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D:\AA Obstaravanie\BaNM\2022\19 Sadove upravy RM_NL\01 Zadanie\"/>
    </mc:Choice>
  </mc:AlternateContent>
  <xr:revisionPtr revIDLastSave="0" documentId="13_ncr:1_{97133224-54F8-4A52-9156-C471BA48AFDB}" xr6:coauthVersionLast="47" xr6:coauthVersionMax="47" xr10:uidLastSave="{00000000-0000-0000-0000-000000000000}"/>
  <bookViews>
    <workbookView xWindow="-96" yWindow="-96" windowWidth="19392" windowHeight="10392" xr2:uid="{00000000-000D-0000-FFFF-FFFF00000000}"/>
  </bookViews>
  <sheets>
    <sheet name="Rekapitulácia stavby" sheetId="1" r:id="rId1"/>
    <sheet name="Poznámky" sheetId="48" r:id="rId2"/>
    <sheet name="PP1 - Projektové práce" sheetId="2" r:id="rId3"/>
    <sheet name="SO 01.1 - Búracie práce a..." sheetId="3" r:id="rId4"/>
    <sheet name="SO 01.2 - Mobiliár a drob..." sheetId="4" r:id="rId5"/>
    <sheet name="SO 01.3 - Sadovnícke úpravy" sheetId="5" r:id="rId6"/>
    <sheet name="SO 01.4 - Pochôdzne plochy" sheetId="6" r:id="rId7"/>
    <sheet name="SO 01.5 - Terénne úpravy" sheetId="7" r:id="rId8"/>
    <sheet name="PP - Projektové práce" sheetId="8" r:id="rId9"/>
    <sheet name="SO 02.1 - Búracie práce a..." sheetId="9" r:id="rId10"/>
    <sheet name="SO 02.2 - Mobiliár a drob..." sheetId="10" r:id="rId11"/>
    <sheet name="SO 02.3 - Pochôdzne plochy" sheetId="11" r:id="rId12"/>
    <sheet name="SO 02.4 - Osvetlenie" sheetId="12" r:id="rId13"/>
    <sheet name="PP - Projektové práce_01" sheetId="13" r:id="rId14"/>
    <sheet name="SO 03.1 - Búracie práce a..." sheetId="14" r:id="rId15"/>
    <sheet name="SO 03.2 - Mobiliár a drob..." sheetId="15" r:id="rId16"/>
    <sheet name="SO 03.3 - Sadovnícke úpravy" sheetId="16" r:id="rId17"/>
    <sheet name="SO 03.4 - Pochôdzne plochy" sheetId="17" r:id="rId18"/>
    <sheet name="SO 03.5 - Terénne úpravy" sheetId="18" r:id="rId19"/>
    <sheet name="SO 03.6 -  Zdravotechnika..." sheetId="19" r:id="rId20"/>
    <sheet name="SO 03.7 - Osvetlenie" sheetId="20" r:id="rId21"/>
    <sheet name="SO 03.8 - Multifunkčné ih..." sheetId="21" r:id="rId22"/>
    <sheet name="PP - Projektové práce_02" sheetId="22" r:id="rId23"/>
    <sheet name="SO 04.1 - Búracie práce a..." sheetId="23" r:id="rId24"/>
    <sheet name="SO 04.2 - Mobiliár a drob..." sheetId="24" r:id="rId25"/>
    <sheet name="SO 04.3 - Sadovnícke úpravy" sheetId="25" r:id="rId26"/>
    <sheet name="SO 04.4 - Pochôdzne plochy" sheetId="26" r:id="rId27"/>
    <sheet name="SO 04.5 - Zdravotechnika ..." sheetId="27" r:id="rId28"/>
    <sheet name="PP - Projektové práce_03" sheetId="28" r:id="rId29"/>
    <sheet name="SO 05.1 - Búracie práce a..." sheetId="29" r:id="rId30"/>
    <sheet name="SO 05.2 - Mobiliár a drob..." sheetId="30" r:id="rId31"/>
    <sheet name="SO 05.3 - Sadovnícke úpravy" sheetId="31" r:id="rId32"/>
    <sheet name="SO 05.4 - Pochôdzne plochy" sheetId="32" r:id="rId33"/>
    <sheet name="SO 05.5 - Schodisko" sheetId="33" r:id="rId34"/>
    <sheet name="PP - Projektové práce_04" sheetId="34" r:id="rId35"/>
    <sheet name="SO 06.1 - Búracie práce a..." sheetId="35" r:id="rId36"/>
    <sheet name="SO 06.2 - Mobiliár a drob..." sheetId="36" r:id="rId37"/>
    <sheet name="SO 06.3 - Sadovnícke úpravy" sheetId="37" r:id="rId38"/>
    <sheet name="SO 06.4 - Pochôdzne plochy" sheetId="38" r:id="rId39"/>
    <sheet name="SO 06.5 - Zdravotechnika ..." sheetId="39" r:id="rId40"/>
    <sheet name="SO 06.6 - Pergola" sheetId="40" r:id="rId41"/>
    <sheet name="SO 06.7 - Osvetlenie" sheetId="41" r:id="rId42"/>
    <sheet name="PP - Projektové práce_05" sheetId="42" r:id="rId43"/>
    <sheet name="SO 07.1 - Búracie práce a..." sheetId="43" r:id="rId44"/>
    <sheet name="SO 07.2 - Mobiliár a drob..." sheetId="44" r:id="rId45"/>
    <sheet name="SO 07.3 - Sadovnícke úpravy" sheetId="45" r:id="rId46"/>
    <sheet name="SO 07.4 - Pochôdzne plochy" sheetId="46" r:id="rId47"/>
    <sheet name="Zoznam figúr" sheetId="47" r:id="rId48"/>
  </sheets>
  <definedNames>
    <definedName name="_xlnm._FilterDatabase" localSheetId="8" hidden="1">'PP - Projektové práce'!$C$130:$K$137</definedName>
    <definedName name="_xlnm._FilterDatabase" localSheetId="13" hidden="1">'PP - Projektové práce_01'!$C$130:$K$137</definedName>
    <definedName name="_xlnm._FilterDatabase" localSheetId="22" hidden="1">'PP - Projektové práce_02'!$C$130:$K$137</definedName>
    <definedName name="_xlnm._FilterDatabase" localSheetId="28" hidden="1">'PP - Projektové práce_03'!$C$130:$K$137</definedName>
    <definedName name="_xlnm._FilterDatabase" localSheetId="34" hidden="1">'PP - Projektové práce_04'!$C$130:$K$137</definedName>
    <definedName name="_xlnm._FilterDatabase" localSheetId="42" hidden="1">'PP - Projektové práce_05'!$C$130:$K$137</definedName>
    <definedName name="_xlnm._FilterDatabase" localSheetId="2" hidden="1">'PP1 - Projektové práce'!$C$130:$K$137</definedName>
    <definedName name="_xlnm._FilterDatabase" localSheetId="3" hidden="1">'SO 01.1 - Búracie práce a...'!$C$133:$K$193</definedName>
    <definedName name="_xlnm._FilterDatabase" localSheetId="4" hidden="1">'SO 01.2 - Mobiliár a drob...'!$C$131:$K$144</definedName>
    <definedName name="_xlnm._FilterDatabase" localSheetId="5" hidden="1">'SO 01.3 - Sadovnícke úpravy'!$C$132:$K$274</definedName>
    <definedName name="_xlnm._FilterDatabase" localSheetId="6" hidden="1">'SO 01.4 - Pochôdzne plochy'!$C$135:$K$216</definedName>
    <definedName name="_xlnm._FilterDatabase" localSheetId="7" hidden="1">'SO 01.5 - Terénne úpravy'!$C$131:$K$148</definedName>
    <definedName name="_xlnm._FilterDatabase" localSheetId="9" hidden="1">'SO 02.1 - Búracie práce a...'!$C$132:$K$154</definedName>
    <definedName name="_xlnm._FilterDatabase" localSheetId="10" hidden="1">'SO 02.2 - Mobiliár a drob...'!$C$131:$K$137</definedName>
    <definedName name="_xlnm._FilterDatabase" localSheetId="11" hidden="1">'SO 02.3 - Pochôdzne plochy'!$C$135:$K$243</definedName>
    <definedName name="_xlnm._FilterDatabase" localSheetId="12" hidden="1">'SO 02.4 - Osvetlenie'!$C$134:$K$159</definedName>
    <definedName name="_xlnm._FilterDatabase" localSheetId="14" hidden="1">'SO 03.1 - Búracie práce a...'!$C$135:$K$178</definedName>
    <definedName name="_xlnm._FilterDatabase" localSheetId="15" hidden="1">'SO 03.2 - Mobiliár a drob...'!$C$132:$K$143</definedName>
    <definedName name="_xlnm._FilterDatabase" localSheetId="16" hidden="1">'SO 03.3 - Sadovnícke úpravy'!$C$133:$K$307</definedName>
    <definedName name="_xlnm._FilterDatabase" localSheetId="17" hidden="1">'SO 03.4 - Pochôdzne plochy'!$C$136:$K$226</definedName>
    <definedName name="_xlnm._FilterDatabase" localSheetId="18" hidden="1">'SO 03.5 - Terénne úpravy'!$C$131:$K$148</definedName>
    <definedName name="_xlnm._FilterDatabase" localSheetId="19" hidden="1">'SO 03.6 -  Zdravotechnika...'!$C$135:$K$168</definedName>
    <definedName name="_xlnm._FilterDatabase" localSheetId="20" hidden="1">'SO 03.7 - Osvetlenie'!$C$132:$K$178</definedName>
    <definedName name="_xlnm._FilterDatabase" localSheetId="21" hidden="1">'SO 03.8 - Multifunkčné ih...'!$C$137:$K$265</definedName>
    <definedName name="_xlnm._FilterDatabase" localSheetId="23" hidden="1">'SO 04.1 - Búracie práce a...'!$C$133:$K$214</definedName>
    <definedName name="_xlnm._FilterDatabase" localSheetId="24" hidden="1">'SO 04.2 - Mobiliár a drob...'!$C$135:$K$203</definedName>
    <definedName name="_xlnm._FilterDatabase" localSheetId="25" hidden="1">'SO 04.3 - Sadovnícke úpravy'!$C$132:$K$209</definedName>
    <definedName name="_xlnm._FilterDatabase" localSheetId="26" hidden="1">'SO 04.4 - Pochôdzne plochy'!$C$136:$K$274</definedName>
    <definedName name="_xlnm._FilterDatabase" localSheetId="27" hidden="1">'SO 04.5 - Zdravotechnika ...'!$C$136:$K$200</definedName>
    <definedName name="_xlnm._FilterDatabase" localSheetId="29" hidden="1">'SO 05.1 - Búracie práce a...'!$C$133:$K$182</definedName>
    <definedName name="_xlnm._FilterDatabase" localSheetId="30" hidden="1">'SO 05.2 - Mobiliár a drob...'!$C$131:$K$142</definedName>
    <definedName name="_xlnm._FilterDatabase" localSheetId="31" hidden="1">'SO 05.3 - Sadovnícke úpravy'!$C$132:$K$209</definedName>
    <definedName name="_xlnm._FilterDatabase" localSheetId="32" hidden="1">'SO 05.4 - Pochôdzne plochy'!$C$136:$K$250</definedName>
    <definedName name="_xlnm._FilterDatabase" localSheetId="33" hidden="1">'SO 05.5 - Schodisko'!$C$138:$K$186</definedName>
    <definedName name="_xlnm._FilterDatabase" localSheetId="35" hidden="1">'SO 06.1 - Búracie práce a...'!$C$133:$K$199</definedName>
    <definedName name="_xlnm._FilterDatabase" localSheetId="36" hidden="1">'SO 06.2 - Mobiliár a drob...'!$C$131:$K$141</definedName>
    <definedName name="_xlnm._FilterDatabase" localSheetId="37" hidden="1">'SO 06.3 - Sadovnícke úpravy'!$C$133:$K$285</definedName>
    <definedName name="_xlnm._FilterDatabase" localSheetId="38" hidden="1">'SO 06.4 - Pochôdzne plochy'!$C$136:$K$237</definedName>
    <definedName name="_xlnm._FilterDatabase" localSheetId="39" hidden="1">'SO 06.5 - Zdravotechnika ...'!$C$137:$K$177</definedName>
    <definedName name="_xlnm._FilterDatabase" localSheetId="40" hidden="1">'SO 06.6 - Pergola'!$C$136:$K$173</definedName>
    <definedName name="_xlnm._FilterDatabase" localSheetId="41" hidden="1">'SO 06.7 - Osvetlenie'!$C$132:$K$148</definedName>
    <definedName name="_xlnm._FilterDatabase" localSheetId="43" hidden="1">'SO 07.1 - Búracie práce a...'!$C$134:$K$199</definedName>
    <definedName name="_xlnm._FilterDatabase" localSheetId="44" hidden="1">'SO 07.2 - Mobiliár a drob...'!$C$131:$K$137</definedName>
    <definedName name="_xlnm._FilterDatabase" localSheetId="45" hidden="1">'SO 07.3 - Sadovnícke úpravy'!$C$132:$K$434</definedName>
    <definedName name="_xlnm._FilterDatabase" localSheetId="46" hidden="1">'SO 07.4 - Pochôdzne plochy'!$C$136:$K$239</definedName>
    <definedName name="_xlnm.Print_Titles" localSheetId="8">'PP - Projektové práce'!$130:$130</definedName>
    <definedName name="_xlnm.Print_Titles" localSheetId="13">'PP - Projektové práce_01'!$130:$130</definedName>
    <definedName name="_xlnm.Print_Titles" localSheetId="22">'PP - Projektové práce_02'!$130:$130</definedName>
    <definedName name="_xlnm.Print_Titles" localSheetId="28">'PP - Projektové práce_03'!$130:$130</definedName>
    <definedName name="_xlnm.Print_Titles" localSheetId="34">'PP - Projektové práce_04'!$130:$130</definedName>
    <definedName name="_xlnm.Print_Titles" localSheetId="42">'PP - Projektové práce_05'!$130:$130</definedName>
    <definedName name="_xlnm.Print_Titles" localSheetId="2">'PP1 - Projektové práce'!$130:$130</definedName>
    <definedName name="_xlnm.Print_Titles" localSheetId="0">'Rekapitulácia stavby'!$92:$92</definedName>
    <definedName name="_xlnm.Print_Titles" localSheetId="3">'SO 01.1 - Búracie práce a...'!$133:$133</definedName>
    <definedName name="_xlnm.Print_Titles" localSheetId="4">'SO 01.2 - Mobiliár a drob...'!$131:$131</definedName>
    <definedName name="_xlnm.Print_Titles" localSheetId="5">'SO 01.3 - Sadovnícke úpravy'!$132:$132</definedName>
    <definedName name="_xlnm.Print_Titles" localSheetId="6">'SO 01.4 - Pochôdzne plochy'!$135:$135</definedName>
    <definedName name="_xlnm.Print_Titles" localSheetId="7">'SO 01.5 - Terénne úpravy'!$131:$131</definedName>
    <definedName name="_xlnm.Print_Titles" localSheetId="9">'SO 02.1 - Búracie práce a...'!$132:$132</definedName>
    <definedName name="_xlnm.Print_Titles" localSheetId="10">'SO 02.2 - Mobiliár a drob...'!$131:$131</definedName>
    <definedName name="_xlnm.Print_Titles" localSheetId="11">'SO 02.3 - Pochôdzne plochy'!$135:$135</definedName>
    <definedName name="_xlnm.Print_Titles" localSheetId="12">'SO 02.4 - Osvetlenie'!$134:$134</definedName>
    <definedName name="_xlnm.Print_Titles" localSheetId="14">'SO 03.1 - Búracie práce a...'!$135:$135</definedName>
    <definedName name="_xlnm.Print_Titles" localSheetId="15">'SO 03.2 - Mobiliár a drob...'!$132:$132</definedName>
    <definedName name="_xlnm.Print_Titles" localSheetId="16">'SO 03.3 - Sadovnícke úpravy'!$133:$133</definedName>
    <definedName name="_xlnm.Print_Titles" localSheetId="17">'SO 03.4 - Pochôdzne plochy'!$136:$136</definedName>
    <definedName name="_xlnm.Print_Titles" localSheetId="18">'SO 03.5 - Terénne úpravy'!$131:$131</definedName>
    <definedName name="_xlnm.Print_Titles" localSheetId="19">'SO 03.6 -  Zdravotechnika...'!$135:$135</definedName>
    <definedName name="_xlnm.Print_Titles" localSheetId="20">'SO 03.7 - Osvetlenie'!$132:$132</definedName>
    <definedName name="_xlnm.Print_Titles" localSheetId="21">'SO 03.8 - Multifunkčné ih...'!$137:$137</definedName>
    <definedName name="_xlnm.Print_Titles" localSheetId="23">'SO 04.1 - Búracie práce a...'!$133:$133</definedName>
    <definedName name="_xlnm.Print_Titles" localSheetId="24">'SO 04.2 - Mobiliár a drob...'!$135:$135</definedName>
    <definedName name="_xlnm.Print_Titles" localSheetId="25">'SO 04.3 - Sadovnícke úpravy'!$132:$132</definedName>
    <definedName name="_xlnm.Print_Titles" localSheetId="26">'SO 04.4 - Pochôdzne plochy'!$136:$136</definedName>
    <definedName name="_xlnm.Print_Titles" localSheetId="27">'SO 04.5 - Zdravotechnika ...'!$136:$136</definedName>
    <definedName name="_xlnm.Print_Titles" localSheetId="29">'SO 05.1 - Búracie práce a...'!$133:$133</definedName>
    <definedName name="_xlnm.Print_Titles" localSheetId="30">'SO 05.2 - Mobiliár a drob...'!$131:$131</definedName>
    <definedName name="_xlnm.Print_Titles" localSheetId="31">'SO 05.3 - Sadovnícke úpravy'!$132:$132</definedName>
    <definedName name="_xlnm.Print_Titles" localSheetId="32">'SO 05.4 - Pochôdzne plochy'!$136:$136</definedName>
    <definedName name="_xlnm.Print_Titles" localSheetId="33">'SO 05.5 - Schodisko'!$138:$138</definedName>
    <definedName name="_xlnm.Print_Titles" localSheetId="35">'SO 06.1 - Búracie práce a...'!$133:$133</definedName>
    <definedName name="_xlnm.Print_Titles" localSheetId="36">'SO 06.2 - Mobiliár a drob...'!$131:$131</definedName>
    <definedName name="_xlnm.Print_Titles" localSheetId="37">'SO 06.3 - Sadovnícke úpravy'!$133:$133</definedName>
    <definedName name="_xlnm.Print_Titles" localSheetId="38">'SO 06.4 - Pochôdzne plochy'!$136:$136</definedName>
    <definedName name="_xlnm.Print_Titles" localSheetId="39">'SO 06.5 - Zdravotechnika ...'!$137:$137</definedName>
    <definedName name="_xlnm.Print_Titles" localSheetId="40">'SO 06.6 - Pergola'!$136:$136</definedName>
    <definedName name="_xlnm.Print_Titles" localSheetId="41">'SO 06.7 - Osvetlenie'!$132:$132</definedName>
    <definedName name="_xlnm.Print_Titles" localSheetId="43">'SO 07.1 - Búracie práce a...'!$134:$134</definedName>
    <definedName name="_xlnm.Print_Titles" localSheetId="44">'SO 07.2 - Mobiliár a drob...'!$131:$131</definedName>
    <definedName name="_xlnm.Print_Titles" localSheetId="45">'SO 07.3 - Sadovnícke úpravy'!$132:$132</definedName>
    <definedName name="_xlnm.Print_Titles" localSheetId="46">'SO 07.4 - Pochôdzne plochy'!$136:$136</definedName>
    <definedName name="_xlnm.Print_Titles" localSheetId="47">'Zoznam figúr'!$9:$9</definedName>
    <definedName name="_xlnm.Print_Area" localSheetId="8">'PP - Projektové práce'!$C$4:$J$76,'PP - Projektové práce'!$C$82:$J$110,'PP - Projektové práce'!$C$116:$J$137</definedName>
    <definedName name="_xlnm.Print_Area" localSheetId="13">'PP - Projektové práce_01'!$C$4:$J$76,'PP - Projektové práce_01'!$C$82:$J$110,'PP - Projektové práce_01'!$C$116:$J$137</definedName>
    <definedName name="_xlnm.Print_Area" localSheetId="22">'PP - Projektové práce_02'!$C$4:$J$76,'PP - Projektové práce_02'!$C$82:$J$110,'PP - Projektové práce_02'!$C$116:$J$137</definedName>
    <definedName name="_xlnm.Print_Area" localSheetId="28">'PP - Projektové práce_03'!$C$4:$J$76,'PP - Projektové práce_03'!$C$82:$J$110,'PP - Projektové práce_03'!$C$116:$J$137</definedName>
    <definedName name="_xlnm.Print_Area" localSheetId="34">'PP - Projektové práce_04'!$C$4:$J$76,'PP - Projektové práce_04'!$C$82:$J$110,'PP - Projektové práce_04'!$C$116:$J$137</definedName>
    <definedName name="_xlnm.Print_Area" localSheetId="42">'PP - Projektové práce_05'!$C$4:$J$76,'PP - Projektové práce_05'!$C$82:$J$110,'PP - Projektové práce_05'!$C$116:$J$137</definedName>
    <definedName name="_xlnm.Print_Area" localSheetId="2">'PP1 - Projektové práce'!$C$4:$J$76,'PP1 - Projektové práce'!$C$82:$J$110,'PP1 - Projektové práce'!$C$116:$J$137</definedName>
    <definedName name="_xlnm.Print_Area" localSheetId="0">'Rekapitulácia stavby'!$D$4:$AO$76,'Rekapitulácia stavby'!$C$82:$AQ$154</definedName>
    <definedName name="_xlnm.Print_Area" localSheetId="3">'SO 01.1 - Búracie práce a...'!$C$4:$J$76,'SO 01.1 - Búracie práce a...'!$C$82:$J$113,'SO 01.1 - Búracie práce a...'!$C$119:$J$193</definedName>
    <definedName name="_xlnm.Print_Area" localSheetId="4">'SO 01.2 - Mobiliár a drob...'!$C$4:$J$76,'SO 01.2 - Mobiliár a drob...'!$C$82:$J$111,'SO 01.2 - Mobiliár a drob...'!$C$117:$J$144</definedName>
    <definedName name="_xlnm.Print_Area" localSheetId="5">'SO 01.3 - Sadovnícke úpravy'!$C$4:$J$76,'SO 01.3 - Sadovnícke úpravy'!$C$82:$J$112,'SO 01.3 - Sadovnícke úpravy'!$C$118:$J$274</definedName>
    <definedName name="_xlnm.Print_Area" localSheetId="6">'SO 01.4 - Pochôdzne plochy'!$C$4:$J$76,'SO 01.4 - Pochôdzne plochy'!$C$82:$J$115,'SO 01.4 - Pochôdzne plochy'!$C$121:$J$216</definedName>
    <definedName name="_xlnm.Print_Area" localSheetId="7">'SO 01.5 - Terénne úpravy'!$C$4:$J$76,'SO 01.5 - Terénne úpravy'!$C$82:$J$111,'SO 01.5 - Terénne úpravy'!$C$117:$J$148</definedName>
    <definedName name="_xlnm.Print_Area" localSheetId="9">'SO 02.1 - Búracie práce a...'!$C$4:$J$76,'SO 02.1 - Búracie práce a...'!$C$82:$J$112,'SO 02.1 - Búracie práce a...'!$C$118:$J$154</definedName>
    <definedName name="_xlnm.Print_Area" localSheetId="10">'SO 02.2 - Mobiliár a drob...'!$C$4:$J$76,'SO 02.2 - Mobiliár a drob...'!$C$82:$J$111,'SO 02.2 - Mobiliár a drob...'!$C$117:$J$137</definedName>
    <definedName name="_xlnm.Print_Area" localSheetId="11">'SO 02.3 - Pochôdzne plochy'!$C$4:$J$76,'SO 02.3 - Pochôdzne plochy'!$C$82:$J$115,'SO 02.3 - Pochôdzne plochy'!$C$121:$J$243</definedName>
    <definedName name="_xlnm.Print_Area" localSheetId="12">'SO 02.4 - Osvetlenie'!$C$4:$J$76,'SO 02.4 - Osvetlenie'!$C$82:$J$114,'SO 02.4 - Osvetlenie'!$C$120:$J$159</definedName>
    <definedName name="_xlnm.Print_Area" localSheetId="14">'SO 03.1 - Búracie práce a...'!$C$4:$J$76,'SO 03.1 - Búracie práce a...'!$C$82:$J$115,'SO 03.1 - Búracie práce a...'!$C$121:$J$178</definedName>
    <definedName name="_xlnm.Print_Area" localSheetId="15">'SO 03.2 - Mobiliár a drob...'!$C$4:$J$76,'SO 03.2 - Mobiliár a drob...'!$C$82:$J$112,'SO 03.2 - Mobiliár a drob...'!$C$118:$J$143</definedName>
    <definedName name="_xlnm.Print_Area" localSheetId="16">'SO 03.3 - Sadovnícke úpravy'!$C$4:$J$76,'SO 03.3 - Sadovnícke úpravy'!$C$82:$J$113,'SO 03.3 - Sadovnícke úpravy'!$C$119:$J$307</definedName>
    <definedName name="_xlnm.Print_Area" localSheetId="17">'SO 03.4 - Pochôdzne plochy'!$C$4:$J$76,'SO 03.4 - Pochôdzne plochy'!$C$82:$J$116,'SO 03.4 - Pochôdzne plochy'!$C$122:$J$226</definedName>
    <definedName name="_xlnm.Print_Area" localSheetId="18">'SO 03.5 - Terénne úpravy'!$C$4:$J$76,'SO 03.5 - Terénne úpravy'!$C$82:$J$111,'SO 03.5 - Terénne úpravy'!$C$117:$J$148</definedName>
    <definedName name="_xlnm.Print_Area" localSheetId="19">'SO 03.6 -  Zdravotechnika...'!$C$4:$J$76,'SO 03.6 -  Zdravotechnika...'!$C$82:$J$115,'SO 03.6 -  Zdravotechnika...'!$C$121:$J$168</definedName>
    <definedName name="_xlnm.Print_Area" localSheetId="20">'SO 03.7 - Osvetlenie'!$C$4:$J$76,'SO 03.7 - Osvetlenie'!$C$82:$J$112,'SO 03.7 - Osvetlenie'!$C$118:$J$178</definedName>
    <definedName name="_xlnm.Print_Area" localSheetId="21">'SO 03.8 - Multifunkčné ih...'!$C$4:$J$76,'SO 03.8 - Multifunkčné ih...'!$C$82:$J$117,'SO 03.8 - Multifunkčné ih...'!$C$123:$J$265</definedName>
    <definedName name="_xlnm.Print_Area" localSheetId="23">'SO 04.1 - Búracie práce a...'!$C$4:$J$76,'SO 04.1 - Búracie práce a...'!$C$82:$J$113,'SO 04.1 - Búracie práce a...'!$C$119:$J$214</definedName>
    <definedName name="_xlnm.Print_Area" localSheetId="24">'SO 04.2 - Mobiliár a drob...'!$C$4:$J$76,'SO 04.2 - Mobiliár a drob...'!$C$82:$J$115,'SO 04.2 - Mobiliár a drob...'!$C$121:$J$203</definedName>
    <definedName name="_xlnm.Print_Area" localSheetId="25">'SO 04.3 - Sadovnícke úpravy'!$C$4:$J$76,'SO 04.3 - Sadovnícke úpravy'!$C$82:$J$112,'SO 04.3 - Sadovnícke úpravy'!$C$118:$J$209</definedName>
    <definedName name="_xlnm.Print_Area" localSheetId="26">'SO 04.4 - Pochôdzne plochy'!$C$4:$J$76,'SO 04.4 - Pochôdzne plochy'!$C$82:$J$116,'SO 04.4 - Pochôdzne plochy'!$C$122:$J$274</definedName>
    <definedName name="_xlnm.Print_Area" localSheetId="27">'SO 04.5 - Zdravotechnika ...'!$C$4:$J$76,'SO 04.5 - Zdravotechnika ...'!$C$82:$J$116,'SO 04.5 - Zdravotechnika ...'!$C$122:$J$200</definedName>
    <definedName name="_xlnm.Print_Area" localSheetId="29">'SO 05.1 - Búracie práce a...'!$C$4:$J$76,'SO 05.1 - Búracie práce a...'!$C$82:$J$113,'SO 05.1 - Búracie práce a...'!$C$119:$J$182</definedName>
    <definedName name="_xlnm.Print_Area" localSheetId="30">'SO 05.2 - Mobiliár a drob...'!$C$4:$J$76,'SO 05.2 - Mobiliár a drob...'!$C$82:$J$111,'SO 05.2 - Mobiliár a drob...'!$C$117:$J$142</definedName>
    <definedName name="_xlnm.Print_Area" localSheetId="31">'SO 05.3 - Sadovnícke úpravy'!$C$4:$J$76,'SO 05.3 - Sadovnícke úpravy'!$C$82:$J$112,'SO 05.3 - Sadovnícke úpravy'!$C$118:$J$209</definedName>
    <definedName name="_xlnm.Print_Area" localSheetId="32">'SO 05.4 - Pochôdzne plochy'!$C$4:$J$76,'SO 05.4 - Pochôdzne plochy'!$C$82:$J$116,'SO 05.4 - Pochôdzne plochy'!$C$122:$J$250</definedName>
    <definedName name="_xlnm.Print_Area" localSheetId="33">'SO 05.5 - Schodisko'!$C$4:$J$76,'SO 05.5 - Schodisko'!$C$82:$J$118,'SO 05.5 - Schodisko'!$C$124:$J$186</definedName>
    <definedName name="_xlnm.Print_Area" localSheetId="35">'SO 06.1 - Búracie práce a...'!$C$4:$J$76,'SO 06.1 - Búracie práce a...'!$C$82:$J$113,'SO 06.1 - Búracie práce a...'!$C$119:$J$199</definedName>
    <definedName name="_xlnm.Print_Area" localSheetId="36">'SO 06.2 - Mobiliár a drob...'!$C$4:$J$76,'SO 06.2 - Mobiliár a drob...'!$C$82:$J$111,'SO 06.2 - Mobiliár a drob...'!$C$117:$J$141</definedName>
    <definedName name="_xlnm.Print_Area" localSheetId="37">'SO 06.3 - Sadovnícke úpravy'!$C$4:$J$76,'SO 06.3 - Sadovnícke úpravy'!$C$82:$J$113,'SO 06.3 - Sadovnícke úpravy'!$C$119:$J$285</definedName>
    <definedName name="_xlnm.Print_Area" localSheetId="38">'SO 06.4 - Pochôdzne plochy'!$C$4:$J$76,'SO 06.4 - Pochôdzne plochy'!$C$82:$J$116,'SO 06.4 - Pochôdzne plochy'!$C$122:$J$237</definedName>
    <definedName name="_xlnm.Print_Area" localSheetId="39">'SO 06.5 - Zdravotechnika ...'!$C$4:$J$76,'SO 06.5 - Zdravotechnika ...'!$C$82:$J$117,'SO 06.5 - Zdravotechnika ...'!$C$123:$J$177</definedName>
    <definedName name="_xlnm.Print_Area" localSheetId="40">'SO 06.6 - Pergola'!$C$4:$J$76,'SO 06.6 - Pergola'!$C$82:$J$116,'SO 06.6 - Pergola'!$C$122:$J$173</definedName>
    <definedName name="_xlnm.Print_Area" localSheetId="41">'SO 06.7 - Osvetlenie'!$C$4:$J$76,'SO 06.7 - Osvetlenie'!$C$82:$J$112,'SO 06.7 - Osvetlenie'!$C$118:$J$148</definedName>
    <definedName name="_xlnm.Print_Area" localSheetId="43">'SO 07.1 - Búracie práce a...'!$C$4:$J$76,'SO 07.1 - Búracie práce a...'!$C$82:$J$114,'SO 07.1 - Búracie práce a...'!$C$120:$J$199</definedName>
    <definedName name="_xlnm.Print_Area" localSheetId="44">'SO 07.2 - Mobiliár a drob...'!$C$4:$J$76,'SO 07.2 - Mobiliár a drob...'!$C$82:$J$111,'SO 07.2 - Mobiliár a drob...'!$C$117:$J$137</definedName>
    <definedName name="_xlnm.Print_Area" localSheetId="45">'SO 07.3 - Sadovnícke úpravy'!$C$4:$J$76,'SO 07.3 - Sadovnícke úpravy'!$C$82:$J$112,'SO 07.3 - Sadovnícke úpravy'!$C$118:$J$434</definedName>
    <definedName name="_xlnm.Print_Area" localSheetId="46">'SO 07.4 - Pochôdzne plochy'!$C$4:$J$76,'SO 07.4 - Pochôdzne plochy'!$C$82:$J$116,'SO 07.4 - Pochôdzne plochy'!$C$122:$J$239</definedName>
    <definedName name="_xlnm.Print_Area" localSheetId="47">'Zoznam figúr'!$C$4:$G$706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47" l="1"/>
  <c r="J41" i="46"/>
  <c r="J40" i="46"/>
  <c r="AY146" i="1" s="1"/>
  <c r="J39" i="46"/>
  <c r="AX146" i="1" s="1"/>
  <c r="BI214" i="46"/>
  <c r="BH214" i="46"/>
  <c r="BG214" i="46"/>
  <c r="BE214" i="46"/>
  <c r="T214" i="46"/>
  <c r="T213" i="46" s="1"/>
  <c r="R214" i="46"/>
  <c r="R213" i="46"/>
  <c r="P214" i="46"/>
  <c r="P213" i="46" s="1"/>
  <c r="BI212" i="46"/>
  <c r="BH212" i="46"/>
  <c r="BG212" i="46"/>
  <c r="BE212" i="46"/>
  <c r="T212" i="46"/>
  <c r="T211" i="46"/>
  <c r="R212" i="46"/>
  <c r="R211" i="46" s="1"/>
  <c r="P212" i="46"/>
  <c r="P211" i="46" s="1"/>
  <c r="BI207" i="46"/>
  <c r="BH207" i="46"/>
  <c r="BG207" i="46"/>
  <c r="BE207" i="46"/>
  <c r="T207" i="46"/>
  <c r="R207" i="46"/>
  <c r="P207" i="46"/>
  <c r="BI203" i="46"/>
  <c r="BH203" i="46"/>
  <c r="BG203" i="46"/>
  <c r="BE203" i="46"/>
  <c r="T203" i="46"/>
  <c r="R203" i="46"/>
  <c r="P203" i="46"/>
  <c r="BI201" i="46"/>
  <c r="BH201" i="46"/>
  <c r="BG201" i="46"/>
  <c r="BE201" i="46"/>
  <c r="T201" i="46"/>
  <c r="R201" i="46"/>
  <c r="P201" i="46"/>
  <c r="BI200" i="46"/>
  <c r="BH200" i="46"/>
  <c r="BG200" i="46"/>
  <c r="BE200" i="46"/>
  <c r="T200" i="46"/>
  <c r="R200" i="46"/>
  <c r="P200" i="46"/>
  <c r="BI197" i="46"/>
  <c r="BH197" i="46"/>
  <c r="BG197" i="46"/>
  <c r="BE197" i="46"/>
  <c r="T197" i="46"/>
  <c r="R197" i="46"/>
  <c r="P197" i="46"/>
  <c r="BI195" i="46"/>
  <c r="BH195" i="46"/>
  <c r="BG195" i="46"/>
  <c r="BE195" i="46"/>
  <c r="T195" i="46"/>
  <c r="R195" i="46"/>
  <c r="P195" i="46"/>
  <c r="BI193" i="46"/>
  <c r="BH193" i="46"/>
  <c r="BG193" i="46"/>
  <c r="BE193" i="46"/>
  <c r="T193" i="46"/>
  <c r="R193" i="46"/>
  <c r="P193" i="46"/>
  <c r="BI191" i="46"/>
  <c r="BH191" i="46"/>
  <c r="BG191" i="46"/>
  <c r="BE191" i="46"/>
  <c r="T191" i="46"/>
  <c r="R191" i="46"/>
  <c r="P191" i="46"/>
  <c r="BI189" i="46"/>
  <c r="BH189" i="46"/>
  <c r="BG189" i="46"/>
  <c r="BE189" i="46"/>
  <c r="T189" i="46"/>
  <c r="R189" i="46"/>
  <c r="P189" i="46"/>
  <c r="BI186" i="46"/>
  <c r="BH186" i="46"/>
  <c r="BG186" i="46"/>
  <c r="BE186" i="46"/>
  <c r="T186" i="46"/>
  <c r="R186" i="46"/>
  <c r="P186" i="46"/>
  <c r="BI183" i="46"/>
  <c r="BH183" i="46"/>
  <c r="BG183" i="46"/>
  <c r="BE183" i="46"/>
  <c r="T183" i="46"/>
  <c r="R183" i="46"/>
  <c r="P183" i="46"/>
  <c r="BI179" i="46"/>
  <c r="BH179" i="46"/>
  <c r="BG179" i="46"/>
  <c r="BE179" i="46"/>
  <c r="T179" i="46"/>
  <c r="R179" i="46"/>
  <c r="P179" i="46"/>
  <c r="BI177" i="46"/>
  <c r="BH177" i="46"/>
  <c r="BG177" i="46"/>
  <c r="BE177" i="46"/>
  <c r="T177" i="46"/>
  <c r="R177" i="46"/>
  <c r="P177" i="46"/>
  <c r="BI174" i="46"/>
  <c r="BH174" i="46"/>
  <c r="BG174" i="46"/>
  <c r="BE174" i="46"/>
  <c r="T174" i="46"/>
  <c r="R174" i="46"/>
  <c r="P174" i="46"/>
  <c r="BI171" i="46"/>
  <c r="BH171" i="46"/>
  <c r="BG171" i="46"/>
  <c r="BE171" i="46"/>
  <c r="T171" i="46"/>
  <c r="R171" i="46"/>
  <c r="P171" i="46"/>
  <c r="BI169" i="46"/>
  <c r="BH169" i="46"/>
  <c r="BG169" i="46"/>
  <c r="BE169" i="46"/>
  <c r="T169" i="46"/>
  <c r="R169" i="46"/>
  <c r="P169" i="46"/>
  <c r="BI168" i="46"/>
  <c r="BH168" i="46"/>
  <c r="BG168" i="46"/>
  <c r="BE168" i="46"/>
  <c r="T168" i="46"/>
  <c r="R168" i="46"/>
  <c r="P168" i="46"/>
  <c r="BI166" i="46"/>
  <c r="BH166" i="46"/>
  <c r="BG166" i="46"/>
  <c r="BE166" i="46"/>
  <c r="T166" i="46"/>
  <c r="R166" i="46"/>
  <c r="P166" i="46"/>
  <c r="BI163" i="46"/>
  <c r="BH163" i="46"/>
  <c r="BG163" i="46"/>
  <c r="BE163" i="46"/>
  <c r="T163" i="46"/>
  <c r="R163" i="46"/>
  <c r="P163" i="46"/>
  <c r="BI157" i="46"/>
  <c r="BH157" i="46"/>
  <c r="BG157" i="46"/>
  <c r="BE157" i="46"/>
  <c r="T157" i="46"/>
  <c r="R157" i="46"/>
  <c r="P157" i="46"/>
  <c r="BI155" i="46"/>
  <c r="BH155" i="46"/>
  <c r="BG155" i="46"/>
  <c r="BE155" i="46"/>
  <c r="T155" i="46"/>
  <c r="R155" i="46"/>
  <c r="P155" i="46"/>
  <c r="BI153" i="46"/>
  <c r="BH153" i="46"/>
  <c r="BG153" i="46"/>
  <c r="BE153" i="46"/>
  <c r="T153" i="46"/>
  <c r="R153" i="46"/>
  <c r="P153" i="46"/>
  <c r="BI149" i="46"/>
  <c r="BH149" i="46"/>
  <c r="BG149" i="46"/>
  <c r="BE149" i="46"/>
  <c r="T149" i="46"/>
  <c r="R149" i="46"/>
  <c r="P149" i="46"/>
  <c r="BI148" i="46"/>
  <c r="BH148" i="46"/>
  <c r="BG148" i="46"/>
  <c r="BE148" i="46"/>
  <c r="T148" i="46"/>
  <c r="R148" i="46"/>
  <c r="P148" i="46"/>
  <c r="BI144" i="46"/>
  <c r="BH144" i="46"/>
  <c r="BG144" i="46"/>
  <c r="BE144" i="46"/>
  <c r="T144" i="46"/>
  <c r="R144" i="46"/>
  <c r="P144" i="46"/>
  <c r="BI143" i="46"/>
  <c r="BH143" i="46"/>
  <c r="BG143" i="46"/>
  <c r="BE143" i="46"/>
  <c r="T143" i="46"/>
  <c r="R143" i="46"/>
  <c r="P143" i="46"/>
  <c r="BI140" i="46"/>
  <c r="BH140" i="46"/>
  <c r="BG140" i="46"/>
  <c r="BE140" i="46"/>
  <c r="T140" i="46"/>
  <c r="R140" i="46"/>
  <c r="P140" i="46"/>
  <c r="J134" i="46"/>
  <c r="J133" i="46"/>
  <c r="F133" i="46"/>
  <c r="F131" i="46"/>
  <c r="E129" i="46"/>
  <c r="BI114" i="46"/>
  <c r="BH114" i="46"/>
  <c r="BG114" i="46"/>
  <c r="BE114" i="46"/>
  <c r="BI113" i="46"/>
  <c r="BH113" i="46"/>
  <c r="BG113" i="46"/>
  <c r="BF113" i="46"/>
  <c r="BE113" i="46"/>
  <c r="BI112" i="46"/>
  <c r="BH112" i="46"/>
  <c r="BG112" i="46"/>
  <c r="BF112" i="46"/>
  <c r="BE112" i="46"/>
  <c r="BI111" i="46"/>
  <c r="BH111" i="46"/>
  <c r="BG111" i="46"/>
  <c r="BF111" i="46"/>
  <c r="BE111" i="46"/>
  <c r="BI110" i="46"/>
  <c r="BH110" i="46"/>
  <c r="BG110" i="46"/>
  <c r="BF110" i="46"/>
  <c r="BE110" i="46"/>
  <c r="BI109" i="46"/>
  <c r="BH109" i="46"/>
  <c r="BG109" i="46"/>
  <c r="BF109" i="46"/>
  <c r="BE109" i="46"/>
  <c r="J94" i="46"/>
  <c r="J93" i="46"/>
  <c r="F93" i="46"/>
  <c r="F91" i="46"/>
  <c r="E89" i="46"/>
  <c r="J20" i="46"/>
  <c r="E20" i="46"/>
  <c r="F94" i="46" s="1"/>
  <c r="J19" i="46"/>
  <c r="J14" i="46"/>
  <c r="J131" i="46" s="1"/>
  <c r="E7" i="46"/>
  <c r="E85" i="46" s="1"/>
  <c r="J41" i="45"/>
  <c r="J40" i="45"/>
  <c r="AY145" i="1" s="1"/>
  <c r="J39" i="45"/>
  <c r="AX145" i="1"/>
  <c r="BI434" i="45"/>
  <c r="BH434" i="45"/>
  <c r="BG434" i="45"/>
  <c r="BE434" i="45"/>
  <c r="T434" i="45"/>
  <c r="T433" i="45" s="1"/>
  <c r="R434" i="45"/>
  <c r="R433" i="45" s="1"/>
  <c r="P434" i="45"/>
  <c r="P433" i="45" s="1"/>
  <c r="BI430" i="45"/>
  <c r="BH430" i="45"/>
  <c r="BG430" i="45"/>
  <c r="BE430" i="45"/>
  <c r="T430" i="45"/>
  <c r="R430" i="45"/>
  <c r="P430" i="45"/>
  <c r="BI428" i="45"/>
  <c r="BH428" i="45"/>
  <c r="BG428" i="45"/>
  <c r="BE428" i="45"/>
  <c r="T428" i="45"/>
  <c r="R428" i="45"/>
  <c r="P428" i="45"/>
  <c r="BI426" i="45"/>
  <c r="BH426" i="45"/>
  <c r="BG426" i="45"/>
  <c r="BE426" i="45"/>
  <c r="T426" i="45"/>
  <c r="R426" i="45"/>
  <c r="P426" i="45"/>
  <c r="BI424" i="45"/>
  <c r="BH424" i="45"/>
  <c r="BG424" i="45"/>
  <c r="BE424" i="45"/>
  <c r="T424" i="45"/>
  <c r="R424" i="45"/>
  <c r="P424" i="45"/>
  <c r="BI422" i="45"/>
  <c r="BH422" i="45"/>
  <c r="BG422" i="45"/>
  <c r="BE422" i="45"/>
  <c r="T422" i="45"/>
  <c r="R422" i="45"/>
  <c r="P422" i="45"/>
  <c r="BI420" i="45"/>
  <c r="BH420" i="45"/>
  <c r="BG420" i="45"/>
  <c r="BE420" i="45"/>
  <c r="T420" i="45"/>
  <c r="R420" i="45"/>
  <c r="P420" i="45"/>
  <c r="BI416" i="45"/>
  <c r="BH416" i="45"/>
  <c r="BG416" i="45"/>
  <c r="BE416" i="45"/>
  <c r="T416" i="45"/>
  <c r="R416" i="45"/>
  <c r="P416" i="45"/>
  <c r="BI408" i="45"/>
  <c r="BH408" i="45"/>
  <c r="BG408" i="45"/>
  <c r="BE408" i="45"/>
  <c r="T408" i="45"/>
  <c r="R408" i="45"/>
  <c r="P408" i="45"/>
  <c r="BI407" i="45"/>
  <c r="BH407" i="45"/>
  <c r="BG407" i="45"/>
  <c r="BE407" i="45"/>
  <c r="T407" i="45"/>
  <c r="R407" i="45"/>
  <c r="P407" i="45"/>
  <c r="BI405" i="45"/>
  <c r="BH405" i="45"/>
  <c r="BG405" i="45"/>
  <c r="BE405" i="45"/>
  <c r="T405" i="45"/>
  <c r="R405" i="45"/>
  <c r="P405" i="45"/>
  <c r="BI404" i="45"/>
  <c r="BH404" i="45"/>
  <c r="BG404" i="45"/>
  <c r="BE404" i="45"/>
  <c r="T404" i="45"/>
  <c r="R404" i="45"/>
  <c r="P404" i="45"/>
  <c r="BI403" i="45"/>
  <c r="BH403" i="45"/>
  <c r="BG403" i="45"/>
  <c r="BE403" i="45"/>
  <c r="T403" i="45"/>
  <c r="R403" i="45"/>
  <c r="P403" i="45"/>
  <c r="BI401" i="45"/>
  <c r="BH401" i="45"/>
  <c r="BG401" i="45"/>
  <c r="BE401" i="45"/>
  <c r="T401" i="45"/>
  <c r="R401" i="45"/>
  <c r="P401" i="45"/>
  <c r="BI397" i="45"/>
  <c r="BH397" i="45"/>
  <c r="BG397" i="45"/>
  <c r="BE397" i="45"/>
  <c r="T397" i="45"/>
  <c r="R397" i="45"/>
  <c r="P397" i="45"/>
  <c r="BI396" i="45"/>
  <c r="BH396" i="45"/>
  <c r="BG396" i="45"/>
  <c r="BE396" i="45"/>
  <c r="T396" i="45"/>
  <c r="R396" i="45"/>
  <c r="P396" i="45"/>
  <c r="BI395" i="45"/>
  <c r="BH395" i="45"/>
  <c r="BG395" i="45"/>
  <c r="BE395" i="45"/>
  <c r="T395" i="45"/>
  <c r="R395" i="45"/>
  <c r="P395" i="45"/>
  <c r="BI394" i="45"/>
  <c r="BH394" i="45"/>
  <c r="BG394" i="45"/>
  <c r="BE394" i="45"/>
  <c r="T394" i="45"/>
  <c r="R394" i="45"/>
  <c r="P394" i="45"/>
  <c r="BI392" i="45"/>
  <c r="BH392" i="45"/>
  <c r="BG392" i="45"/>
  <c r="BE392" i="45"/>
  <c r="T392" i="45"/>
  <c r="R392" i="45"/>
  <c r="P392" i="45"/>
  <c r="BI390" i="45"/>
  <c r="BH390" i="45"/>
  <c r="BG390" i="45"/>
  <c r="BE390" i="45"/>
  <c r="T390" i="45"/>
  <c r="R390" i="45"/>
  <c r="P390" i="45"/>
  <c r="BI389" i="45"/>
  <c r="BH389" i="45"/>
  <c r="BG389" i="45"/>
  <c r="BE389" i="45"/>
  <c r="T389" i="45"/>
  <c r="R389" i="45"/>
  <c r="P389" i="45"/>
  <c r="BI388" i="45"/>
  <c r="BH388" i="45"/>
  <c r="BG388" i="45"/>
  <c r="BE388" i="45"/>
  <c r="T388" i="45"/>
  <c r="R388" i="45"/>
  <c r="P388" i="45"/>
  <c r="BI387" i="45"/>
  <c r="BH387" i="45"/>
  <c r="BG387" i="45"/>
  <c r="BE387" i="45"/>
  <c r="T387" i="45"/>
  <c r="R387" i="45"/>
  <c r="P387" i="45"/>
  <c r="BI383" i="45"/>
  <c r="BH383" i="45"/>
  <c r="BG383" i="45"/>
  <c r="BE383" i="45"/>
  <c r="T383" i="45"/>
  <c r="R383" i="45"/>
  <c r="P383" i="45"/>
  <c r="BI382" i="45"/>
  <c r="BH382" i="45"/>
  <c r="BG382" i="45"/>
  <c r="BE382" i="45"/>
  <c r="T382" i="45"/>
  <c r="R382" i="45"/>
  <c r="P382" i="45"/>
  <c r="BI380" i="45"/>
  <c r="BH380" i="45"/>
  <c r="BG380" i="45"/>
  <c r="BE380" i="45"/>
  <c r="T380" i="45"/>
  <c r="R380" i="45"/>
  <c r="P380" i="45"/>
  <c r="BI375" i="45"/>
  <c r="BH375" i="45"/>
  <c r="BG375" i="45"/>
  <c r="BE375" i="45"/>
  <c r="T375" i="45"/>
  <c r="R375" i="45"/>
  <c r="P375" i="45"/>
  <c r="BI372" i="45"/>
  <c r="BH372" i="45"/>
  <c r="BG372" i="45"/>
  <c r="BE372" i="45"/>
  <c r="T372" i="45"/>
  <c r="R372" i="45"/>
  <c r="P372" i="45"/>
  <c r="BI370" i="45"/>
  <c r="BH370" i="45"/>
  <c r="BG370" i="45"/>
  <c r="BE370" i="45"/>
  <c r="T370" i="45"/>
  <c r="R370" i="45"/>
  <c r="P370" i="45"/>
  <c r="BI364" i="45"/>
  <c r="BH364" i="45"/>
  <c r="BG364" i="45"/>
  <c r="BE364" i="45"/>
  <c r="T364" i="45"/>
  <c r="R364" i="45"/>
  <c r="P364" i="45"/>
  <c r="BI360" i="45"/>
  <c r="BH360" i="45"/>
  <c r="BG360" i="45"/>
  <c r="BE360" i="45"/>
  <c r="T360" i="45"/>
  <c r="R360" i="45"/>
  <c r="P360" i="45"/>
  <c r="BI354" i="45"/>
  <c r="BH354" i="45"/>
  <c r="BG354" i="45"/>
  <c r="BE354" i="45"/>
  <c r="T354" i="45"/>
  <c r="R354" i="45"/>
  <c r="P354" i="45"/>
  <c r="BI348" i="45"/>
  <c r="BH348" i="45"/>
  <c r="BG348" i="45"/>
  <c r="BE348" i="45"/>
  <c r="T348" i="45"/>
  <c r="R348" i="45"/>
  <c r="P348" i="45"/>
  <c r="BI342" i="45"/>
  <c r="BH342" i="45"/>
  <c r="BG342" i="45"/>
  <c r="BE342" i="45"/>
  <c r="T342" i="45"/>
  <c r="R342" i="45"/>
  <c r="P342" i="45"/>
  <c r="BI336" i="45"/>
  <c r="BH336" i="45"/>
  <c r="BG336" i="45"/>
  <c r="BE336" i="45"/>
  <c r="T336" i="45"/>
  <c r="R336" i="45"/>
  <c r="P336" i="45"/>
  <c r="BI331" i="45"/>
  <c r="BH331" i="45"/>
  <c r="BG331" i="45"/>
  <c r="BE331" i="45"/>
  <c r="T331" i="45"/>
  <c r="R331" i="45"/>
  <c r="P331" i="45"/>
  <c r="BI327" i="45"/>
  <c r="BH327" i="45"/>
  <c r="BG327" i="45"/>
  <c r="BE327" i="45"/>
  <c r="T327" i="45"/>
  <c r="R327" i="45"/>
  <c r="P327" i="45"/>
  <c r="BI323" i="45"/>
  <c r="BH323" i="45"/>
  <c r="BG323" i="45"/>
  <c r="BE323" i="45"/>
  <c r="T323" i="45"/>
  <c r="R323" i="45"/>
  <c r="P323" i="45"/>
  <c r="BI319" i="45"/>
  <c r="BH319" i="45"/>
  <c r="BG319" i="45"/>
  <c r="BE319" i="45"/>
  <c r="T319" i="45"/>
  <c r="R319" i="45"/>
  <c r="P319" i="45"/>
  <c r="BI313" i="45"/>
  <c r="BH313" i="45"/>
  <c r="BG313" i="45"/>
  <c r="BE313" i="45"/>
  <c r="T313" i="45"/>
  <c r="R313" i="45"/>
  <c r="P313" i="45"/>
  <c r="BI310" i="45"/>
  <c r="BH310" i="45"/>
  <c r="BG310" i="45"/>
  <c r="BE310" i="45"/>
  <c r="T310" i="45"/>
  <c r="R310" i="45"/>
  <c r="P310" i="45"/>
  <c r="BI307" i="45"/>
  <c r="BH307" i="45"/>
  <c r="BG307" i="45"/>
  <c r="BE307" i="45"/>
  <c r="T307" i="45"/>
  <c r="R307" i="45"/>
  <c r="P307" i="45"/>
  <c r="BI304" i="45"/>
  <c r="BH304" i="45"/>
  <c r="BG304" i="45"/>
  <c r="BE304" i="45"/>
  <c r="T304" i="45"/>
  <c r="R304" i="45"/>
  <c r="P304" i="45"/>
  <c r="BI298" i="45"/>
  <c r="BH298" i="45"/>
  <c r="BG298" i="45"/>
  <c r="BE298" i="45"/>
  <c r="T298" i="45"/>
  <c r="R298" i="45"/>
  <c r="P298" i="45"/>
  <c r="BI292" i="45"/>
  <c r="BH292" i="45"/>
  <c r="BG292" i="45"/>
  <c r="BE292" i="45"/>
  <c r="T292" i="45"/>
  <c r="R292" i="45"/>
  <c r="P292" i="45"/>
  <c r="BI289" i="45"/>
  <c r="BH289" i="45"/>
  <c r="BG289" i="45"/>
  <c r="BE289" i="45"/>
  <c r="T289" i="45"/>
  <c r="R289" i="45"/>
  <c r="P289" i="45"/>
  <c r="BI286" i="45"/>
  <c r="BH286" i="45"/>
  <c r="BG286" i="45"/>
  <c r="BE286" i="45"/>
  <c r="T286" i="45"/>
  <c r="R286" i="45"/>
  <c r="P286" i="45"/>
  <c r="BI280" i="45"/>
  <c r="BH280" i="45"/>
  <c r="BG280" i="45"/>
  <c r="BE280" i="45"/>
  <c r="T280" i="45"/>
  <c r="R280" i="45"/>
  <c r="P280" i="45"/>
  <c r="BI274" i="45"/>
  <c r="BH274" i="45"/>
  <c r="BG274" i="45"/>
  <c r="BE274" i="45"/>
  <c r="T274" i="45"/>
  <c r="R274" i="45"/>
  <c r="P274" i="45"/>
  <c r="BI271" i="45"/>
  <c r="BH271" i="45"/>
  <c r="BG271" i="45"/>
  <c r="BE271" i="45"/>
  <c r="T271" i="45"/>
  <c r="R271" i="45"/>
  <c r="P271" i="45"/>
  <c r="BI268" i="45"/>
  <c r="BH268" i="45"/>
  <c r="BG268" i="45"/>
  <c r="BE268" i="45"/>
  <c r="T268" i="45"/>
  <c r="R268" i="45"/>
  <c r="P268" i="45"/>
  <c r="BI265" i="45"/>
  <c r="BH265" i="45"/>
  <c r="BG265" i="45"/>
  <c r="BE265" i="45"/>
  <c r="T265" i="45"/>
  <c r="R265" i="45"/>
  <c r="P265" i="45"/>
  <c r="BI259" i="45"/>
  <c r="BH259" i="45"/>
  <c r="BG259" i="45"/>
  <c r="BE259" i="45"/>
  <c r="T259" i="45"/>
  <c r="R259" i="45"/>
  <c r="P259" i="45"/>
  <c r="BI253" i="45"/>
  <c r="BH253" i="45"/>
  <c r="BG253" i="45"/>
  <c r="BE253" i="45"/>
  <c r="T253" i="45"/>
  <c r="R253" i="45"/>
  <c r="P253" i="45"/>
  <c r="BI247" i="45"/>
  <c r="BH247" i="45"/>
  <c r="BG247" i="45"/>
  <c r="BE247" i="45"/>
  <c r="T247" i="45"/>
  <c r="R247" i="45"/>
  <c r="P247" i="45"/>
  <c r="BI244" i="45"/>
  <c r="BH244" i="45"/>
  <c r="BG244" i="45"/>
  <c r="BE244" i="45"/>
  <c r="T244" i="45"/>
  <c r="R244" i="45"/>
  <c r="P244" i="45"/>
  <c r="BI238" i="45"/>
  <c r="BH238" i="45"/>
  <c r="BG238" i="45"/>
  <c r="BE238" i="45"/>
  <c r="T238" i="45"/>
  <c r="R238" i="45"/>
  <c r="P238" i="45"/>
  <c r="BI232" i="45"/>
  <c r="BH232" i="45"/>
  <c r="BG232" i="45"/>
  <c r="BE232" i="45"/>
  <c r="T232" i="45"/>
  <c r="R232" i="45"/>
  <c r="P232" i="45"/>
  <c r="BI229" i="45"/>
  <c r="BH229" i="45"/>
  <c r="BG229" i="45"/>
  <c r="BE229" i="45"/>
  <c r="T229" i="45"/>
  <c r="R229" i="45"/>
  <c r="P229" i="45"/>
  <c r="BI223" i="45"/>
  <c r="BH223" i="45"/>
  <c r="BG223" i="45"/>
  <c r="BE223" i="45"/>
  <c r="T223" i="45"/>
  <c r="R223" i="45"/>
  <c r="P223" i="45"/>
  <c r="BI217" i="45"/>
  <c r="BH217" i="45"/>
  <c r="BG217" i="45"/>
  <c r="BE217" i="45"/>
  <c r="T217" i="45"/>
  <c r="R217" i="45"/>
  <c r="P217" i="45"/>
  <c r="BI213" i="45"/>
  <c r="BH213" i="45"/>
  <c r="BG213" i="45"/>
  <c r="BE213" i="45"/>
  <c r="T213" i="45"/>
  <c r="R213" i="45"/>
  <c r="P213" i="45"/>
  <c r="BI209" i="45"/>
  <c r="BH209" i="45"/>
  <c r="BG209" i="45"/>
  <c r="BE209" i="45"/>
  <c r="T209" i="45"/>
  <c r="R209" i="45"/>
  <c r="P209" i="45"/>
  <c r="BI202" i="45"/>
  <c r="BH202" i="45"/>
  <c r="BG202" i="45"/>
  <c r="BE202" i="45"/>
  <c r="T202" i="45"/>
  <c r="R202" i="45"/>
  <c r="P202" i="45"/>
  <c r="BI201" i="45"/>
  <c r="BH201" i="45"/>
  <c r="BG201" i="45"/>
  <c r="BE201" i="45"/>
  <c r="T201" i="45"/>
  <c r="R201" i="45"/>
  <c r="P201" i="45"/>
  <c r="BI197" i="45"/>
  <c r="BH197" i="45"/>
  <c r="BG197" i="45"/>
  <c r="BE197" i="45"/>
  <c r="T197" i="45"/>
  <c r="R197" i="45"/>
  <c r="P197" i="45"/>
  <c r="BI192" i="45"/>
  <c r="BH192" i="45"/>
  <c r="BG192" i="45"/>
  <c r="BE192" i="45"/>
  <c r="T192" i="45"/>
  <c r="R192" i="45"/>
  <c r="P192" i="45"/>
  <c r="BI188" i="45"/>
  <c r="BH188" i="45"/>
  <c r="BG188" i="45"/>
  <c r="BE188" i="45"/>
  <c r="T188" i="45"/>
  <c r="R188" i="45"/>
  <c r="P188" i="45"/>
  <c r="BI184" i="45"/>
  <c r="BH184" i="45"/>
  <c r="BG184" i="45"/>
  <c r="BE184" i="45"/>
  <c r="T184" i="45"/>
  <c r="R184" i="45"/>
  <c r="P184" i="45"/>
  <c r="BI182" i="45"/>
  <c r="BH182" i="45"/>
  <c r="BG182" i="45"/>
  <c r="BE182" i="45"/>
  <c r="T182" i="45"/>
  <c r="R182" i="45"/>
  <c r="P182" i="45"/>
  <c r="BI178" i="45"/>
  <c r="BH178" i="45"/>
  <c r="BG178" i="45"/>
  <c r="BE178" i="45"/>
  <c r="T178" i="45"/>
  <c r="R178" i="45"/>
  <c r="P178" i="45"/>
  <c r="BI176" i="45"/>
  <c r="BH176" i="45"/>
  <c r="BG176" i="45"/>
  <c r="BE176" i="45"/>
  <c r="T176" i="45"/>
  <c r="R176" i="45"/>
  <c r="P176" i="45"/>
  <c r="BI174" i="45"/>
  <c r="BH174" i="45"/>
  <c r="BG174" i="45"/>
  <c r="BE174" i="45"/>
  <c r="T174" i="45"/>
  <c r="R174" i="45"/>
  <c r="P174" i="45"/>
  <c r="BI168" i="45"/>
  <c r="BH168" i="45"/>
  <c r="BG168" i="45"/>
  <c r="BE168" i="45"/>
  <c r="T168" i="45"/>
  <c r="R168" i="45"/>
  <c r="P168" i="45"/>
  <c r="BI165" i="45"/>
  <c r="BH165" i="45"/>
  <c r="BG165" i="45"/>
  <c r="BE165" i="45"/>
  <c r="T165" i="45"/>
  <c r="R165" i="45"/>
  <c r="P165" i="45"/>
  <c r="BI164" i="45"/>
  <c r="BH164" i="45"/>
  <c r="BG164" i="45"/>
  <c r="BE164" i="45"/>
  <c r="T164" i="45"/>
  <c r="R164" i="45"/>
  <c r="P164" i="45"/>
  <c r="BI163" i="45"/>
  <c r="BH163" i="45"/>
  <c r="BG163" i="45"/>
  <c r="BE163" i="45"/>
  <c r="T163" i="45"/>
  <c r="R163" i="45"/>
  <c r="P163" i="45"/>
  <c r="BI162" i="45"/>
  <c r="BH162" i="45"/>
  <c r="BG162" i="45"/>
  <c r="BE162" i="45"/>
  <c r="T162" i="45"/>
  <c r="R162" i="45"/>
  <c r="P162" i="45"/>
  <c r="BI161" i="45"/>
  <c r="BH161" i="45"/>
  <c r="BG161" i="45"/>
  <c r="BE161" i="45"/>
  <c r="T161" i="45"/>
  <c r="R161" i="45"/>
  <c r="P161" i="45"/>
  <c r="BI160" i="45"/>
  <c r="BH160" i="45"/>
  <c r="BG160" i="45"/>
  <c r="BE160" i="45"/>
  <c r="T160" i="45"/>
  <c r="R160" i="45"/>
  <c r="P160" i="45"/>
  <c r="BI159" i="45"/>
  <c r="BH159" i="45"/>
  <c r="BG159" i="45"/>
  <c r="BE159" i="45"/>
  <c r="T159" i="45"/>
  <c r="R159" i="45"/>
  <c r="P159" i="45"/>
  <c r="BI158" i="45"/>
  <c r="BH158" i="45"/>
  <c r="BG158" i="45"/>
  <c r="BE158" i="45"/>
  <c r="T158" i="45"/>
  <c r="R158" i="45"/>
  <c r="P158" i="45"/>
  <c r="BI157" i="45"/>
  <c r="BH157" i="45"/>
  <c r="BG157" i="45"/>
  <c r="BE157" i="45"/>
  <c r="T157" i="45"/>
  <c r="R157" i="45"/>
  <c r="P157" i="45"/>
  <c r="BI156" i="45"/>
  <c r="BH156" i="45"/>
  <c r="BG156" i="45"/>
  <c r="BE156" i="45"/>
  <c r="T156" i="45"/>
  <c r="R156" i="45"/>
  <c r="P156" i="45"/>
  <c r="BI155" i="45"/>
  <c r="BH155" i="45"/>
  <c r="BG155" i="45"/>
  <c r="BE155" i="45"/>
  <c r="T155" i="45"/>
  <c r="R155" i="45"/>
  <c r="P155" i="45"/>
  <c r="BI154" i="45"/>
  <c r="BH154" i="45"/>
  <c r="BG154" i="45"/>
  <c r="BE154" i="45"/>
  <c r="T154" i="45"/>
  <c r="R154" i="45"/>
  <c r="P154" i="45"/>
  <c r="BI152" i="45"/>
  <c r="BH152" i="45"/>
  <c r="BG152" i="45"/>
  <c r="BE152" i="45"/>
  <c r="T152" i="45"/>
  <c r="R152" i="45"/>
  <c r="P152" i="45"/>
  <c r="BI151" i="45"/>
  <c r="BH151" i="45"/>
  <c r="BG151" i="45"/>
  <c r="BE151" i="45"/>
  <c r="T151" i="45"/>
  <c r="R151" i="45"/>
  <c r="P151" i="45"/>
  <c r="BI149" i="45"/>
  <c r="BH149" i="45"/>
  <c r="BG149" i="45"/>
  <c r="BE149" i="45"/>
  <c r="T149" i="45"/>
  <c r="R149" i="45"/>
  <c r="P149" i="45"/>
  <c r="BI148" i="45"/>
  <c r="BH148" i="45"/>
  <c r="BG148" i="45"/>
  <c r="BE148" i="45"/>
  <c r="T148" i="45"/>
  <c r="R148" i="45"/>
  <c r="P148" i="45"/>
  <c r="BI146" i="45"/>
  <c r="BH146" i="45"/>
  <c r="BG146" i="45"/>
  <c r="BE146" i="45"/>
  <c r="T146" i="45"/>
  <c r="R146" i="45"/>
  <c r="P146" i="45"/>
  <c r="BI145" i="45"/>
  <c r="BH145" i="45"/>
  <c r="BG145" i="45"/>
  <c r="BE145" i="45"/>
  <c r="T145" i="45"/>
  <c r="R145" i="45"/>
  <c r="P145" i="45"/>
  <c r="BI143" i="45"/>
  <c r="BH143" i="45"/>
  <c r="BG143" i="45"/>
  <c r="BE143" i="45"/>
  <c r="T143" i="45"/>
  <c r="R143" i="45"/>
  <c r="P143" i="45"/>
  <c r="BI142" i="45"/>
  <c r="BH142" i="45"/>
  <c r="BG142" i="45"/>
  <c r="BE142" i="45"/>
  <c r="T142" i="45"/>
  <c r="R142" i="45"/>
  <c r="P142" i="45"/>
  <c r="BI139" i="45"/>
  <c r="BH139" i="45"/>
  <c r="BG139" i="45"/>
  <c r="BE139" i="45"/>
  <c r="T139" i="45"/>
  <c r="R139" i="45"/>
  <c r="P139" i="45"/>
  <c r="BI136" i="45"/>
  <c r="BH136" i="45"/>
  <c r="BG136" i="45"/>
  <c r="BE136" i="45"/>
  <c r="T136" i="45"/>
  <c r="R136" i="45"/>
  <c r="P136" i="45"/>
  <c r="J130" i="45"/>
  <c r="J129" i="45"/>
  <c r="F129" i="45"/>
  <c r="F127" i="45"/>
  <c r="E125" i="45"/>
  <c r="BI110" i="45"/>
  <c r="BH110" i="45"/>
  <c r="BG110" i="45"/>
  <c r="BE110" i="45"/>
  <c r="BI109" i="45"/>
  <c r="BH109" i="45"/>
  <c r="BG109" i="45"/>
  <c r="BF109" i="45"/>
  <c r="BE109" i="45"/>
  <c r="BI108" i="45"/>
  <c r="BH108" i="45"/>
  <c r="BG108" i="45"/>
  <c r="BF108" i="45"/>
  <c r="BE108" i="45"/>
  <c r="BI107" i="45"/>
  <c r="BH107" i="45"/>
  <c r="BG107" i="45"/>
  <c r="BF107" i="45"/>
  <c r="BE107" i="45"/>
  <c r="BI106" i="45"/>
  <c r="BH106" i="45"/>
  <c r="BG106" i="45"/>
  <c r="BF106" i="45"/>
  <c r="BE106" i="45"/>
  <c r="BI105" i="45"/>
  <c r="BH105" i="45"/>
  <c r="BG105" i="45"/>
  <c r="BF105" i="45"/>
  <c r="BE105" i="45"/>
  <c r="J94" i="45"/>
  <c r="J93" i="45"/>
  <c r="F93" i="45"/>
  <c r="F91" i="45"/>
  <c r="E89" i="45"/>
  <c r="J20" i="45"/>
  <c r="E20" i="45"/>
  <c r="F94" i="45" s="1"/>
  <c r="J19" i="45"/>
  <c r="J14" i="45"/>
  <c r="J127" i="45" s="1"/>
  <c r="E7" i="45"/>
  <c r="E85" i="45" s="1"/>
  <c r="J41" i="44"/>
  <c r="J40" i="44"/>
  <c r="AY144" i="1" s="1"/>
  <c r="J39" i="44"/>
  <c r="AX144" i="1" s="1"/>
  <c r="BI137" i="44"/>
  <c r="BH137" i="44"/>
  <c r="BG137" i="44"/>
  <c r="BE137" i="44"/>
  <c r="T137" i="44"/>
  <c r="R137" i="44"/>
  <c r="P137" i="44"/>
  <c r="BI136" i="44"/>
  <c r="BH136" i="44"/>
  <c r="BG136" i="44"/>
  <c r="BE136" i="44"/>
  <c r="T136" i="44"/>
  <c r="R136" i="44"/>
  <c r="P136" i="44"/>
  <c r="BI135" i="44"/>
  <c r="BH135" i="44"/>
  <c r="BG135" i="44"/>
  <c r="BE135" i="44"/>
  <c r="T135" i="44"/>
  <c r="R135" i="44"/>
  <c r="P135" i="44"/>
  <c r="J129" i="44"/>
  <c r="J128" i="44"/>
  <c r="F128" i="44"/>
  <c r="F126" i="44"/>
  <c r="E124" i="44"/>
  <c r="BI109" i="44"/>
  <c r="BH109" i="44"/>
  <c r="BG109" i="44"/>
  <c r="BE109" i="44"/>
  <c r="BI108" i="44"/>
  <c r="BH108" i="44"/>
  <c r="BG108" i="44"/>
  <c r="BF108" i="44"/>
  <c r="BE108" i="44"/>
  <c r="BI107" i="44"/>
  <c r="BH107" i="44"/>
  <c r="BG107" i="44"/>
  <c r="BF107" i="44"/>
  <c r="BE107" i="44"/>
  <c r="BI106" i="44"/>
  <c r="BH106" i="44"/>
  <c r="BG106" i="44"/>
  <c r="BF106" i="44"/>
  <c r="BE106" i="44"/>
  <c r="BI105" i="44"/>
  <c r="BH105" i="44"/>
  <c r="BG105" i="44"/>
  <c r="BF105" i="44"/>
  <c r="BE105" i="44"/>
  <c r="BI104" i="44"/>
  <c r="BH104" i="44"/>
  <c r="BG104" i="44"/>
  <c r="BF104" i="44"/>
  <c r="BE104" i="44"/>
  <c r="J94" i="44"/>
  <c r="J93" i="44"/>
  <c r="F93" i="44"/>
  <c r="F91" i="44"/>
  <c r="E89" i="44"/>
  <c r="J20" i="44"/>
  <c r="E20" i="44"/>
  <c r="F94" i="44"/>
  <c r="J19" i="44"/>
  <c r="J14" i="44"/>
  <c r="J91" i="44" s="1"/>
  <c r="E7" i="44"/>
  <c r="E85" i="44" s="1"/>
  <c r="J41" i="43"/>
  <c r="J40" i="43"/>
  <c r="AY143" i="1" s="1"/>
  <c r="J39" i="43"/>
  <c r="AX143" i="1"/>
  <c r="BI199" i="43"/>
  <c r="BH199" i="43"/>
  <c r="BG199" i="43"/>
  <c r="BE199" i="43"/>
  <c r="T199" i="43"/>
  <c r="R199" i="43"/>
  <c r="P199" i="43"/>
  <c r="BI195" i="43"/>
  <c r="BH195" i="43"/>
  <c r="BG195" i="43"/>
  <c r="BE195" i="43"/>
  <c r="T195" i="43"/>
  <c r="R195" i="43"/>
  <c r="P195" i="43"/>
  <c r="BI192" i="43"/>
  <c r="BH192" i="43"/>
  <c r="BG192" i="43"/>
  <c r="BE192" i="43"/>
  <c r="T192" i="43"/>
  <c r="R192" i="43"/>
  <c r="P192" i="43"/>
  <c r="BI191" i="43"/>
  <c r="BH191" i="43"/>
  <c r="BG191" i="43"/>
  <c r="BE191" i="43"/>
  <c r="T191" i="43"/>
  <c r="R191" i="43"/>
  <c r="P191" i="43"/>
  <c r="BI190" i="43"/>
  <c r="BH190" i="43"/>
  <c r="BG190" i="43"/>
  <c r="BE190" i="43"/>
  <c r="T190" i="43"/>
  <c r="R190" i="43"/>
  <c r="P190" i="43"/>
  <c r="BI189" i="43"/>
  <c r="BH189" i="43"/>
  <c r="BG189" i="43"/>
  <c r="BE189" i="43"/>
  <c r="T189" i="43"/>
  <c r="R189" i="43"/>
  <c r="P189" i="43"/>
  <c r="BI188" i="43"/>
  <c r="BH188" i="43"/>
  <c r="BG188" i="43"/>
  <c r="BE188" i="43"/>
  <c r="T188" i="43"/>
  <c r="R188" i="43"/>
  <c r="P188" i="43"/>
  <c r="BI187" i="43"/>
  <c r="BH187" i="43"/>
  <c r="BG187" i="43"/>
  <c r="BE187" i="43"/>
  <c r="T187" i="43"/>
  <c r="R187" i="43"/>
  <c r="P187" i="43"/>
  <c r="BI185" i="43"/>
  <c r="BH185" i="43"/>
  <c r="BG185" i="43"/>
  <c r="BE185" i="43"/>
  <c r="T185" i="43"/>
  <c r="R185" i="43"/>
  <c r="P185" i="43"/>
  <c r="BI184" i="43"/>
  <c r="BH184" i="43"/>
  <c r="BG184" i="43"/>
  <c r="BE184" i="43"/>
  <c r="T184" i="43"/>
  <c r="R184" i="43"/>
  <c r="P184" i="43"/>
  <c r="BI183" i="43"/>
  <c r="BH183" i="43"/>
  <c r="BG183" i="43"/>
  <c r="BE183" i="43"/>
  <c r="T183" i="43"/>
  <c r="R183" i="43"/>
  <c r="P183" i="43"/>
  <c r="BI182" i="43"/>
  <c r="BH182" i="43"/>
  <c r="BG182" i="43"/>
  <c r="BE182" i="43"/>
  <c r="T182" i="43"/>
  <c r="R182" i="43"/>
  <c r="P182" i="43"/>
  <c r="BI178" i="43"/>
  <c r="BH178" i="43"/>
  <c r="BG178" i="43"/>
  <c r="BE178" i="43"/>
  <c r="T178" i="43"/>
  <c r="R178" i="43"/>
  <c r="P178" i="43"/>
  <c r="BI174" i="43"/>
  <c r="BH174" i="43"/>
  <c r="BG174" i="43"/>
  <c r="BE174" i="43"/>
  <c r="T174" i="43"/>
  <c r="R174" i="43"/>
  <c r="P174" i="43"/>
  <c r="BI170" i="43"/>
  <c r="BH170" i="43"/>
  <c r="BG170" i="43"/>
  <c r="BE170" i="43"/>
  <c r="T170" i="43"/>
  <c r="R170" i="43"/>
  <c r="P170" i="43"/>
  <c r="BI166" i="43"/>
  <c r="BH166" i="43"/>
  <c r="BG166" i="43"/>
  <c r="BE166" i="43"/>
  <c r="T166" i="43"/>
  <c r="R166" i="43"/>
  <c r="P166" i="43"/>
  <c r="BI163" i="43"/>
  <c r="BH163" i="43"/>
  <c r="BG163" i="43"/>
  <c r="BE163" i="43"/>
  <c r="T163" i="43"/>
  <c r="R163" i="43"/>
  <c r="P163" i="43"/>
  <c r="BI159" i="43"/>
  <c r="BH159" i="43"/>
  <c r="BG159" i="43"/>
  <c r="BE159" i="43"/>
  <c r="T159" i="43"/>
  <c r="R159" i="43"/>
  <c r="P159" i="43"/>
  <c r="BI154" i="43"/>
  <c r="BH154" i="43"/>
  <c r="BG154" i="43"/>
  <c r="BE154" i="43"/>
  <c r="T154" i="43"/>
  <c r="R154" i="43"/>
  <c r="P154" i="43"/>
  <c r="BI153" i="43"/>
  <c r="BH153" i="43"/>
  <c r="BG153" i="43"/>
  <c r="BE153" i="43"/>
  <c r="T153" i="43"/>
  <c r="R153" i="43"/>
  <c r="P153" i="43"/>
  <c r="BI151" i="43"/>
  <c r="BH151" i="43"/>
  <c r="BG151" i="43"/>
  <c r="BE151" i="43"/>
  <c r="T151" i="43"/>
  <c r="R151" i="43"/>
  <c r="P151" i="43"/>
  <c r="BI147" i="43"/>
  <c r="BH147" i="43"/>
  <c r="BG147" i="43"/>
  <c r="BE147" i="43"/>
  <c r="T147" i="43"/>
  <c r="R147" i="43"/>
  <c r="P147" i="43"/>
  <c r="BI144" i="43"/>
  <c r="BH144" i="43"/>
  <c r="BG144" i="43"/>
  <c r="BE144" i="43"/>
  <c r="T144" i="43"/>
  <c r="R144" i="43"/>
  <c r="P144" i="43"/>
  <c r="BI142" i="43"/>
  <c r="BH142" i="43"/>
  <c r="BG142" i="43"/>
  <c r="BE142" i="43"/>
  <c r="T142" i="43"/>
  <c r="R142" i="43"/>
  <c r="P142" i="43"/>
  <c r="BI138" i="43"/>
  <c r="BH138" i="43"/>
  <c r="BG138" i="43"/>
  <c r="BE138" i="43"/>
  <c r="T138" i="43"/>
  <c r="R138" i="43"/>
  <c r="P138" i="43"/>
  <c r="J132" i="43"/>
  <c r="J131" i="43"/>
  <c r="F131" i="43"/>
  <c r="F129" i="43"/>
  <c r="E127" i="43"/>
  <c r="BI112" i="43"/>
  <c r="BH112" i="43"/>
  <c r="BG112" i="43"/>
  <c r="BE112" i="43"/>
  <c r="BI111" i="43"/>
  <c r="BH111" i="43"/>
  <c r="BG111" i="43"/>
  <c r="BF111" i="43"/>
  <c r="BE111" i="43"/>
  <c r="BI110" i="43"/>
  <c r="BH110" i="43"/>
  <c r="BG110" i="43"/>
  <c r="BF110" i="43"/>
  <c r="BE110" i="43"/>
  <c r="BI109" i="43"/>
  <c r="BH109" i="43"/>
  <c r="BG109" i="43"/>
  <c r="BF109" i="43"/>
  <c r="BE109" i="43"/>
  <c r="BI108" i="43"/>
  <c r="BH108" i="43"/>
  <c r="BG108" i="43"/>
  <c r="BF108" i="43"/>
  <c r="BE108" i="43"/>
  <c r="BI107" i="43"/>
  <c r="BH107" i="43"/>
  <c r="BG107" i="43"/>
  <c r="BF107" i="43"/>
  <c r="BE107" i="43"/>
  <c r="J94" i="43"/>
  <c r="J93" i="43"/>
  <c r="F93" i="43"/>
  <c r="F91" i="43"/>
  <c r="E89" i="43"/>
  <c r="J20" i="43"/>
  <c r="E20" i="43"/>
  <c r="F132" i="43" s="1"/>
  <c r="J19" i="43"/>
  <c r="J14" i="43"/>
  <c r="J129" i="43" s="1"/>
  <c r="E7" i="43"/>
  <c r="E85" i="43"/>
  <c r="J41" i="42"/>
  <c r="J40" i="42"/>
  <c r="AY142" i="1" s="1"/>
  <c r="J39" i="42"/>
  <c r="AX142" i="1" s="1"/>
  <c r="BI133" i="42"/>
  <c r="BH133" i="42"/>
  <c r="BG133" i="42"/>
  <c r="BE133" i="42"/>
  <c r="T133" i="42"/>
  <c r="T132" i="42" s="1"/>
  <c r="T131" i="42" s="1"/>
  <c r="R133" i="42"/>
  <c r="R132" i="42"/>
  <c r="R131" i="42" s="1"/>
  <c r="P133" i="42"/>
  <c r="P132" i="42"/>
  <c r="P131" i="42" s="1"/>
  <c r="AU142" i="1" s="1"/>
  <c r="J128" i="42"/>
  <c r="J127" i="42"/>
  <c r="F127" i="42"/>
  <c r="F125" i="42"/>
  <c r="E123" i="42"/>
  <c r="BI108" i="42"/>
  <c r="BH108" i="42"/>
  <c r="BG108" i="42"/>
  <c r="BE108" i="42"/>
  <c r="BI107" i="42"/>
  <c r="BH107" i="42"/>
  <c r="BG107" i="42"/>
  <c r="BF107" i="42"/>
  <c r="BE107" i="42"/>
  <c r="BI106" i="42"/>
  <c r="BH106" i="42"/>
  <c r="BG106" i="42"/>
  <c r="BF106" i="42"/>
  <c r="BE106" i="42"/>
  <c r="BI105" i="42"/>
  <c r="BH105" i="42"/>
  <c r="BG105" i="42"/>
  <c r="BF105" i="42"/>
  <c r="BE105" i="42"/>
  <c r="BI104" i="42"/>
  <c r="BH104" i="42"/>
  <c r="BG104" i="42"/>
  <c r="BF104" i="42"/>
  <c r="BE104" i="42"/>
  <c r="BI103" i="42"/>
  <c r="BH103" i="42"/>
  <c r="BG103" i="42"/>
  <c r="BF103" i="42"/>
  <c r="BE103" i="42"/>
  <c r="J94" i="42"/>
  <c r="J93" i="42"/>
  <c r="F93" i="42"/>
  <c r="F91" i="42"/>
  <c r="E89" i="42"/>
  <c r="J20" i="42"/>
  <c r="E20" i="42"/>
  <c r="F94" i="42" s="1"/>
  <c r="J19" i="42"/>
  <c r="J14" i="42"/>
  <c r="J91" i="42" s="1"/>
  <c r="E7" i="42"/>
  <c r="E119" i="42"/>
  <c r="J41" i="41"/>
  <c r="J40" i="41"/>
  <c r="AY140" i="1" s="1"/>
  <c r="J39" i="41"/>
  <c r="AX140" i="1" s="1"/>
  <c r="BI148" i="41"/>
  <c r="BH148" i="41"/>
  <c r="BG148" i="41"/>
  <c r="BE148" i="41"/>
  <c r="T148" i="41"/>
  <c r="T147" i="41" s="1"/>
  <c r="T146" i="41" s="1"/>
  <c r="R148" i="41"/>
  <c r="R147" i="41" s="1"/>
  <c r="R146" i="41" s="1"/>
  <c r="P148" i="41"/>
  <c r="P147" i="41" s="1"/>
  <c r="P146" i="41" s="1"/>
  <c r="BI145" i="41"/>
  <c r="BH145" i="41"/>
  <c r="BG145" i="41"/>
  <c r="BE145" i="41"/>
  <c r="T145" i="41"/>
  <c r="R145" i="41"/>
  <c r="P145" i="41"/>
  <c r="BI144" i="41"/>
  <c r="BH144" i="41"/>
  <c r="BG144" i="41"/>
  <c r="BE144" i="41"/>
  <c r="T144" i="41"/>
  <c r="R144" i="41"/>
  <c r="P144" i="41"/>
  <c r="BI143" i="41"/>
  <c r="BH143" i="41"/>
  <c r="BG143" i="41"/>
  <c r="BE143" i="41"/>
  <c r="T143" i="41"/>
  <c r="R143" i="41"/>
  <c r="P143" i="41"/>
  <c r="BI142" i="41"/>
  <c r="BH142" i="41"/>
  <c r="BG142" i="41"/>
  <c r="BE142" i="41"/>
  <c r="T142" i="41"/>
  <c r="R142" i="41"/>
  <c r="P142" i="41"/>
  <c r="BI141" i="41"/>
  <c r="BH141" i="41"/>
  <c r="BG141" i="41"/>
  <c r="BE141" i="41"/>
  <c r="T141" i="41"/>
  <c r="R141" i="41"/>
  <c r="P141" i="41"/>
  <c r="BI140" i="41"/>
  <c r="BH140" i="41"/>
  <c r="BG140" i="41"/>
  <c r="BE140" i="41"/>
  <c r="T140" i="41"/>
  <c r="R140" i="41"/>
  <c r="P140" i="41"/>
  <c r="BI139" i="41"/>
  <c r="BH139" i="41"/>
  <c r="BG139" i="41"/>
  <c r="BE139" i="41"/>
  <c r="T139" i="41"/>
  <c r="R139" i="41"/>
  <c r="P139" i="41"/>
  <c r="BI138" i="41"/>
  <c r="BH138" i="41"/>
  <c r="BG138" i="41"/>
  <c r="BE138" i="41"/>
  <c r="T138" i="41"/>
  <c r="R138" i="41"/>
  <c r="P138" i="41"/>
  <c r="BI137" i="41"/>
  <c r="BH137" i="41"/>
  <c r="BG137" i="41"/>
  <c r="BE137" i="41"/>
  <c r="T137" i="41"/>
  <c r="R137" i="41"/>
  <c r="P137" i="41"/>
  <c r="BI136" i="41"/>
  <c r="BH136" i="41"/>
  <c r="BG136" i="41"/>
  <c r="BE136" i="41"/>
  <c r="T136" i="41"/>
  <c r="R136" i="41"/>
  <c r="P136" i="41"/>
  <c r="BI135" i="41"/>
  <c r="BH135" i="41"/>
  <c r="BG135" i="41"/>
  <c r="BE135" i="41"/>
  <c r="T135" i="41"/>
  <c r="R135" i="41"/>
  <c r="P135" i="41"/>
  <c r="J130" i="41"/>
  <c r="J129" i="41"/>
  <c r="F129" i="41"/>
  <c r="F127" i="41"/>
  <c r="E125" i="41"/>
  <c r="BI110" i="41"/>
  <c r="BH110" i="41"/>
  <c r="BG110" i="41"/>
  <c r="BE110" i="41"/>
  <c r="BI109" i="41"/>
  <c r="BH109" i="41"/>
  <c r="BG109" i="41"/>
  <c r="BF109" i="41"/>
  <c r="BE109" i="41"/>
  <c r="BI108" i="41"/>
  <c r="BH108" i="41"/>
  <c r="BG108" i="41"/>
  <c r="BF108" i="41"/>
  <c r="BE108" i="41"/>
  <c r="BI107" i="41"/>
  <c r="BH107" i="41"/>
  <c r="BG107" i="41"/>
  <c r="BF107" i="41"/>
  <c r="BE107" i="41"/>
  <c r="BI106" i="41"/>
  <c r="BH106" i="41"/>
  <c r="BG106" i="41"/>
  <c r="BF106" i="41"/>
  <c r="BE106" i="41"/>
  <c r="BI105" i="41"/>
  <c r="BH105" i="41"/>
  <c r="BG105" i="41"/>
  <c r="BF105" i="41"/>
  <c r="BE105" i="41"/>
  <c r="J94" i="41"/>
  <c r="J93" i="41"/>
  <c r="F93" i="41"/>
  <c r="F91" i="41"/>
  <c r="E89" i="41"/>
  <c r="J20" i="41"/>
  <c r="E20" i="41"/>
  <c r="F130" i="41" s="1"/>
  <c r="J19" i="41"/>
  <c r="J14" i="41"/>
  <c r="J127" i="41"/>
  <c r="E7" i="41"/>
  <c r="E85" i="41" s="1"/>
  <c r="J41" i="40"/>
  <c r="J40" i="40"/>
  <c r="AY139" i="1" s="1"/>
  <c r="J39" i="40"/>
  <c r="AX139" i="1" s="1"/>
  <c r="BI173" i="40"/>
  <c r="BH173" i="40"/>
  <c r="BG173" i="40"/>
  <c r="BE173" i="40"/>
  <c r="T173" i="40"/>
  <c r="R173" i="40"/>
  <c r="P173" i="40"/>
  <c r="BI168" i="40"/>
  <c r="BH168" i="40"/>
  <c r="BG168" i="40"/>
  <c r="BE168" i="40"/>
  <c r="T168" i="40"/>
  <c r="R168" i="40"/>
  <c r="P168" i="40"/>
  <c r="BI165" i="40"/>
  <c r="BH165" i="40"/>
  <c r="BG165" i="40"/>
  <c r="BE165" i="40"/>
  <c r="T165" i="40"/>
  <c r="T164" i="40" s="1"/>
  <c r="R165" i="40"/>
  <c r="R164" i="40" s="1"/>
  <c r="P165" i="40"/>
  <c r="P164" i="40" s="1"/>
  <c r="BI163" i="40"/>
  <c r="BH163" i="40"/>
  <c r="BG163" i="40"/>
  <c r="BE163" i="40"/>
  <c r="T163" i="40"/>
  <c r="T162" i="40" s="1"/>
  <c r="R163" i="40"/>
  <c r="R162" i="40" s="1"/>
  <c r="P163" i="40"/>
  <c r="P162" i="40" s="1"/>
  <c r="BI157" i="40"/>
  <c r="BH157" i="40"/>
  <c r="BG157" i="40"/>
  <c r="BE157" i="40"/>
  <c r="T157" i="40"/>
  <c r="R157" i="40"/>
  <c r="P157" i="40"/>
  <c r="BI153" i="40"/>
  <c r="BH153" i="40"/>
  <c r="BG153" i="40"/>
  <c r="BE153" i="40"/>
  <c r="T153" i="40"/>
  <c r="R153" i="40"/>
  <c r="P153" i="40"/>
  <c r="BI151" i="40"/>
  <c r="BH151" i="40"/>
  <c r="BG151" i="40"/>
  <c r="BE151" i="40"/>
  <c r="T151" i="40"/>
  <c r="R151" i="40"/>
  <c r="P151" i="40"/>
  <c r="BI148" i="40"/>
  <c r="BH148" i="40"/>
  <c r="BG148" i="40"/>
  <c r="BE148" i="40"/>
  <c r="T148" i="40"/>
  <c r="R148" i="40"/>
  <c r="P148" i="40"/>
  <c r="BI146" i="40"/>
  <c r="BH146" i="40"/>
  <c r="BG146" i="40"/>
  <c r="BE146" i="40"/>
  <c r="T146" i="40"/>
  <c r="R146" i="40"/>
  <c r="P146" i="40"/>
  <c r="BI143" i="40"/>
  <c r="BH143" i="40"/>
  <c r="BG143" i="40"/>
  <c r="BE143" i="40"/>
  <c r="T143" i="40"/>
  <c r="R143" i="40"/>
  <c r="P143" i="40"/>
  <c r="BI142" i="40"/>
  <c r="BH142" i="40"/>
  <c r="BG142" i="40"/>
  <c r="BE142" i="40"/>
  <c r="T142" i="40"/>
  <c r="R142" i="40"/>
  <c r="P142" i="40"/>
  <c r="BI140" i="40"/>
  <c r="BH140" i="40"/>
  <c r="BG140" i="40"/>
  <c r="BE140" i="40"/>
  <c r="T140" i="40"/>
  <c r="R140" i="40"/>
  <c r="P140" i="40"/>
  <c r="J134" i="40"/>
  <c r="J133" i="40"/>
  <c r="F133" i="40"/>
  <c r="F131" i="40"/>
  <c r="E129" i="40"/>
  <c r="BI114" i="40"/>
  <c r="BH114" i="40"/>
  <c r="BG114" i="40"/>
  <c r="BE114" i="40"/>
  <c r="BI113" i="40"/>
  <c r="BH113" i="40"/>
  <c r="BG113" i="40"/>
  <c r="BF113" i="40"/>
  <c r="BE113" i="40"/>
  <c r="BI112" i="40"/>
  <c r="BH112" i="40"/>
  <c r="BG112" i="40"/>
  <c r="BF112" i="40"/>
  <c r="BE112" i="40"/>
  <c r="BI111" i="40"/>
  <c r="BH111" i="40"/>
  <c r="BG111" i="40"/>
  <c r="BF111" i="40"/>
  <c r="BE111" i="40"/>
  <c r="BI110" i="40"/>
  <c r="BH110" i="40"/>
  <c r="BG110" i="40"/>
  <c r="BF110" i="40"/>
  <c r="BE110" i="40"/>
  <c r="BI109" i="40"/>
  <c r="BH109" i="40"/>
  <c r="BG109" i="40"/>
  <c r="BF109" i="40"/>
  <c r="BE109" i="40"/>
  <c r="J94" i="40"/>
  <c r="J93" i="40"/>
  <c r="F93" i="40"/>
  <c r="F91" i="40"/>
  <c r="E89" i="40"/>
  <c r="J20" i="40"/>
  <c r="E20" i="40"/>
  <c r="F134" i="40" s="1"/>
  <c r="J19" i="40"/>
  <c r="J14" i="40"/>
  <c r="J131" i="40"/>
  <c r="E7" i="40"/>
  <c r="E85" i="40" s="1"/>
  <c r="J41" i="39"/>
  <c r="J40" i="39"/>
  <c r="AY138" i="1" s="1"/>
  <c r="J39" i="39"/>
  <c r="AX138" i="1" s="1"/>
  <c r="BI177" i="39"/>
  <c r="BH177" i="39"/>
  <c r="BG177" i="39"/>
  <c r="BE177" i="39"/>
  <c r="T177" i="39"/>
  <c r="R177" i="39"/>
  <c r="P177" i="39"/>
  <c r="BI175" i="39"/>
  <c r="BH175" i="39"/>
  <c r="BG175" i="39"/>
  <c r="BE175" i="39"/>
  <c r="T175" i="39"/>
  <c r="R175" i="39"/>
  <c r="P175" i="39"/>
  <c r="BI171" i="39"/>
  <c r="BH171" i="39"/>
  <c r="BG171" i="39"/>
  <c r="BE171" i="39"/>
  <c r="T171" i="39"/>
  <c r="R171" i="39"/>
  <c r="P171" i="39"/>
  <c r="BI169" i="39"/>
  <c r="BH169" i="39"/>
  <c r="BG169" i="39"/>
  <c r="BE169" i="39"/>
  <c r="T169" i="39"/>
  <c r="R169" i="39"/>
  <c r="P169" i="39"/>
  <c r="BI168" i="39"/>
  <c r="BH168" i="39"/>
  <c r="BG168" i="39"/>
  <c r="BE168" i="39"/>
  <c r="T168" i="39"/>
  <c r="R168" i="39"/>
  <c r="P168" i="39"/>
  <c r="BI167" i="39"/>
  <c r="BH167" i="39"/>
  <c r="BG167" i="39"/>
  <c r="BE167" i="39"/>
  <c r="T167" i="39"/>
  <c r="R167" i="39"/>
  <c r="P167" i="39"/>
  <c r="BI166" i="39"/>
  <c r="BH166" i="39"/>
  <c r="BG166" i="39"/>
  <c r="BE166" i="39"/>
  <c r="T166" i="39"/>
  <c r="R166" i="39"/>
  <c r="P166" i="39"/>
  <c r="BI165" i="39"/>
  <c r="BH165" i="39"/>
  <c r="BG165" i="39"/>
  <c r="BE165" i="39"/>
  <c r="T165" i="39"/>
  <c r="R165" i="39"/>
  <c r="P165" i="39"/>
  <c r="BI164" i="39"/>
  <c r="BH164" i="39"/>
  <c r="BG164" i="39"/>
  <c r="BE164" i="39"/>
  <c r="T164" i="39"/>
  <c r="R164" i="39"/>
  <c r="P164" i="39"/>
  <c r="BI163" i="39"/>
  <c r="BH163" i="39"/>
  <c r="BG163" i="39"/>
  <c r="BE163" i="39"/>
  <c r="T163" i="39"/>
  <c r="R163" i="39"/>
  <c r="P163" i="39"/>
  <c r="BI162" i="39"/>
  <c r="BH162" i="39"/>
  <c r="BG162" i="39"/>
  <c r="BE162" i="39"/>
  <c r="T162" i="39"/>
  <c r="R162" i="39"/>
  <c r="P162" i="39"/>
  <c r="BI161" i="39"/>
  <c r="BH161" i="39"/>
  <c r="BG161" i="39"/>
  <c r="BE161" i="39"/>
  <c r="T161" i="39"/>
  <c r="R161" i="39"/>
  <c r="P161" i="39"/>
  <c r="BI160" i="39"/>
  <c r="BH160" i="39"/>
  <c r="BG160" i="39"/>
  <c r="BE160" i="39"/>
  <c r="T160" i="39"/>
  <c r="R160" i="39"/>
  <c r="P160" i="39"/>
  <c r="BI158" i="39"/>
  <c r="BH158" i="39"/>
  <c r="BG158" i="39"/>
  <c r="BE158" i="39"/>
  <c r="T158" i="39"/>
  <c r="R158" i="39"/>
  <c r="P158" i="39"/>
  <c r="BI157" i="39"/>
  <c r="BH157" i="39"/>
  <c r="BG157" i="39"/>
  <c r="BE157" i="39"/>
  <c r="T157" i="39"/>
  <c r="R157" i="39"/>
  <c r="P157" i="39"/>
  <c r="BI156" i="39"/>
  <c r="BH156" i="39"/>
  <c r="BG156" i="39"/>
  <c r="BE156" i="39"/>
  <c r="T156" i="39"/>
  <c r="R156" i="39"/>
  <c r="P156" i="39"/>
  <c r="BI153" i="39"/>
  <c r="BH153" i="39"/>
  <c r="BG153" i="39"/>
  <c r="BE153" i="39"/>
  <c r="T153" i="39"/>
  <c r="T152" i="39" s="1"/>
  <c r="R153" i="39"/>
  <c r="R152" i="39" s="1"/>
  <c r="P153" i="39"/>
  <c r="P152" i="39" s="1"/>
  <c r="BI151" i="39"/>
  <c r="BH151" i="39"/>
  <c r="BG151" i="39"/>
  <c r="BE151" i="39"/>
  <c r="T151" i="39"/>
  <c r="R151" i="39"/>
  <c r="P151" i="39"/>
  <c r="BI150" i="39"/>
  <c r="BH150" i="39"/>
  <c r="BG150" i="39"/>
  <c r="BE150" i="39"/>
  <c r="T150" i="39"/>
  <c r="R150" i="39"/>
  <c r="P150" i="39"/>
  <c r="BI148" i="39"/>
  <c r="BH148" i="39"/>
  <c r="BG148" i="39"/>
  <c r="BE148" i="39"/>
  <c r="T148" i="39"/>
  <c r="R148" i="39"/>
  <c r="P148" i="39"/>
  <c r="BI147" i="39"/>
  <c r="BH147" i="39"/>
  <c r="BG147" i="39"/>
  <c r="BE147" i="39"/>
  <c r="T147" i="39"/>
  <c r="R147" i="39"/>
  <c r="P147" i="39"/>
  <c r="BI145" i="39"/>
  <c r="BH145" i="39"/>
  <c r="BG145" i="39"/>
  <c r="BE145" i="39"/>
  <c r="T145" i="39"/>
  <c r="R145" i="39"/>
  <c r="P145" i="39"/>
  <c r="BI141" i="39"/>
  <c r="BH141" i="39"/>
  <c r="BG141" i="39"/>
  <c r="BE141" i="39"/>
  <c r="T141" i="39"/>
  <c r="R141" i="39"/>
  <c r="P141" i="39"/>
  <c r="J135" i="39"/>
  <c r="J134" i="39"/>
  <c r="F134" i="39"/>
  <c r="F132" i="39"/>
  <c r="E130" i="39"/>
  <c r="BI115" i="39"/>
  <c r="BH115" i="39"/>
  <c r="BG115" i="39"/>
  <c r="BE115" i="39"/>
  <c r="BI114" i="39"/>
  <c r="BH114" i="39"/>
  <c r="BG114" i="39"/>
  <c r="BF114" i="39"/>
  <c r="BE114" i="39"/>
  <c r="BI113" i="39"/>
  <c r="BH113" i="39"/>
  <c r="BG113" i="39"/>
  <c r="BF113" i="39"/>
  <c r="BE113" i="39"/>
  <c r="BI112" i="39"/>
  <c r="BH112" i="39"/>
  <c r="BG112" i="39"/>
  <c r="BF112" i="39"/>
  <c r="BE112" i="39"/>
  <c r="BI111" i="39"/>
  <c r="BH111" i="39"/>
  <c r="BG111" i="39"/>
  <c r="BF111" i="39"/>
  <c r="BE111" i="39"/>
  <c r="BI110" i="39"/>
  <c r="BH110" i="39"/>
  <c r="BG110" i="39"/>
  <c r="BF110" i="39"/>
  <c r="BE110" i="39"/>
  <c r="J94" i="39"/>
  <c r="J93" i="39"/>
  <c r="F93" i="39"/>
  <c r="F91" i="39"/>
  <c r="E89" i="39"/>
  <c r="J20" i="39"/>
  <c r="E20" i="39"/>
  <c r="F135" i="39" s="1"/>
  <c r="J19" i="39"/>
  <c r="J14" i="39"/>
  <c r="J91" i="39" s="1"/>
  <c r="E7" i="39"/>
  <c r="E126" i="39"/>
  <c r="J41" i="38"/>
  <c r="J40" i="38"/>
  <c r="AY137" i="1" s="1"/>
  <c r="J39" i="38"/>
  <c r="AX137" i="1" s="1"/>
  <c r="BI212" i="38"/>
  <c r="BH212" i="38"/>
  <c r="BG212" i="38"/>
  <c r="BE212" i="38"/>
  <c r="T212" i="38"/>
  <c r="T211" i="38" s="1"/>
  <c r="R212" i="38"/>
  <c r="R211" i="38" s="1"/>
  <c r="P212" i="38"/>
  <c r="P211" i="38" s="1"/>
  <c r="BI210" i="38"/>
  <c r="BH210" i="38"/>
  <c r="BG210" i="38"/>
  <c r="BE210" i="38"/>
  <c r="T210" i="38"/>
  <c r="T209" i="38" s="1"/>
  <c r="R210" i="38"/>
  <c r="R209" i="38" s="1"/>
  <c r="P210" i="38"/>
  <c r="P209" i="38" s="1"/>
  <c r="BI206" i="38"/>
  <c r="BH206" i="38"/>
  <c r="BG206" i="38"/>
  <c r="BE206" i="38"/>
  <c r="T206" i="38"/>
  <c r="R206" i="38"/>
  <c r="P206" i="38"/>
  <c r="BI205" i="38"/>
  <c r="BH205" i="38"/>
  <c r="BG205" i="38"/>
  <c r="BE205" i="38"/>
  <c r="T205" i="38"/>
  <c r="R205" i="38"/>
  <c r="P205" i="38"/>
  <c r="BI201" i="38"/>
  <c r="BH201" i="38"/>
  <c r="BG201" i="38"/>
  <c r="BE201" i="38"/>
  <c r="T201" i="38"/>
  <c r="R201" i="38"/>
  <c r="P201" i="38"/>
  <c r="BI197" i="38"/>
  <c r="BH197" i="38"/>
  <c r="BG197" i="38"/>
  <c r="BE197" i="38"/>
  <c r="T197" i="38"/>
  <c r="R197" i="38"/>
  <c r="P197" i="38"/>
  <c r="BI193" i="38"/>
  <c r="BH193" i="38"/>
  <c r="BG193" i="38"/>
  <c r="BE193" i="38"/>
  <c r="T193" i="38"/>
  <c r="R193" i="38"/>
  <c r="P193" i="38"/>
  <c r="BI191" i="38"/>
  <c r="BH191" i="38"/>
  <c r="BG191" i="38"/>
  <c r="BE191" i="38"/>
  <c r="T191" i="38"/>
  <c r="R191" i="38"/>
  <c r="P191" i="38"/>
  <c r="BI190" i="38"/>
  <c r="BH190" i="38"/>
  <c r="BG190" i="38"/>
  <c r="BE190" i="38"/>
  <c r="T190" i="38"/>
  <c r="R190" i="38"/>
  <c r="P190" i="38"/>
  <c r="BI187" i="38"/>
  <c r="BH187" i="38"/>
  <c r="BG187" i="38"/>
  <c r="BE187" i="38"/>
  <c r="T187" i="38"/>
  <c r="R187" i="38"/>
  <c r="P187" i="38"/>
  <c r="BI185" i="38"/>
  <c r="BH185" i="38"/>
  <c r="BG185" i="38"/>
  <c r="BE185" i="38"/>
  <c r="T185" i="38"/>
  <c r="R185" i="38"/>
  <c r="P185" i="38"/>
  <c r="BI182" i="38"/>
  <c r="BH182" i="38"/>
  <c r="BG182" i="38"/>
  <c r="BE182" i="38"/>
  <c r="T182" i="38"/>
  <c r="R182" i="38"/>
  <c r="P182" i="38"/>
  <c r="BI178" i="38"/>
  <c r="BH178" i="38"/>
  <c r="BG178" i="38"/>
  <c r="BE178" i="38"/>
  <c r="T178" i="38"/>
  <c r="R178" i="38"/>
  <c r="P178" i="38"/>
  <c r="BI176" i="38"/>
  <c r="BH176" i="38"/>
  <c r="BG176" i="38"/>
  <c r="BE176" i="38"/>
  <c r="T176" i="38"/>
  <c r="R176" i="38"/>
  <c r="P176" i="38"/>
  <c r="BI173" i="38"/>
  <c r="BH173" i="38"/>
  <c r="BG173" i="38"/>
  <c r="BE173" i="38"/>
  <c r="T173" i="38"/>
  <c r="R173" i="38"/>
  <c r="P173" i="38"/>
  <c r="BI170" i="38"/>
  <c r="BH170" i="38"/>
  <c r="BG170" i="38"/>
  <c r="BE170" i="38"/>
  <c r="T170" i="38"/>
  <c r="R170" i="38"/>
  <c r="P170" i="38"/>
  <c r="BI168" i="38"/>
  <c r="BH168" i="38"/>
  <c r="BG168" i="38"/>
  <c r="BE168" i="38"/>
  <c r="T168" i="38"/>
  <c r="R168" i="38"/>
  <c r="P168" i="38"/>
  <c r="BI167" i="38"/>
  <c r="BH167" i="38"/>
  <c r="BG167" i="38"/>
  <c r="BE167" i="38"/>
  <c r="T167" i="38"/>
  <c r="R167" i="38"/>
  <c r="P167" i="38"/>
  <c r="BI165" i="38"/>
  <c r="BH165" i="38"/>
  <c r="BG165" i="38"/>
  <c r="BE165" i="38"/>
  <c r="T165" i="38"/>
  <c r="R165" i="38"/>
  <c r="P165" i="38"/>
  <c r="BI162" i="38"/>
  <c r="BH162" i="38"/>
  <c r="BG162" i="38"/>
  <c r="BE162" i="38"/>
  <c r="T162" i="38"/>
  <c r="R162" i="38"/>
  <c r="P162" i="38"/>
  <c r="BI156" i="38"/>
  <c r="BH156" i="38"/>
  <c r="BG156" i="38"/>
  <c r="BE156" i="38"/>
  <c r="T156" i="38"/>
  <c r="R156" i="38"/>
  <c r="P156" i="38"/>
  <c r="BI154" i="38"/>
  <c r="BH154" i="38"/>
  <c r="BG154" i="38"/>
  <c r="BE154" i="38"/>
  <c r="T154" i="38"/>
  <c r="R154" i="38"/>
  <c r="P154" i="38"/>
  <c r="BI152" i="38"/>
  <c r="BH152" i="38"/>
  <c r="BG152" i="38"/>
  <c r="BE152" i="38"/>
  <c r="T152" i="38"/>
  <c r="R152" i="38"/>
  <c r="P152" i="38"/>
  <c r="BI149" i="38"/>
  <c r="BH149" i="38"/>
  <c r="BG149" i="38"/>
  <c r="BE149" i="38"/>
  <c r="T149" i="38"/>
  <c r="R149" i="38"/>
  <c r="P149" i="38"/>
  <c r="BI148" i="38"/>
  <c r="BH148" i="38"/>
  <c r="BG148" i="38"/>
  <c r="BE148" i="38"/>
  <c r="T148" i="38"/>
  <c r="R148" i="38"/>
  <c r="P148" i="38"/>
  <c r="BI144" i="38"/>
  <c r="BH144" i="38"/>
  <c r="BG144" i="38"/>
  <c r="BE144" i="38"/>
  <c r="T144" i="38"/>
  <c r="R144" i="38"/>
  <c r="P144" i="38"/>
  <c r="BI143" i="38"/>
  <c r="BH143" i="38"/>
  <c r="BG143" i="38"/>
  <c r="BE143" i="38"/>
  <c r="T143" i="38"/>
  <c r="R143" i="38"/>
  <c r="P143" i="38"/>
  <c r="BI140" i="38"/>
  <c r="BH140" i="38"/>
  <c r="BG140" i="38"/>
  <c r="BE140" i="38"/>
  <c r="T140" i="38"/>
  <c r="R140" i="38"/>
  <c r="P140" i="38"/>
  <c r="J134" i="38"/>
  <c r="J133" i="38"/>
  <c r="F133" i="38"/>
  <c r="F131" i="38"/>
  <c r="E129" i="38"/>
  <c r="BI114" i="38"/>
  <c r="BH114" i="38"/>
  <c r="BG114" i="38"/>
  <c r="BE114" i="38"/>
  <c r="BI113" i="38"/>
  <c r="BH113" i="38"/>
  <c r="BG113" i="38"/>
  <c r="BF113" i="38"/>
  <c r="BE113" i="38"/>
  <c r="BI112" i="38"/>
  <c r="BH112" i="38"/>
  <c r="BG112" i="38"/>
  <c r="BF112" i="38"/>
  <c r="BE112" i="38"/>
  <c r="BI111" i="38"/>
  <c r="BH111" i="38"/>
  <c r="BG111" i="38"/>
  <c r="BF111" i="38"/>
  <c r="BE111" i="38"/>
  <c r="BI110" i="38"/>
  <c r="BH110" i="38"/>
  <c r="BG110" i="38"/>
  <c r="BF110" i="38"/>
  <c r="BE110" i="38"/>
  <c r="BI109" i="38"/>
  <c r="BH109" i="38"/>
  <c r="BG109" i="38"/>
  <c r="BF109" i="38"/>
  <c r="BE109" i="38"/>
  <c r="J94" i="38"/>
  <c r="J93" i="38"/>
  <c r="F93" i="38"/>
  <c r="F91" i="38"/>
  <c r="E89" i="38"/>
  <c r="J20" i="38"/>
  <c r="E20" i="38"/>
  <c r="F134" i="38" s="1"/>
  <c r="J19" i="38"/>
  <c r="J14" i="38"/>
  <c r="J131" i="38"/>
  <c r="E7" i="38"/>
  <c r="E125" i="38" s="1"/>
  <c r="J41" i="37"/>
  <c r="J40" i="37"/>
  <c r="AY136" i="1" s="1"/>
  <c r="J39" i="37"/>
  <c r="AX136" i="1" s="1"/>
  <c r="BI285" i="37"/>
  <c r="BH285" i="37"/>
  <c r="BG285" i="37"/>
  <c r="BE285" i="37"/>
  <c r="T285" i="37"/>
  <c r="T284" i="37" s="1"/>
  <c r="R285" i="37"/>
  <c r="R284" i="37" s="1"/>
  <c r="P285" i="37"/>
  <c r="P284" i="37" s="1"/>
  <c r="BI282" i="37"/>
  <c r="BH282" i="37"/>
  <c r="BG282" i="37"/>
  <c r="BE282" i="37"/>
  <c r="T282" i="37"/>
  <c r="T281" i="37" s="1"/>
  <c r="R282" i="37"/>
  <c r="R281" i="37" s="1"/>
  <c r="P282" i="37"/>
  <c r="P281" i="37" s="1"/>
  <c r="BI278" i="37"/>
  <c r="BH278" i="37"/>
  <c r="BG278" i="37"/>
  <c r="BE278" i="37"/>
  <c r="T278" i="37"/>
  <c r="R278" i="37"/>
  <c r="P278" i="37"/>
  <c r="BI276" i="37"/>
  <c r="BH276" i="37"/>
  <c r="BG276" i="37"/>
  <c r="BE276" i="37"/>
  <c r="T276" i="37"/>
  <c r="R276" i="37"/>
  <c r="P276" i="37"/>
  <c r="BI274" i="37"/>
  <c r="BH274" i="37"/>
  <c r="BG274" i="37"/>
  <c r="BE274" i="37"/>
  <c r="T274" i="37"/>
  <c r="R274" i="37"/>
  <c r="P274" i="37"/>
  <c r="BI272" i="37"/>
  <c r="BH272" i="37"/>
  <c r="BG272" i="37"/>
  <c r="BE272" i="37"/>
  <c r="T272" i="37"/>
  <c r="R272" i="37"/>
  <c r="P272" i="37"/>
  <c r="BI270" i="37"/>
  <c r="BH270" i="37"/>
  <c r="BG270" i="37"/>
  <c r="BE270" i="37"/>
  <c r="T270" i="37"/>
  <c r="R270" i="37"/>
  <c r="P270" i="37"/>
  <c r="BI268" i="37"/>
  <c r="BH268" i="37"/>
  <c r="BG268" i="37"/>
  <c r="BE268" i="37"/>
  <c r="T268" i="37"/>
  <c r="R268" i="37"/>
  <c r="P268" i="37"/>
  <c r="BI266" i="37"/>
  <c r="BH266" i="37"/>
  <c r="BG266" i="37"/>
  <c r="BE266" i="37"/>
  <c r="T266" i="37"/>
  <c r="R266" i="37"/>
  <c r="P266" i="37"/>
  <c r="BI264" i="37"/>
  <c r="BH264" i="37"/>
  <c r="BG264" i="37"/>
  <c r="BE264" i="37"/>
  <c r="T264" i="37"/>
  <c r="R264" i="37"/>
  <c r="P264" i="37"/>
  <c r="BI263" i="37"/>
  <c r="BH263" i="37"/>
  <c r="BG263" i="37"/>
  <c r="BE263" i="37"/>
  <c r="T263" i="37"/>
  <c r="R263" i="37"/>
  <c r="P263" i="37"/>
  <c r="BI261" i="37"/>
  <c r="BH261" i="37"/>
  <c r="BG261" i="37"/>
  <c r="BE261" i="37"/>
  <c r="T261" i="37"/>
  <c r="R261" i="37"/>
  <c r="P261" i="37"/>
  <c r="BI260" i="37"/>
  <c r="BH260" i="37"/>
  <c r="BG260" i="37"/>
  <c r="BE260" i="37"/>
  <c r="T260" i="37"/>
  <c r="R260" i="37"/>
  <c r="P260" i="37"/>
  <c r="BI259" i="37"/>
  <c r="BH259" i="37"/>
  <c r="BG259" i="37"/>
  <c r="BE259" i="37"/>
  <c r="T259" i="37"/>
  <c r="R259" i="37"/>
  <c r="P259" i="37"/>
  <c r="BI258" i="37"/>
  <c r="BH258" i="37"/>
  <c r="BG258" i="37"/>
  <c r="BE258" i="37"/>
  <c r="T258" i="37"/>
  <c r="R258" i="37"/>
  <c r="P258" i="37"/>
  <c r="BI257" i="37"/>
  <c r="BH257" i="37"/>
  <c r="BG257" i="37"/>
  <c r="BE257" i="37"/>
  <c r="T257" i="37"/>
  <c r="R257" i="37"/>
  <c r="P257" i="37"/>
  <c r="BI256" i="37"/>
  <c r="BH256" i="37"/>
  <c r="BG256" i="37"/>
  <c r="BE256" i="37"/>
  <c r="T256" i="37"/>
  <c r="R256" i="37"/>
  <c r="P256" i="37"/>
  <c r="BI254" i="37"/>
  <c r="BH254" i="37"/>
  <c r="BG254" i="37"/>
  <c r="BE254" i="37"/>
  <c r="T254" i="37"/>
  <c r="R254" i="37"/>
  <c r="P254" i="37"/>
  <c r="BI252" i="37"/>
  <c r="BH252" i="37"/>
  <c r="BG252" i="37"/>
  <c r="BE252" i="37"/>
  <c r="T252" i="37"/>
  <c r="R252" i="37"/>
  <c r="P252" i="37"/>
  <c r="BI251" i="37"/>
  <c r="BH251" i="37"/>
  <c r="BG251" i="37"/>
  <c r="BE251" i="37"/>
  <c r="T251" i="37"/>
  <c r="R251" i="37"/>
  <c r="P251" i="37"/>
  <c r="BI250" i="37"/>
  <c r="BH250" i="37"/>
  <c r="BG250" i="37"/>
  <c r="BE250" i="37"/>
  <c r="T250" i="37"/>
  <c r="R250" i="37"/>
  <c r="P250" i="37"/>
  <c r="BI247" i="37"/>
  <c r="BH247" i="37"/>
  <c r="BG247" i="37"/>
  <c r="BE247" i="37"/>
  <c r="T247" i="37"/>
  <c r="R247" i="37"/>
  <c r="P247" i="37"/>
  <c r="BI246" i="37"/>
  <c r="BH246" i="37"/>
  <c r="BG246" i="37"/>
  <c r="BE246" i="37"/>
  <c r="T246" i="37"/>
  <c r="R246" i="37"/>
  <c r="P246" i="37"/>
  <c r="BI245" i="37"/>
  <c r="BH245" i="37"/>
  <c r="BG245" i="37"/>
  <c r="BE245" i="37"/>
  <c r="T245" i="37"/>
  <c r="R245" i="37"/>
  <c r="P245" i="37"/>
  <c r="BI244" i="37"/>
  <c r="BH244" i="37"/>
  <c r="BG244" i="37"/>
  <c r="BE244" i="37"/>
  <c r="T244" i="37"/>
  <c r="R244" i="37"/>
  <c r="P244" i="37"/>
  <c r="BI243" i="37"/>
  <c r="BH243" i="37"/>
  <c r="BG243" i="37"/>
  <c r="BE243" i="37"/>
  <c r="T243" i="37"/>
  <c r="R243" i="37"/>
  <c r="P243" i="37"/>
  <c r="BI239" i="37"/>
  <c r="BH239" i="37"/>
  <c r="BG239" i="37"/>
  <c r="BE239" i="37"/>
  <c r="T239" i="37"/>
  <c r="R239" i="37"/>
  <c r="P239" i="37"/>
  <c r="BI238" i="37"/>
  <c r="BH238" i="37"/>
  <c r="BG238" i="37"/>
  <c r="BE238" i="37"/>
  <c r="T238" i="37"/>
  <c r="R238" i="37"/>
  <c r="P238" i="37"/>
  <c r="BI236" i="37"/>
  <c r="BH236" i="37"/>
  <c r="BG236" i="37"/>
  <c r="BE236" i="37"/>
  <c r="T236" i="37"/>
  <c r="R236" i="37"/>
  <c r="P236" i="37"/>
  <c r="BI234" i="37"/>
  <c r="BH234" i="37"/>
  <c r="BG234" i="37"/>
  <c r="BE234" i="37"/>
  <c r="T234" i="37"/>
  <c r="R234" i="37"/>
  <c r="P234" i="37"/>
  <c r="BI232" i="37"/>
  <c r="BH232" i="37"/>
  <c r="BG232" i="37"/>
  <c r="BE232" i="37"/>
  <c r="T232" i="37"/>
  <c r="R232" i="37"/>
  <c r="P232" i="37"/>
  <c r="BI231" i="37"/>
  <c r="BH231" i="37"/>
  <c r="BG231" i="37"/>
  <c r="BE231" i="37"/>
  <c r="T231" i="37"/>
  <c r="R231" i="37"/>
  <c r="P231" i="37"/>
  <c r="BI228" i="37"/>
  <c r="BH228" i="37"/>
  <c r="BG228" i="37"/>
  <c r="BE228" i="37"/>
  <c r="T228" i="37"/>
  <c r="R228" i="37"/>
  <c r="P228" i="37"/>
  <c r="BI226" i="37"/>
  <c r="BH226" i="37"/>
  <c r="BG226" i="37"/>
  <c r="BE226" i="37"/>
  <c r="T226" i="37"/>
  <c r="R226" i="37"/>
  <c r="P226" i="37"/>
  <c r="BI225" i="37"/>
  <c r="BH225" i="37"/>
  <c r="BG225" i="37"/>
  <c r="BE225" i="37"/>
  <c r="T225" i="37"/>
  <c r="R225" i="37"/>
  <c r="P225" i="37"/>
  <c r="BI224" i="37"/>
  <c r="BH224" i="37"/>
  <c r="BG224" i="37"/>
  <c r="BE224" i="37"/>
  <c r="T224" i="37"/>
  <c r="R224" i="37"/>
  <c r="P224" i="37"/>
  <c r="BI223" i="37"/>
  <c r="BH223" i="37"/>
  <c r="BG223" i="37"/>
  <c r="BE223" i="37"/>
  <c r="T223" i="37"/>
  <c r="R223" i="37"/>
  <c r="P223" i="37"/>
  <c r="BI222" i="37"/>
  <c r="BH222" i="37"/>
  <c r="BG222" i="37"/>
  <c r="BE222" i="37"/>
  <c r="T222" i="37"/>
  <c r="R222" i="37"/>
  <c r="P222" i="37"/>
  <c r="BI221" i="37"/>
  <c r="BH221" i="37"/>
  <c r="BG221" i="37"/>
  <c r="BE221" i="37"/>
  <c r="T221" i="37"/>
  <c r="R221" i="37"/>
  <c r="P221" i="37"/>
  <c r="BI220" i="37"/>
  <c r="BH220" i="37"/>
  <c r="BG220" i="37"/>
  <c r="BE220" i="37"/>
  <c r="T220" i="37"/>
  <c r="R220" i="37"/>
  <c r="P220" i="37"/>
  <c r="BI219" i="37"/>
  <c r="BH219" i="37"/>
  <c r="BG219" i="37"/>
  <c r="BE219" i="37"/>
  <c r="T219" i="37"/>
  <c r="R219" i="37"/>
  <c r="P219" i="37"/>
  <c r="BI218" i="37"/>
  <c r="BH218" i="37"/>
  <c r="BG218" i="37"/>
  <c r="BE218" i="37"/>
  <c r="T218" i="37"/>
  <c r="R218" i="37"/>
  <c r="P218" i="37"/>
  <c r="BI217" i="37"/>
  <c r="BH217" i="37"/>
  <c r="BG217" i="37"/>
  <c r="BE217" i="37"/>
  <c r="T217" i="37"/>
  <c r="R217" i="37"/>
  <c r="P217" i="37"/>
  <c r="BI216" i="37"/>
  <c r="BH216" i="37"/>
  <c r="BG216" i="37"/>
  <c r="BE216" i="37"/>
  <c r="T216" i="37"/>
  <c r="R216" i="37"/>
  <c r="P216" i="37"/>
  <c r="BI215" i="37"/>
  <c r="BH215" i="37"/>
  <c r="BG215" i="37"/>
  <c r="BE215" i="37"/>
  <c r="T215" i="37"/>
  <c r="R215" i="37"/>
  <c r="P215" i="37"/>
  <c r="BI214" i="37"/>
  <c r="BH214" i="37"/>
  <c r="BG214" i="37"/>
  <c r="BE214" i="37"/>
  <c r="T214" i="37"/>
  <c r="R214" i="37"/>
  <c r="P214" i="37"/>
  <c r="BI213" i="37"/>
  <c r="BH213" i="37"/>
  <c r="BG213" i="37"/>
  <c r="BE213" i="37"/>
  <c r="T213" i="37"/>
  <c r="R213" i="37"/>
  <c r="P213" i="37"/>
  <c r="BI210" i="37"/>
  <c r="BH210" i="37"/>
  <c r="BG210" i="37"/>
  <c r="BE210" i="37"/>
  <c r="T210" i="37"/>
  <c r="R210" i="37"/>
  <c r="P210" i="37"/>
  <c r="BI207" i="37"/>
  <c r="BH207" i="37"/>
  <c r="BG207" i="37"/>
  <c r="BE207" i="37"/>
  <c r="T207" i="37"/>
  <c r="R207" i="37"/>
  <c r="P207" i="37"/>
  <c r="BI206" i="37"/>
  <c r="BH206" i="37"/>
  <c r="BG206" i="37"/>
  <c r="BE206" i="37"/>
  <c r="T206" i="37"/>
  <c r="R206" i="37"/>
  <c r="P206" i="37"/>
  <c r="BI203" i="37"/>
  <c r="BH203" i="37"/>
  <c r="BG203" i="37"/>
  <c r="BE203" i="37"/>
  <c r="T203" i="37"/>
  <c r="R203" i="37"/>
  <c r="P203" i="37"/>
  <c r="BI198" i="37"/>
  <c r="BH198" i="37"/>
  <c r="BG198" i="37"/>
  <c r="BE198" i="37"/>
  <c r="T198" i="37"/>
  <c r="R198" i="37"/>
  <c r="P198" i="37"/>
  <c r="BI194" i="37"/>
  <c r="BH194" i="37"/>
  <c r="BG194" i="37"/>
  <c r="BE194" i="37"/>
  <c r="T194" i="37"/>
  <c r="R194" i="37"/>
  <c r="P194" i="37"/>
  <c r="BI190" i="37"/>
  <c r="BH190" i="37"/>
  <c r="BG190" i="37"/>
  <c r="BE190" i="37"/>
  <c r="T190" i="37"/>
  <c r="R190" i="37"/>
  <c r="P190" i="37"/>
  <c r="BI186" i="37"/>
  <c r="BH186" i="37"/>
  <c r="BG186" i="37"/>
  <c r="BE186" i="37"/>
  <c r="T186" i="37"/>
  <c r="R186" i="37"/>
  <c r="P186" i="37"/>
  <c r="BI182" i="37"/>
  <c r="BH182" i="37"/>
  <c r="BG182" i="37"/>
  <c r="BE182" i="37"/>
  <c r="T182" i="37"/>
  <c r="R182" i="37"/>
  <c r="P182" i="37"/>
  <c r="BI178" i="37"/>
  <c r="BH178" i="37"/>
  <c r="BG178" i="37"/>
  <c r="BE178" i="37"/>
  <c r="T178" i="37"/>
  <c r="R178" i="37"/>
  <c r="P178" i="37"/>
  <c r="BI169" i="37"/>
  <c r="BH169" i="37"/>
  <c r="BG169" i="37"/>
  <c r="BE169" i="37"/>
  <c r="T169" i="37"/>
  <c r="R169" i="37"/>
  <c r="P169" i="37"/>
  <c r="BI168" i="37"/>
  <c r="BH168" i="37"/>
  <c r="BG168" i="37"/>
  <c r="BE168" i="37"/>
  <c r="T168" i="37"/>
  <c r="R168" i="37"/>
  <c r="P168" i="37"/>
  <c r="BI166" i="37"/>
  <c r="BH166" i="37"/>
  <c r="BG166" i="37"/>
  <c r="BE166" i="37"/>
  <c r="T166" i="37"/>
  <c r="R166" i="37"/>
  <c r="P166" i="37"/>
  <c r="BI160" i="37"/>
  <c r="BH160" i="37"/>
  <c r="BG160" i="37"/>
  <c r="BE160" i="37"/>
  <c r="T160" i="37"/>
  <c r="R160" i="37"/>
  <c r="P160" i="37"/>
  <c r="BI158" i="37"/>
  <c r="BH158" i="37"/>
  <c r="BG158" i="37"/>
  <c r="BE158" i="37"/>
  <c r="T158" i="37"/>
  <c r="R158" i="37"/>
  <c r="P158" i="37"/>
  <c r="BI156" i="37"/>
  <c r="BH156" i="37"/>
  <c r="BG156" i="37"/>
  <c r="BE156" i="37"/>
  <c r="T156" i="37"/>
  <c r="R156" i="37"/>
  <c r="P156" i="37"/>
  <c r="BI150" i="37"/>
  <c r="BH150" i="37"/>
  <c r="BG150" i="37"/>
  <c r="BE150" i="37"/>
  <c r="T150" i="37"/>
  <c r="R150" i="37"/>
  <c r="P150" i="37"/>
  <c r="BI145" i="37"/>
  <c r="BH145" i="37"/>
  <c r="BG145" i="37"/>
  <c r="BE145" i="37"/>
  <c r="T145" i="37"/>
  <c r="R145" i="37"/>
  <c r="P145" i="37"/>
  <c r="BI144" i="37"/>
  <c r="BH144" i="37"/>
  <c r="BG144" i="37"/>
  <c r="BE144" i="37"/>
  <c r="T144" i="37"/>
  <c r="R144" i="37"/>
  <c r="P144" i="37"/>
  <c r="BI143" i="37"/>
  <c r="BH143" i="37"/>
  <c r="BG143" i="37"/>
  <c r="BE143" i="37"/>
  <c r="T143" i="37"/>
  <c r="R143" i="37"/>
  <c r="P143" i="37"/>
  <c r="BI142" i="37"/>
  <c r="BH142" i="37"/>
  <c r="BG142" i="37"/>
  <c r="BE142" i="37"/>
  <c r="T142" i="37"/>
  <c r="R142" i="37"/>
  <c r="P142" i="37"/>
  <c r="BI141" i="37"/>
  <c r="BH141" i="37"/>
  <c r="BG141" i="37"/>
  <c r="BE141" i="37"/>
  <c r="T141" i="37"/>
  <c r="R141" i="37"/>
  <c r="P141" i="37"/>
  <c r="BI140" i="37"/>
  <c r="BH140" i="37"/>
  <c r="BG140" i="37"/>
  <c r="BE140" i="37"/>
  <c r="T140" i="37"/>
  <c r="R140" i="37"/>
  <c r="P140" i="37"/>
  <c r="BI138" i="37"/>
  <c r="BH138" i="37"/>
  <c r="BG138" i="37"/>
  <c r="BE138" i="37"/>
  <c r="T138" i="37"/>
  <c r="R138" i="37"/>
  <c r="P138" i="37"/>
  <c r="BI137" i="37"/>
  <c r="BH137" i="37"/>
  <c r="BG137" i="37"/>
  <c r="BE137" i="37"/>
  <c r="T137" i="37"/>
  <c r="R137" i="37"/>
  <c r="P137" i="37"/>
  <c r="J131" i="37"/>
  <c r="J130" i="37"/>
  <c r="F130" i="37"/>
  <c r="F128" i="37"/>
  <c r="E126" i="37"/>
  <c r="BI111" i="37"/>
  <c r="BH111" i="37"/>
  <c r="BG111" i="37"/>
  <c r="BE111" i="37"/>
  <c r="BI110" i="37"/>
  <c r="BH110" i="37"/>
  <c r="BG110" i="37"/>
  <c r="BF110" i="37"/>
  <c r="BE110" i="37"/>
  <c r="BI109" i="37"/>
  <c r="BH109" i="37"/>
  <c r="BG109" i="37"/>
  <c r="BF109" i="37"/>
  <c r="BE109" i="37"/>
  <c r="BI108" i="37"/>
  <c r="BH108" i="37"/>
  <c r="BG108" i="37"/>
  <c r="BF108" i="37"/>
  <c r="BE108" i="37"/>
  <c r="BI107" i="37"/>
  <c r="BH107" i="37"/>
  <c r="BG107" i="37"/>
  <c r="BF107" i="37"/>
  <c r="BE107" i="37"/>
  <c r="BI106" i="37"/>
  <c r="BH106" i="37"/>
  <c r="BG106" i="37"/>
  <c r="BF106" i="37"/>
  <c r="BE106" i="37"/>
  <c r="J94" i="37"/>
  <c r="J93" i="37"/>
  <c r="F93" i="37"/>
  <c r="F91" i="37"/>
  <c r="E89" i="37"/>
  <c r="J20" i="37"/>
  <c r="E20" i="37"/>
  <c r="F94" i="37" s="1"/>
  <c r="J19" i="37"/>
  <c r="J14" i="37"/>
  <c r="J91" i="37"/>
  <c r="E7" i="37"/>
  <c r="E85" i="37" s="1"/>
  <c r="J41" i="36"/>
  <c r="J40" i="36"/>
  <c r="AY135" i="1" s="1"/>
  <c r="J39" i="36"/>
  <c r="AX135" i="1" s="1"/>
  <c r="BI141" i="36"/>
  <c r="BH141" i="36"/>
  <c r="BG141" i="36"/>
  <c r="BE141" i="36"/>
  <c r="T141" i="36"/>
  <c r="R141" i="36"/>
  <c r="P141" i="36"/>
  <c r="BI140" i="36"/>
  <c r="BH140" i="36"/>
  <c r="BG140" i="36"/>
  <c r="BE140" i="36"/>
  <c r="T140" i="36"/>
  <c r="R140" i="36"/>
  <c r="P140" i="36"/>
  <c r="BI139" i="36"/>
  <c r="BH139" i="36"/>
  <c r="BG139" i="36"/>
  <c r="BE139" i="36"/>
  <c r="T139" i="36"/>
  <c r="R139" i="36"/>
  <c r="P139" i="36"/>
  <c r="BI138" i="36"/>
  <c r="BH138" i="36"/>
  <c r="BG138" i="36"/>
  <c r="BE138" i="36"/>
  <c r="T138" i="36"/>
  <c r="R138" i="36"/>
  <c r="P138" i="36"/>
  <c r="BI137" i="36"/>
  <c r="BH137" i="36"/>
  <c r="BG137" i="36"/>
  <c r="BE137" i="36"/>
  <c r="T137" i="36"/>
  <c r="R137" i="36"/>
  <c r="P137" i="36"/>
  <c r="BI136" i="36"/>
  <c r="BH136" i="36"/>
  <c r="BG136" i="36"/>
  <c r="BE136" i="36"/>
  <c r="T136" i="36"/>
  <c r="R136" i="36"/>
  <c r="P136" i="36"/>
  <c r="BI135" i="36"/>
  <c r="BH135" i="36"/>
  <c r="BG135" i="36"/>
  <c r="BE135" i="36"/>
  <c r="T135" i="36"/>
  <c r="R135" i="36"/>
  <c r="P135" i="36"/>
  <c r="J129" i="36"/>
  <c r="J128" i="36"/>
  <c r="F128" i="36"/>
  <c r="F126" i="36"/>
  <c r="E124" i="36"/>
  <c r="BI109" i="36"/>
  <c r="BH109" i="36"/>
  <c r="BG109" i="36"/>
  <c r="BE109" i="36"/>
  <c r="BI108" i="36"/>
  <c r="BH108" i="36"/>
  <c r="BG108" i="36"/>
  <c r="BF108" i="36"/>
  <c r="BE108" i="36"/>
  <c r="BI107" i="36"/>
  <c r="BH107" i="36"/>
  <c r="BG107" i="36"/>
  <c r="BF107" i="36"/>
  <c r="BE107" i="36"/>
  <c r="BI106" i="36"/>
  <c r="BH106" i="36"/>
  <c r="BG106" i="36"/>
  <c r="BF106" i="36"/>
  <c r="BE106" i="36"/>
  <c r="BI105" i="36"/>
  <c r="BH105" i="36"/>
  <c r="BG105" i="36"/>
  <c r="BF105" i="36"/>
  <c r="BE105" i="36"/>
  <c r="BI104" i="36"/>
  <c r="BH104" i="36"/>
  <c r="BG104" i="36"/>
  <c r="BF104" i="36"/>
  <c r="BE104" i="36"/>
  <c r="J94" i="36"/>
  <c r="J93" i="36"/>
  <c r="F93" i="36"/>
  <c r="F91" i="36"/>
  <c r="E89" i="36"/>
  <c r="J20" i="36"/>
  <c r="E20" i="36"/>
  <c r="F94" i="36"/>
  <c r="J19" i="36"/>
  <c r="J14" i="36"/>
  <c r="J126" i="36"/>
  <c r="E7" i="36"/>
  <c r="E120" i="36" s="1"/>
  <c r="J41" i="35"/>
  <c r="J40" i="35"/>
  <c r="AY134" i="1"/>
  <c r="J39" i="35"/>
  <c r="AX134" i="1" s="1"/>
  <c r="BI199" i="35"/>
  <c r="BH199" i="35"/>
  <c r="BG199" i="35"/>
  <c r="BE199" i="35"/>
  <c r="T199" i="35"/>
  <c r="R199" i="35"/>
  <c r="P199" i="35"/>
  <c r="BI198" i="35"/>
  <c r="BH198" i="35"/>
  <c r="BG198" i="35"/>
  <c r="BE198" i="35"/>
  <c r="T198" i="35"/>
  <c r="R198" i="35"/>
  <c r="P198" i="35"/>
  <c r="BI197" i="35"/>
  <c r="BH197" i="35"/>
  <c r="BG197" i="35"/>
  <c r="BE197" i="35"/>
  <c r="T197" i="35"/>
  <c r="R197" i="35"/>
  <c r="P197" i="35"/>
  <c r="BI196" i="35"/>
  <c r="BH196" i="35"/>
  <c r="BG196" i="35"/>
  <c r="BE196" i="35"/>
  <c r="T196" i="35"/>
  <c r="R196" i="35"/>
  <c r="P196" i="35"/>
  <c r="BI195" i="35"/>
  <c r="BH195" i="35"/>
  <c r="BG195" i="35"/>
  <c r="BE195" i="35"/>
  <c r="T195" i="35"/>
  <c r="R195" i="35"/>
  <c r="P195" i="35"/>
  <c r="BI194" i="35"/>
  <c r="BH194" i="35"/>
  <c r="BG194" i="35"/>
  <c r="BE194" i="35"/>
  <c r="T194" i="35"/>
  <c r="R194" i="35"/>
  <c r="P194" i="35"/>
  <c r="BI192" i="35"/>
  <c r="BH192" i="35"/>
  <c r="BG192" i="35"/>
  <c r="BE192" i="35"/>
  <c r="T192" i="35"/>
  <c r="R192" i="35"/>
  <c r="P192" i="35"/>
  <c r="BI191" i="35"/>
  <c r="BH191" i="35"/>
  <c r="BG191" i="35"/>
  <c r="BE191" i="35"/>
  <c r="T191" i="35"/>
  <c r="R191" i="35"/>
  <c r="P191" i="35"/>
  <c r="BI189" i="35"/>
  <c r="BH189" i="35"/>
  <c r="BG189" i="35"/>
  <c r="BE189" i="35"/>
  <c r="T189" i="35"/>
  <c r="R189" i="35"/>
  <c r="P189" i="35"/>
  <c r="BI187" i="35"/>
  <c r="BH187" i="35"/>
  <c r="BG187" i="35"/>
  <c r="BE187" i="35"/>
  <c r="T187" i="35"/>
  <c r="R187" i="35"/>
  <c r="P187" i="35"/>
  <c r="BI186" i="35"/>
  <c r="BH186" i="35"/>
  <c r="BG186" i="35"/>
  <c r="BE186" i="35"/>
  <c r="T186" i="35"/>
  <c r="R186" i="35"/>
  <c r="P186" i="35"/>
  <c r="BI185" i="35"/>
  <c r="BH185" i="35"/>
  <c r="BG185" i="35"/>
  <c r="BE185" i="35"/>
  <c r="T185" i="35"/>
  <c r="R185" i="35"/>
  <c r="P185" i="35"/>
  <c r="BI184" i="35"/>
  <c r="BH184" i="35"/>
  <c r="BG184" i="35"/>
  <c r="BE184" i="35"/>
  <c r="T184" i="35"/>
  <c r="R184" i="35"/>
  <c r="P184" i="35"/>
  <c r="BI182" i="35"/>
  <c r="BH182" i="35"/>
  <c r="BG182" i="35"/>
  <c r="BE182" i="35"/>
  <c r="T182" i="35"/>
  <c r="R182" i="35"/>
  <c r="P182" i="35"/>
  <c r="BI174" i="35"/>
  <c r="BH174" i="35"/>
  <c r="BG174" i="35"/>
  <c r="BE174" i="35"/>
  <c r="T174" i="35"/>
  <c r="R174" i="35"/>
  <c r="P174" i="35"/>
  <c r="BI166" i="35"/>
  <c r="BH166" i="35"/>
  <c r="BG166" i="35"/>
  <c r="BE166" i="35"/>
  <c r="T166" i="35"/>
  <c r="R166" i="35"/>
  <c r="P166" i="35"/>
  <c r="BI163" i="35"/>
  <c r="BH163" i="35"/>
  <c r="BG163" i="35"/>
  <c r="BE163" i="35"/>
  <c r="T163" i="35"/>
  <c r="R163" i="35"/>
  <c r="P163" i="35"/>
  <c r="BI161" i="35"/>
  <c r="BH161" i="35"/>
  <c r="BG161" i="35"/>
  <c r="BE161" i="35"/>
  <c r="T161" i="35"/>
  <c r="R161" i="35"/>
  <c r="P161" i="35"/>
  <c r="BI156" i="35"/>
  <c r="BH156" i="35"/>
  <c r="BG156" i="35"/>
  <c r="BE156" i="35"/>
  <c r="T156" i="35"/>
  <c r="R156" i="35"/>
  <c r="P156" i="35"/>
  <c r="BI155" i="35"/>
  <c r="BH155" i="35"/>
  <c r="BG155" i="35"/>
  <c r="BE155" i="35"/>
  <c r="T155" i="35"/>
  <c r="R155" i="35"/>
  <c r="P155" i="35"/>
  <c r="BI151" i="35"/>
  <c r="BH151" i="35"/>
  <c r="BG151" i="35"/>
  <c r="BE151" i="35"/>
  <c r="T151" i="35"/>
  <c r="R151" i="35"/>
  <c r="P151" i="35"/>
  <c r="BI150" i="35"/>
  <c r="BH150" i="35"/>
  <c r="BG150" i="35"/>
  <c r="BE150" i="35"/>
  <c r="T150" i="35"/>
  <c r="R150" i="35"/>
  <c r="P150" i="35"/>
  <c r="BI146" i="35"/>
  <c r="BH146" i="35"/>
  <c r="BG146" i="35"/>
  <c r="BE146" i="35"/>
  <c r="T146" i="35"/>
  <c r="R146" i="35"/>
  <c r="P146" i="35"/>
  <c r="BI142" i="35"/>
  <c r="BH142" i="35"/>
  <c r="BG142" i="35"/>
  <c r="BE142" i="35"/>
  <c r="T142" i="35"/>
  <c r="R142" i="35"/>
  <c r="P142" i="35"/>
  <c r="BI141" i="35"/>
  <c r="BH141" i="35"/>
  <c r="BG141" i="35"/>
  <c r="BE141" i="35"/>
  <c r="T141" i="35"/>
  <c r="R141" i="35"/>
  <c r="P141" i="35"/>
  <c r="BI137" i="35"/>
  <c r="BH137" i="35"/>
  <c r="BG137" i="35"/>
  <c r="BE137" i="35"/>
  <c r="T137" i="35"/>
  <c r="R137" i="35"/>
  <c r="P137" i="35"/>
  <c r="J131" i="35"/>
  <c r="J130" i="35"/>
  <c r="F130" i="35"/>
  <c r="F128" i="35"/>
  <c r="E126" i="35"/>
  <c r="BI111" i="35"/>
  <c r="BH111" i="35"/>
  <c r="BG111" i="35"/>
  <c r="BE111" i="35"/>
  <c r="BI110" i="35"/>
  <c r="BH110" i="35"/>
  <c r="BG110" i="35"/>
  <c r="BF110" i="35"/>
  <c r="BE110" i="35"/>
  <c r="BI109" i="35"/>
  <c r="BH109" i="35"/>
  <c r="BG109" i="35"/>
  <c r="BF109" i="35"/>
  <c r="BE109" i="35"/>
  <c r="BI108" i="35"/>
  <c r="BH108" i="35"/>
  <c r="BG108" i="35"/>
  <c r="BF108" i="35"/>
  <c r="BE108" i="35"/>
  <c r="BI107" i="35"/>
  <c r="BH107" i="35"/>
  <c r="BG107" i="35"/>
  <c r="BF107" i="35"/>
  <c r="BE107" i="35"/>
  <c r="BI106" i="35"/>
  <c r="BH106" i="35"/>
  <c r="BG106" i="35"/>
  <c r="BF106" i="35"/>
  <c r="BE106" i="35"/>
  <c r="J94" i="35"/>
  <c r="J93" i="35"/>
  <c r="F93" i="35"/>
  <c r="F91" i="35"/>
  <c r="E89" i="35"/>
  <c r="J20" i="35"/>
  <c r="E20" i="35"/>
  <c r="F94" i="35" s="1"/>
  <c r="J19" i="35"/>
  <c r="J14" i="35"/>
  <c r="J128" i="35"/>
  <c r="E7" i="35"/>
  <c r="E85" i="35" s="1"/>
  <c r="J41" i="34"/>
  <c r="J40" i="34"/>
  <c r="AY133" i="1" s="1"/>
  <c r="J39" i="34"/>
  <c r="AX133" i="1" s="1"/>
  <c r="BI133" i="34"/>
  <c r="BH133" i="34"/>
  <c r="BG133" i="34"/>
  <c r="BE133" i="34"/>
  <c r="T133" i="34"/>
  <c r="T132" i="34" s="1"/>
  <c r="T131" i="34" s="1"/>
  <c r="R133" i="34"/>
  <c r="R132" i="34"/>
  <c r="R131" i="34" s="1"/>
  <c r="P133" i="34"/>
  <c r="P132" i="34" s="1"/>
  <c r="P131" i="34" s="1"/>
  <c r="AU133" i="1" s="1"/>
  <c r="J128" i="34"/>
  <c r="J127" i="34"/>
  <c r="F127" i="34"/>
  <c r="F125" i="34"/>
  <c r="E123" i="34"/>
  <c r="BI108" i="34"/>
  <c r="BH108" i="34"/>
  <c r="BG108" i="34"/>
  <c r="BE108" i="34"/>
  <c r="BI107" i="34"/>
  <c r="BH107" i="34"/>
  <c r="BG107" i="34"/>
  <c r="BF107" i="34"/>
  <c r="BE107" i="34"/>
  <c r="BI106" i="34"/>
  <c r="BH106" i="34"/>
  <c r="BG106" i="34"/>
  <c r="BF106" i="34"/>
  <c r="BE106" i="34"/>
  <c r="BI105" i="34"/>
  <c r="BH105" i="34"/>
  <c r="BG105" i="34"/>
  <c r="BF105" i="34"/>
  <c r="BE105" i="34"/>
  <c r="BI104" i="34"/>
  <c r="BH104" i="34"/>
  <c r="BG104" i="34"/>
  <c r="BF104" i="34"/>
  <c r="BE104" i="34"/>
  <c r="BI103" i="34"/>
  <c r="BH103" i="34"/>
  <c r="BG103" i="34"/>
  <c r="BF103" i="34"/>
  <c r="BE103" i="34"/>
  <c r="J94" i="34"/>
  <c r="J93" i="34"/>
  <c r="F93" i="34"/>
  <c r="F91" i="34"/>
  <c r="E89" i="34"/>
  <c r="J20" i="34"/>
  <c r="E20" i="34"/>
  <c r="F128" i="34" s="1"/>
  <c r="J19" i="34"/>
  <c r="J14" i="34"/>
  <c r="J125" i="34"/>
  <c r="E7" i="34"/>
  <c r="E119" i="34" s="1"/>
  <c r="J175" i="33"/>
  <c r="J41" i="33"/>
  <c r="J40" i="33"/>
  <c r="AY131" i="1" s="1"/>
  <c r="J39" i="33"/>
  <c r="AX131" i="1"/>
  <c r="BI186" i="33"/>
  <c r="BH186" i="33"/>
  <c r="BG186" i="33"/>
  <c r="BE186" i="33"/>
  <c r="T186" i="33"/>
  <c r="R186" i="33"/>
  <c r="P186" i="33"/>
  <c r="BI184" i="33"/>
  <c r="BH184" i="33"/>
  <c r="BG184" i="33"/>
  <c r="BE184" i="33"/>
  <c r="T184" i="33"/>
  <c r="R184" i="33"/>
  <c r="P184" i="33"/>
  <c r="BI182" i="33"/>
  <c r="BH182" i="33"/>
  <c r="BG182" i="33"/>
  <c r="BE182" i="33"/>
  <c r="T182" i="33"/>
  <c r="R182" i="33"/>
  <c r="P182" i="33"/>
  <c r="BI180" i="33"/>
  <c r="BH180" i="33"/>
  <c r="BG180" i="33"/>
  <c r="BE180" i="33"/>
  <c r="T180" i="33"/>
  <c r="R180" i="33"/>
  <c r="P180" i="33"/>
  <c r="BI177" i="33"/>
  <c r="BH177" i="33"/>
  <c r="BG177" i="33"/>
  <c r="BE177" i="33"/>
  <c r="T177" i="33"/>
  <c r="T176" i="33" s="1"/>
  <c r="R177" i="33"/>
  <c r="R176" i="33"/>
  <c r="P177" i="33"/>
  <c r="P176" i="33" s="1"/>
  <c r="J104" i="33"/>
  <c r="BI173" i="33"/>
  <c r="BH173" i="33"/>
  <c r="BG173" i="33"/>
  <c r="BE173" i="33"/>
  <c r="T173" i="33"/>
  <c r="T172" i="33" s="1"/>
  <c r="R173" i="33"/>
  <c r="R172" i="33" s="1"/>
  <c r="P173" i="33"/>
  <c r="P172" i="33" s="1"/>
  <c r="BI170" i="33"/>
  <c r="BH170" i="33"/>
  <c r="BG170" i="33"/>
  <c r="BE170" i="33"/>
  <c r="T170" i="33"/>
  <c r="R170" i="33"/>
  <c r="P170" i="33"/>
  <c r="BI168" i="33"/>
  <c r="BH168" i="33"/>
  <c r="BG168" i="33"/>
  <c r="BE168" i="33"/>
  <c r="T168" i="33"/>
  <c r="R168" i="33"/>
  <c r="P168" i="33"/>
  <c r="BI165" i="33"/>
  <c r="BH165" i="33"/>
  <c r="BG165" i="33"/>
  <c r="BE165" i="33"/>
  <c r="T165" i="33"/>
  <c r="R165" i="33"/>
  <c r="P165" i="33"/>
  <c r="BI162" i="33"/>
  <c r="BH162" i="33"/>
  <c r="BG162" i="33"/>
  <c r="BE162" i="33"/>
  <c r="T162" i="33"/>
  <c r="R162" i="33"/>
  <c r="P162" i="33"/>
  <c r="BI158" i="33"/>
  <c r="BH158" i="33"/>
  <c r="BG158" i="33"/>
  <c r="BE158" i="33"/>
  <c r="T158" i="33"/>
  <c r="R158" i="33"/>
  <c r="P158" i="33"/>
  <c r="BI155" i="33"/>
  <c r="BH155" i="33"/>
  <c r="BG155" i="33"/>
  <c r="BE155" i="33"/>
  <c r="T155" i="33"/>
  <c r="R155" i="33"/>
  <c r="P155" i="33"/>
  <c r="BI152" i="33"/>
  <c r="BH152" i="33"/>
  <c r="BG152" i="33"/>
  <c r="BE152" i="33"/>
  <c r="T152" i="33"/>
  <c r="R152" i="33"/>
  <c r="P152" i="33"/>
  <c r="BI150" i="33"/>
  <c r="BH150" i="33"/>
  <c r="BG150" i="33"/>
  <c r="BE150" i="33"/>
  <c r="T150" i="33"/>
  <c r="R150" i="33"/>
  <c r="P150" i="33"/>
  <c r="BI147" i="33"/>
  <c r="BH147" i="33"/>
  <c r="BG147" i="33"/>
  <c r="BE147" i="33"/>
  <c r="T147" i="33"/>
  <c r="R147" i="33"/>
  <c r="P147" i="33"/>
  <c r="BI146" i="33"/>
  <c r="BH146" i="33"/>
  <c r="BG146" i="33"/>
  <c r="BE146" i="33"/>
  <c r="T146" i="33"/>
  <c r="R146" i="33"/>
  <c r="P146" i="33"/>
  <c r="BI142" i="33"/>
  <c r="BH142" i="33"/>
  <c r="BG142" i="33"/>
  <c r="BE142" i="33"/>
  <c r="T142" i="33"/>
  <c r="R142" i="33"/>
  <c r="P142" i="33"/>
  <c r="J136" i="33"/>
  <c r="J135" i="33"/>
  <c r="F135" i="33"/>
  <c r="F133" i="33"/>
  <c r="E131" i="33"/>
  <c r="BI116" i="33"/>
  <c r="BH116" i="33"/>
  <c r="BG116" i="33"/>
  <c r="BE116" i="33"/>
  <c r="BI115" i="33"/>
  <c r="BH115" i="33"/>
  <c r="BG115" i="33"/>
  <c r="BF115" i="33"/>
  <c r="BE115" i="33"/>
  <c r="BI114" i="33"/>
  <c r="BH114" i="33"/>
  <c r="BG114" i="33"/>
  <c r="BF114" i="33"/>
  <c r="BE114" i="33"/>
  <c r="BI113" i="33"/>
  <c r="BH113" i="33"/>
  <c r="BG113" i="33"/>
  <c r="BF113" i="33"/>
  <c r="BE113" i="33"/>
  <c r="BI112" i="33"/>
  <c r="BH112" i="33"/>
  <c r="BG112" i="33"/>
  <c r="BF112" i="33"/>
  <c r="BE112" i="33"/>
  <c r="BI111" i="33"/>
  <c r="BH111" i="33"/>
  <c r="BG111" i="33"/>
  <c r="BF111" i="33"/>
  <c r="BE111" i="33"/>
  <c r="J94" i="33"/>
  <c r="J93" i="33"/>
  <c r="F93" i="33"/>
  <c r="F91" i="33"/>
  <c r="E89" i="33"/>
  <c r="J20" i="33"/>
  <c r="E20" i="33"/>
  <c r="F94" i="33" s="1"/>
  <c r="J19" i="33"/>
  <c r="J14" i="33"/>
  <c r="J133" i="33"/>
  <c r="E7" i="33"/>
  <c r="E127" i="33" s="1"/>
  <c r="J41" i="32"/>
  <c r="J40" i="32"/>
  <c r="AY130" i="1" s="1"/>
  <c r="J39" i="32"/>
  <c r="AX130" i="1" s="1"/>
  <c r="BI225" i="32"/>
  <c r="BH225" i="32"/>
  <c r="BG225" i="32"/>
  <c r="BE225" i="32"/>
  <c r="T225" i="32"/>
  <c r="T224" i="32" s="1"/>
  <c r="R225" i="32"/>
  <c r="R224" i="32" s="1"/>
  <c r="P225" i="32"/>
  <c r="P224" i="32" s="1"/>
  <c r="BI223" i="32"/>
  <c r="BH223" i="32"/>
  <c r="BG223" i="32"/>
  <c r="BE223" i="32"/>
  <c r="T223" i="32"/>
  <c r="R223" i="32"/>
  <c r="R222" i="32" s="1"/>
  <c r="P223" i="32"/>
  <c r="P222" i="32" s="1"/>
  <c r="BI218" i="32"/>
  <c r="BH218" i="32"/>
  <c r="BG218" i="32"/>
  <c r="BE218" i="32"/>
  <c r="T218" i="32"/>
  <c r="R218" i="32"/>
  <c r="P218" i="32"/>
  <c r="BI214" i="32"/>
  <c r="BH214" i="32"/>
  <c r="BG214" i="32"/>
  <c r="BE214" i="32"/>
  <c r="T214" i="32"/>
  <c r="R214" i="32"/>
  <c r="P214" i="32"/>
  <c r="BI210" i="32"/>
  <c r="BH210" i="32"/>
  <c r="BG210" i="32"/>
  <c r="BE210" i="32"/>
  <c r="T210" i="32"/>
  <c r="R210" i="32"/>
  <c r="P210" i="32"/>
  <c r="BI208" i="32"/>
  <c r="BH208" i="32"/>
  <c r="BG208" i="32"/>
  <c r="BE208" i="32"/>
  <c r="T208" i="32"/>
  <c r="R208" i="32"/>
  <c r="P208" i="32"/>
  <c r="BI207" i="32"/>
  <c r="BH207" i="32"/>
  <c r="BG207" i="32"/>
  <c r="BE207" i="32"/>
  <c r="T207" i="32"/>
  <c r="R207" i="32"/>
  <c r="P207" i="32"/>
  <c r="BI206" i="32"/>
  <c r="BH206" i="32"/>
  <c r="BG206" i="32"/>
  <c r="BE206" i="32"/>
  <c r="T206" i="32"/>
  <c r="R206" i="32"/>
  <c r="P206" i="32"/>
  <c r="BI205" i="32"/>
  <c r="BH205" i="32"/>
  <c r="BG205" i="32"/>
  <c r="BE205" i="32"/>
  <c r="T205" i="32"/>
  <c r="R205" i="32"/>
  <c r="P205" i="32"/>
  <c r="BI202" i="32"/>
  <c r="BH202" i="32"/>
  <c r="BG202" i="32"/>
  <c r="BE202" i="32"/>
  <c r="T202" i="32"/>
  <c r="R202" i="32"/>
  <c r="P202" i="32"/>
  <c r="BI200" i="32"/>
  <c r="BH200" i="32"/>
  <c r="BG200" i="32"/>
  <c r="BE200" i="32"/>
  <c r="T200" i="32"/>
  <c r="R200" i="32"/>
  <c r="P200" i="32"/>
  <c r="BI198" i="32"/>
  <c r="BH198" i="32"/>
  <c r="BG198" i="32"/>
  <c r="BE198" i="32"/>
  <c r="T198" i="32"/>
  <c r="R198" i="32"/>
  <c r="P198" i="32"/>
  <c r="BI196" i="32"/>
  <c r="BH196" i="32"/>
  <c r="BG196" i="32"/>
  <c r="BE196" i="32"/>
  <c r="T196" i="32"/>
  <c r="R196" i="32"/>
  <c r="P196" i="32"/>
  <c r="BI193" i="32"/>
  <c r="BH193" i="32"/>
  <c r="BG193" i="32"/>
  <c r="BE193" i="32"/>
  <c r="T193" i="32"/>
  <c r="R193" i="32"/>
  <c r="P193" i="32"/>
  <c r="BI190" i="32"/>
  <c r="BH190" i="32"/>
  <c r="BG190" i="32"/>
  <c r="BE190" i="32"/>
  <c r="T190" i="32"/>
  <c r="R190" i="32"/>
  <c r="P190" i="32"/>
  <c r="BI186" i="32"/>
  <c r="BH186" i="32"/>
  <c r="BG186" i="32"/>
  <c r="BE186" i="32"/>
  <c r="T186" i="32"/>
  <c r="R186" i="32"/>
  <c r="P186" i="32"/>
  <c r="BI182" i="32"/>
  <c r="BH182" i="32"/>
  <c r="BG182" i="32"/>
  <c r="BE182" i="32"/>
  <c r="T182" i="32"/>
  <c r="R182" i="32"/>
  <c r="P182" i="32"/>
  <c r="BI180" i="32"/>
  <c r="BH180" i="32"/>
  <c r="BG180" i="32"/>
  <c r="BE180" i="32"/>
  <c r="T180" i="32"/>
  <c r="R180" i="32"/>
  <c r="P180" i="32"/>
  <c r="BI177" i="32"/>
  <c r="BH177" i="32"/>
  <c r="BG177" i="32"/>
  <c r="BE177" i="32"/>
  <c r="T177" i="32"/>
  <c r="R177" i="32"/>
  <c r="P177" i="32"/>
  <c r="BI174" i="32"/>
  <c r="BH174" i="32"/>
  <c r="BG174" i="32"/>
  <c r="BE174" i="32"/>
  <c r="T174" i="32"/>
  <c r="R174" i="32"/>
  <c r="P174" i="32"/>
  <c r="BI172" i="32"/>
  <c r="BH172" i="32"/>
  <c r="BG172" i="32"/>
  <c r="BE172" i="32"/>
  <c r="T172" i="32"/>
  <c r="R172" i="32"/>
  <c r="P172" i="32"/>
  <c r="BI171" i="32"/>
  <c r="BH171" i="32"/>
  <c r="BG171" i="32"/>
  <c r="BE171" i="32"/>
  <c r="T171" i="32"/>
  <c r="R171" i="32"/>
  <c r="P171" i="32"/>
  <c r="BI169" i="32"/>
  <c r="BH169" i="32"/>
  <c r="BG169" i="32"/>
  <c r="BE169" i="32"/>
  <c r="T169" i="32"/>
  <c r="R169" i="32"/>
  <c r="P169" i="32"/>
  <c r="BI166" i="32"/>
  <c r="BH166" i="32"/>
  <c r="BG166" i="32"/>
  <c r="BE166" i="32"/>
  <c r="T166" i="32"/>
  <c r="R166" i="32"/>
  <c r="P166" i="32"/>
  <c r="BI160" i="32"/>
  <c r="BH160" i="32"/>
  <c r="BG160" i="32"/>
  <c r="BE160" i="32"/>
  <c r="T160" i="32"/>
  <c r="R160" i="32"/>
  <c r="P160" i="32"/>
  <c r="BI158" i="32"/>
  <c r="BH158" i="32"/>
  <c r="BG158" i="32"/>
  <c r="BE158" i="32"/>
  <c r="T158" i="32"/>
  <c r="R158" i="32"/>
  <c r="P158" i="32"/>
  <c r="BI156" i="32"/>
  <c r="BH156" i="32"/>
  <c r="BG156" i="32"/>
  <c r="BE156" i="32"/>
  <c r="T156" i="32"/>
  <c r="R156" i="32"/>
  <c r="P156" i="32"/>
  <c r="BI152" i="32"/>
  <c r="BH152" i="32"/>
  <c r="BG152" i="32"/>
  <c r="BE152" i="32"/>
  <c r="T152" i="32"/>
  <c r="R152" i="32"/>
  <c r="P152" i="32"/>
  <c r="BI151" i="32"/>
  <c r="BH151" i="32"/>
  <c r="BG151" i="32"/>
  <c r="BE151" i="32"/>
  <c r="T151" i="32"/>
  <c r="R151" i="32"/>
  <c r="P151" i="32"/>
  <c r="BI147" i="32"/>
  <c r="BH147" i="32"/>
  <c r="BG147" i="32"/>
  <c r="BE147" i="32"/>
  <c r="T147" i="32"/>
  <c r="R147" i="32"/>
  <c r="P147" i="32"/>
  <c r="BI146" i="32"/>
  <c r="BH146" i="32"/>
  <c r="BG146" i="32"/>
  <c r="BE146" i="32"/>
  <c r="T146" i="32"/>
  <c r="R146" i="32"/>
  <c r="P146" i="32"/>
  <c r="BI140" i="32"/>
  <c r="BH140" i="32"/>
  <c r="BG140" i="32"/>
  <c r="BE140" i="32"/>
  <c r="T140" i="32"/>
  <c r="R140" i="32"/>
  <c r="P140" i="32"/>
  <c r="J134" i="32"/>
  <c r="J133" i="32"/>
  <c r="F133" i="32"/>
  <c r="F131" i="32"/>
  <c r="E129" i="32"/>
  <c r="BI114" i="32"/>
  <c r="BH114" i="32"/>
  <c r="BG114" i="32"/>
  <c r="BE114" i="32"/>
  <c r="BI113" i="32"/>
  <c r="BH113" i="32"/>
  <c r="BG113" i="32"/>
  <c r="BF113" i="32"/>
  <c r="BE113" i="32"/>
  <c r="BI112" i="32"/>
  <c r="BH112" i="32"/>
  <c r="BG112" i="32"/>
  <c r="BF112" i="32"/>
  <c r="BE112" i="32"/>
  <c r="BI111" i="32"/>
  <c r="BH111" i="32"/>
  <c r="BG111" i="32"/>
  <c r="BF111" i="32"/>
  <c r="BE111" i="32"/>
  <c r="BI110" i="32"/>
  <c r="BH110" i="32"/>
  <c r="BG110" i="32"/>
  <c r="BF110" i="32"/>
  <c r="BE110" i="32"/>
  <c r="BI109" i="32"/>
  <c r="BH109" i="32"/>
  <c r="BG109" i="32"/>
  <c r="BF109" i="32"/>
  <c r="BE109" i="32"/>
  <c r="J94" i="32"/>
  <c r="J93" i="32"/>
  <c r="F93" i="32"/>
  <c r="F91" i="32"/>
  <c r="E89" i="32"/>
  <c r="J20" i="32"/>
  <c r="E20" i="32"/>
  <c r="F134" i="32" s="1"/>
  <c r="J19" i="32"/>
  <c r="J14" i="32"/>
  <c r="J131" i="32" s="1"/>
  <c r="E7" i="32"/>
  <c r="E125" i="32" s="1"/>
  <c r="J41" i="31"/>
  <c r="J40" i="31"/>
  <c r="AY129" i="1"/>
  <c r="J39" i="31"/>
  <c r="AX129" i="1"/>
  <c r="BI209" i="31"/>
  <c r="BH209" i="31"/>
  <c r="BG209" i="31"/>
  <c r="BE209" i="31"/>
  <c r="T209" i="31"/>
  <c r="T208" i="31"/>
  <c r="R209" i="31"/>
  <c r="R208" i="31" s="1"/>
  <c r="P209" i="31"/>
  <c r="P208" i="31"/>
  <c r="BI203" i="31"/>
  <c r="BH203" i="31"/>
  <c r="BG203" i="31"/>
  <c r="BE203" i="31"/>
  <c r="T203" i="31"/>
  <c r="R203" i="31"/>
  <c r="P203" i="31"/>
  <c r="BI201" i="31"/>
  <c r="BH201" i="31"/>
  <c r="BG201" i="31"/>
  <c r="BE201" i="31"/>
  <c r="T201" i="31"/>
  <c r="R201" i="31"/>
  <c r="P201" i="31"/>
  <c r="BI199" i="31"/>
  <c r="BH199" i="31"/>
  <c r="BG199" i="31"/>
  <c r="BE199" i="31"/>
  <c r="T199" i="31"/>
  <c r="R199" i="31"/>
  <c r="P199" i="31"/>
  <c r="BI197" i="31"/>
  <c r="BH197" i="31"/>
  <c r="BG197" i="31"/>
  <c r="BE197" i="31"/>
  <c r="T197" i="31"/>
  <c r="R197" i="31"/>
  <c r="P197" i="31"/>
  <c r="BI195" i="31"/>
  <c r="BH195" i="31"/>
  <c r="BG195" i="31"/>
  <c r="BE195" i="31"/>
  <c r="T195" i="31"/>
  <c r="R195" i="31"/>
  <c r="P195" i="31"/>
  <c r="BI191" i="31"/>
  <c r="BH191" i="31"/>
  <c r="BG191" i="31"/>
  <c r="BE191" i="31"/>
  <c r="T191" i="31"/>
  <c r="R191" i="31"/>
  <c r="P191" i="31"/>
  <c r="BI189" i="31"/>
  <c r="BH189" i="31"/>
  <c r="BG189" i="31"/>
  <c r="BE189" i="31"/>
  <c r="T189" i="31"/>
  <c r="R189" i="31"/>
  <c r="P189" i="31"/>
  <c r="BI187" i="31"/>
  <c r="BH187" i="31"/>
  <c r="BG187" i="31"/>
  <c r="BE187" i="31"/>
  <c r="T187" i="31"/>
  <c r="R187" i="31"/>
  <c r="P187" i="31"/>
  <c r="BI184" i="31"/>
  <c r="BH184" i="31"/>
  <c r="BG184" i="31"/>
  <c r="BE184" i="31"/>
  <c r="T184" i="31"/>
  <c r="R184" i="31"/>
  <c r="P184" i="31"/>
  <c r="BI181" i="31"/>
  <c r="BH181" i="31"/>
  <c r="BG181" i="31"/>
  <c r="BE181" i="31"/>
  <c r="T181" i="31"/>
  <c r="R181" i="31"/>
  <c r="P181" i="31"/>
  <c r="BI177" i="31"/>
  <c r="BH177" i="31"/>
  <c r="BG177" i="31"/>
  <c r="BE177" i="31"/>
  <c r="T177" i="31"/>
  <c r="R177" i="31"/>
  <c r="P177" i="31"/>
  <c r="BI174" i="31"/>
  <c r="BH174" i="31"/>
  <c r="BG174" i="31"/>
  <c r="BE174" i="31"/>
  <c r="T174" i="31"/>
  <c r="R174" i="31"/>
  <c r="P174" i="31"/>
  <c r="BI173" i="31"/>
  <c r="BH173" i="31"/>
  <c r="BG173" i="31"/>
  <c r="BE173" i="31"/>
  <c r="T173" i="31"/>
  <c r="R173" i="31"/>
  <c r="P173" i="31"/>
  <c r="BI169" i="31"/>
  <c r="BH169" i="31"/>
  <c r="BG169" i="31"/>
  <c r="BE169" i="31"/>
  <c r="T169" i="31"/>
  <c r="R169" i="31"/>
  <c r="P169" i="31"/>
  <c r="BI167" i="31"/>
  <c r="BH167" i="31"/>
  <c r="BG167" i="31"/>
  <c r="BE167" i="31"/>
  <c r="T167" i="31"/>
  <c r="R167" i="31"/>
  <c r="P167" i="31"/>
  <c r="BI164" i="31"/>
  <c r="BH164" i="31"/>
  <c r="BG164" i="31"/>
  <c r="BE164" i="31"/>
  <c r="T164" i="31"/>
  <c r="R164" i="31"/>
  <c r="P164" i="31"/>
  <c r="BI162" i="31"/>
  <c r="BH162" i="31"/>
  <c r="BG162" i="31"/>
  <c r="BE162" i="31"/>
  <c r="T162" i="31"/>
  <c r="R162" i="31"/>
  <c r="P162" i="31"/>
  <c r="BI160" i="31"/>
  <c r="BH160" i="31"/>
  <c r="BG160" i="31"/>
  <c r="BE160" i="31"/>
  <c r="T160" i="31"/>
  <c r="R160" i="31"/>
  <c r="P160" i="31"/>
  <c r="BI155" i="31"/>
  <c r="BH155" i="31"/>
  <c r="BG155" i="31"/>
  <c r="BE155" i="31"/>
  <c r="T155" i="31"/>
  <c r="R155" i="31"/>
  <c r="P155" i="31"/>
  <c r="BI153" i="31"/>
  <c r="BH153" i="31"/>
  <c r="BG153" i="31"/>
  <c r="BE153" i="31"/>
  <c r="T153" i="31"/>
  <c r="R153" i="31"/>
  <c r="P153" i="31"/>
  <c r="BI152" i="31"/>
  <c r="BH152" i="31"/>
  <c r="BG152" i="31"/>
  <c r="BE152" i="31"/>
  <c r="T152" i="31"/>
  <c r="R152" i="31"/>
  <c r="P152" i="31"/>
  <c r="BI151" i="31"/>
  <c r="BH151" i="31"/>
  <c r="BG151" i="31"/>
  <c r="BE151" i="31"/>
  <c r="T151" i="31"/>
  <c r="R151" i="31"/>
  <c r="P151" i="31"/>
  <c r="BI150" i="31"/>
  <c r="BH150" i="31"/>
  <c r="BG150" i="31"/>
  <c r="BE150" i="31"/>
  <c r="T150" i="31"/>
  <c r="R150" i="31"/>
  <c r="P150" i="31"/>
  <c r="BI149" i="31"/>
  <c r="BH149" i="31"/>
  <c r="BG149" i="31"/>
  <c r="BE149" i="31"/>
  <c r="T149" i="31"/>
  <c r="R149" i="31"/>
  <c r="P149" i="31"/>
  <c r="BI146" i="31"/>
  <c r="BH146" i="31"/>
  <c r="BG146" i="31"/>
  <c r="BE146" i="31"/>
  <c r="T146" i="31"/>
  <c r="R146" i="31"/>
  <c r="P146" i="31"/>
  <c r="BI145" i="31"/>
  <c r="BH145" i="31"/>
  <c r="BG145" i="31"/>
  <c r="BE145" i="31"/>
  <c r="T145" i="31"/>
  <c r="R145" i="31"/>
  <c r="P145" i="31"/>
  <c r="BI143" i="31"/>
  <c r="BH143" i="31"/>
  <c r="BG143" i="31"/>
  <c r="BE143" i="31"/>
  <c r="T143" i="31"/>
  <c r="R143" i="31"/>
  <c r="P143" i="31"/>
  <c r="BI142" i="31"/>
  <c r="BH142" i="31"/>
  <c r="BG142" i="31"/>
  <c r="BE142" i="31"/>
  <c r="T142" i="31"/>
  <c r="R142" i="31"/>
  <c r="P142" i="31"/>
  <c r="BI139" i="31"/>
  <c r="BH139" i="31"/>
  <c r="BG139" i="31"/>
  <c r="BE139" i="31"/>
  <c r="T139" i="31"/>
  <c r="R139" i="31"/>
  <c r="P139" i="31"/>
  <c r="BI136" i="31"/>
  <c r="BH136" i="31"/>
  <c r="BG136" i="31"/>
  <c r="BE136" i="31"/>
  <c r="T136" i="31"/>
  <c r="R136" i="31"/>
  <c r="P136" i="31"/>
  <c r="J130" i="31"/>
  <c r="J129" i="31"/>
  <c r="F129" i="31"/>
  <c r="F127" i="31"/>
  <c r="E125" i="31"/>
  <c r="BI110" i="31"/>
  <c r="BH110" i="31"/>
  <c r="BG110" i="31"/>
  <c r="BE110" i="31"/>
  <c r="BI109" i="31"/>
  <c r="BH109" i="31"/>
  <c r="BG109" i="31"/>
  <c r="BF109" i="31"/>
  <c r="BE109" i="31"/>
  <c r="BI108" i="31"/>
  <c r="BH108" i="31"/>
  <c r="BG108" i="31"/>
  <c r="BF108" i="31"/>
  <c r="BE108" i="31"/>
  <c r="BI107" i="31"/>
  <c r="BH107" i="31"/>
  <c r="BG107" i="31"/>
  <c r="BF107" i="31"/>
  <c r="BE107" i="31"/>
  <c r="BI106" i="31"/>
  <c r="BH106" i="31"/>
  <c r="BG106" i="31"/>
  <c r="BF106" i="31"/>
  <c r="BE106" i="31"/>
  <c r="BI105" i="31"/>
  <c r="BH105" i="31"/>
  <c r="BG105" i="31"/>
  <c r="BF105" i="31"/>
  <c r="BE105" i="31"/>
  <c r="J94" i="31"/>
  <c r="J93" i="31"/>
  <c r="F93" i="31"/>
  <c r="F91" i="31"/>
  <c r="E89" i="31"/>
  <c r="J20" i="31"/>
  <c r="E20" i="31"/>
  <c r="F130" i="31" s="1"/>
  <c r="J19" i="31"/>
  <c r="J14" i="31"/>
  <c r="J91" i="31" s="1"/>
  <c r="E7" i="31"/>
  <c r="E85" i="31"/>
  <c r="J41" i="30"/>
  <c r="J40" i="30"/>
  <c r="AY128" i="1" s="1"/>
  <c r="J39" i="30"/>
  <c r="AX128" i="1" s="1"/>
  <c r="BI142" i="30"/>
  <c r="BH142" i="30"/>
  <c r="BG142" i="30"/>
  <c r="BE142" i="30"/>
  <c r="T142" i="30"/>
  <c r="R142" i="30"/>
  <c r="P142" i="30"/>
  <c r="BI141" i="30"/>
  <c r="BH141" i="30"/>
  <c r="BG141" i="30"/>
  <c r="BE141" i="30"/>
  <c r="T141" i="30"/>
  <c r="R141" i="30"/>
  <c r="P141" i="30"/>
  <c r="BI140" i="30"/>
  <c r="BH140" i="30"/>
  <c r="BG140" i="30"/>
  <c r="BE140" i="30"/>
  <c r="T140" i="30"/>
  <c r="R140" i="30"/>
  <c r="P140" i="30"/>
  <c r="BI139" i="30"/>
  <c r="BH139" i="30"/>
  <c r="BG139" i="30"/>
  <c r="BE139" i="30"/>
  <c r="T139" i="30"/>
  <c r="R139" i="30"/>
  <c r="P139" i="30"/>
  <c r="BI138" i="30"/>
  <c r="BH138" i="30"/>
  <c r="BG138" i="30"/>
  <c r="BE138" i="30"/>
  <c r="T138" i="30"/>
  <c r="R138" i="30"/>
  <c r="P138" i="30"/>
  <c r="BI137" i="30"/>
  <c r="BH137" i="30"/>
  <c r="BG137" i="30"/>
  <c r="BE137" i="30"/>
  <c r="T137" i="30"/>
  <c r="R137" i="30"/>
  <c r="P137" i="30"/>
  <c r="BI136" i="30"/>
  <c r="BH136" i="30"/>
  <c r="BG136" i="30"/>
  <c r="BE136" i="30"/>
  <c r="T136" i="30"/>
  <c r="R136" i="30"/>
  <c r="P136" i="30"/>
  <c r="BI135" i="30"/>
  <c r="BH135" i="30"/>
  <c r="BG135" i="30"/>
  <c r="BE135" i="30"/>
  <c r="T135" i="30"/>
  <c r="R135" i="30"/>
  <c r="P135" i="30"/>
  <c r="J129" i="30"/>
  <c r="J128" i="30"/>
  <c r="F128" i="30"/>
  <c r="F126" i="30"/>
  <c r="E124" i="30"/>
  <c r="BI109" i="30"/>
  <c r="BH109" i="30"/>
  <c r="BG109" i="30"/>
  <c r="BE109" i="30"/>
  <c r="BI108" i="30"/>
  <c r="BH108" i="30"/>
  <c r="BG108" i="30"/>
  <c r="BF108" i="30"/>
  <c r="BE108" i="30"/>
  <c r="BI107" i="30"/>
  <c r="BH107" i="30"/>
  <c r="BG107" i="30"/>
  <c r="BF107" i="30"/>
  <c r="BE107" i="30"/>
  <c r="BI106" i="30"/>
  <c r="BH106" i="30"/>
  <c r="BG106" i="30"/>
  <c r="BF106" i="30"/>
  <c r="BE106" i="30"/>
  <c r="BI105" i="30"/>
  <c r="BH105" i="30"/>
  <c r="BG105" i="30"/>
  <c r="BF105" i="30"/>
  <c r="BE105" i="30"/>
  <c r="BI104" i="30"/>
  <c r="BH104" i="30"/>
  <c r="BG104" i="30"/>
  <c r="BF104" i="30"/>
  <c r="BE104" i="30"/>
  <c r="J94" i="30"/>
  <c r="J93" i="30"/>
  <c r="F93" i="30"/>
  <c r="F91" i="30"/>
  <c r="E89" i="30"/>
  <c r="J20" i="30"/>
  <c r="E20" i="30"/>
  <c r="F94" i="30" s="1"/>
  <c r="J19" i="30"/>
  <c r="J14" i="30"/>
  <c r="J126" i="30"/>
  <c r="E7" i="30"/>
  <c r="E85" i="30" s="1"/>
  <c r="J41" i="29"/>
  <c r="J40" i="29"/>
  <c r="AY127" i="1" s="1"/>
  <c r="J39" i="29"/>
  <c r="AX127" i="1" s="1"/>
  <c r="BI182" i="29"/>
  <c r="BH182" i="29"/>
  <c r="BG182" i="29"/>
  <c r="BE182" i="29"/>
  <c r="T182" i="29"/>
  <c r="R182" i="29"/>
  <c r="P182" i="29"/>
  <c r="BI181" i="29"/>
  <c r="BH181" i="29"/>
  <c r="BG181" i="29"/>
  <c r="BE181" i="29"/>
  <c r="T181" i="29"/>
  <c r="R181" i="29"/>
  <c r="P181" i="29"/>
  <c r="BI180" i="29"/>
  <c r="BH180" i="29"/>
  <c r="BG180" i="29"/>
  <c r="BE180" i="29"/>
  <c r="T180" i="29"/>
  <c r="R180" i="29"/>
  <c r="P180" i="29"/>
  <c r="BI179" i="29"/>
  <c r="BH179" i="29"/>
  <c r="BG179" i="29"/>
  <c r="BE179" i="29"/>
  <c r="T179" i="29"/>
  <c r="R179" i="29"/>
  <c r="P179" i="29"/>
  <c r="BI178" i="29"/>
  <c r="BH178" i="29"/>
  <c r="BG178" i="29"/>
  <c r="BE178" i="29"/>
  <c r="T178" i="29"/>
  <c r="R178" i="29"/>
  <c r="P178" i="29"/>
  <c r="BI177" i="29"/>
  <c r="BH177" i="29"/>
  <c r="BG177" i="29"/>
  <c r="BE177" i="29"/>
  <c r="T177" i="29"/>
  <c r="R177" i="29"/>
  <c r="P177" i="29"/>
  <c r="BI175" i="29"/>
  <c r="BH175" i="29"/>
  <c r="BG175" i="29"/>
  <c r="BE175" i="29"/>
  <c r="T175" i="29"/>
  <c r="R175" i="29"/>
  <c r="P175" i="29"/>
  <c r="BI174" i="29"/>
  <c r="BH174" i="29"/>
  <c r="BG174" i="29"/>
  <c r="BE174" i="29"/>
  <c r="T174" i="29"/>
  <c r="R174" i="29"/>
  <c r="P174" i="29"/>
  <c r="BI171" i="29"/>
  <c r="BH171" i="29"/>
  <c r="BG171" i="29"/>
  <c r="BE171" i="29"/>
  <c r="T171" i="29"/>
  <c r="R171" i="29"/>
  <c r="P171" i="29"/>
  <c r="BI168" i="29"/>
  <c r="BH168" i="29"/>
  <c r="BG168" i="29"/>
  <c r="BE168" i="29"/>
  <c r="T168" i="29"/>
  <c r="R168" i="29"/>
  <c r="P168" i="29"/>
  <c r="BI165" i="29"/>
  <c r="BH165" i="29"/>
  <c r="BG165" i="29"/>
  <c r="BE165" i="29"/>
  <c r="T165" i="29"/>
  <c r="R165" i="29"/>
  <c r="P165" i="29"/>
  <c r="BI163" i="29"/>
  <c r="BH163" i="29"/>
  <c r="BG163" i="29"/>
  <c r="BE163" i="29"/>
  <c r="T163" i="29"/>
  <c r="R163" i="29"/>
  <c r="P163" i="29"/>
  <c r="BI159" i="29"/>
  <c r="BH159" i="29"/>
  <c r="BG159" i="29"/>
  <c r="BE159" i="29"/>
  <c r="T159" i="29"/>
  <c r="R159" i="29"/>
  <c r="P159" i="29"/>
  <c r="BI156" i="29"/>
  <c r="BH156" i="29"/>
  <c r="BG156" i="29"/>
  <c r="BE156" i="29"/>
  <c r="T156" i="29"/>
  <c r="T155" i="29" s="1"/>
  <c r="R156" i="29"/>
  <c r="R155" i="29"/>
  <c r="P156" i="29"/>
  <c r="P155" i="29" s="1"/>
  <c r="BI153" i="29"/>
  <c r="BH153" i="29"/>
  <c r="BG153" i="29"/>
  <c r="BE153" i="29"/>
  <c r="T153" i="29"/>
  <c r="R153" i="29"/>
  <c r="P153" i="29"/>
  <c r="BI151" i="29"/>
  <c r="BH151" i="29"/>
  <c r="BG151" i="29"/>
  <c r="BE151" i="29"/>
  <c r="T151" i="29"/>
  <c r="R151" i="29"/>
  <c r="P151" i="29"/>
  <c r="BI147" i="29"/>
  <c r="BH147" i="29"/>
  <c r="BG147" i="29"/>
  <c r="BE147" i="29"/>
  <c r="T147" i="29"/>
  <c r="R147" i="29"/>
  <c r="P147" i="29"/>
  <c r="BI146" i="29"/>
  <c r="BH146" i="29"/>
  <c r="BG146" i="29"/>
  <c r="BE146" i="29"/>
  <c r="T146" i="29"/>
  <c r="R146" i="29"/>
  <c r="P146" i="29"/>
  <c r="BI145" i="29"/>
  <c r="BH145" i="29"/>
  <c r="BG145" i="29"/>
  <c r="BE145" i="29"/>
  <c r="T145" i="29"/>
  <c r="R145" i="29"/>
  <c r="P145" i="29"/>
  <c r="BI141" i="29"/>
  <c r="BH141" i="29"/>
  <c r="BG141" i="29"/>
  <c r="BE141" i="29"/>
  <c r="T141" i="29"/>
  <c r="R141" i="29"/>
  <c r="P141" i="29"/>
  <c r="BI137" i="29"/>
  <c r="BH137" i="29"/>
  <c r="BG137" i="29"/>
  <c r="BE137" i="29"/>
  <c r="T137" i="29"/>
  <c r="R137" i="29"/>
  <c r="P137" i="29"/>
  <c r="J131" i="29"/>
  <c r="J130" i="29"/>
  <c r="F130" i="29"/>
  <c r="F128" i="29"/>
  <c r="E126" i="29"/>
  <c r="BI111" i="29"/>
  <c r="BH111" i="29"/>
  <c r="BG111" i="29"/>
  <c r="BE111" i="29"/>
  <c r="BI110" i="29"/>
  <c r="BH110" i="29"/>
  <c r="BG110" i="29"/>
  <c r="BF110" i="29"/>
  <c r="BE110" i="29"/>
  <c r="BI109" i="29"/>
  <c r="BH109" i="29"/>
  <c r="BG109" i="29"/>
  <c r="BF109" i="29"/>
  <c r="BE109" i="29"/>
  <c r="BI108" i="29"/>
  <c r="BH108" i="29"/>
  <c r="BG108" i="29"/>
  <c r="BF108" i="29"/>
  <c r="BE108" i="29"/>
  <c r="BI107" i="29"/>
  <c r="BH107" i="29"/>
  <c r="BG107" i="29"/>
  <c r="BF107" i="29"/>
  <c r="BE107" i="29"/>
  <c r="BI106" i="29"/>
  <c r="BH106" i="29"/>
  <c r="BG106" i="29"/>
  <c r="BF106" i="29"/>
  <c r="BE106" i="29"/>
  <c r="J94" i="29"/>
  <c r="J93" i="29"/>
  <c r="F93" i="29"/>
  <c r="F91" i="29"/>
  <c r="E89" i="29"/>
  <c r="J20" i="29"/>
  <c r="E20" i="29"/>
  <c r="F131" i="29" s="1"/>
  <c r="J19" i="29"/>
  <c r="J14" i="29"/>
  <c r="J91" i="29" s="1"/>
  <c r="E7" i="29"/>
  <c r="E122" i="29"/>
  <c r="J41" i="28"/>
  <c r="J40" i="28"/>
  <c r="AY126" i="1" s="1"/>
  <c r="J39" i="28"/>
  <c r="AX126" i="1" s="1"/>
  <c r="BI133" i="28"/>
  <c r="BH133" i="28"/>
  <c r="BG133" i="28"/>
  <c r="BE133" i="28"/>
  <c r="T133" i="28"/>
  <c r="T132" i="28"/>
  <c r="T131" i="28" s="1"/>
  <c r="R133" i="28"/>
  <c r="R132" i="28" s="1"/>
  <c r="R131" i="28" s="1"/>
  <c r="P133" i="28"/>
  <c r="P132" i="28" s="1"/>
  <c r="P131" i="28" s="1"/>
  <c r="AU126" i="1" s="1"/>
  <c r="J128" i="28"/>
  <c r="J127" i="28"/>
  <c r="F127" i="28"/>
  <c r="F125" i="28"/>
  <c r="E123" i="28"/>
  <c r="BI108" i="28"/>
  <c r="BH108" i="28"/>
  <c r="BG108" i="28"/>
  <c r="BE108" i="28"/>
  <c r="BI107" i="28"/>
  <c r="BH107" i="28"/>
  <c r="BG107" i="28"/>
  <c r="BF107" i="28"/>
  <c r="BE107" i="28"/>
  <c r="BI106" i="28"/>
  <c r="BH106" i="28"/>
  <c r="BG106" i="28"/>
  <c r="BF106" i="28"/>
  <c r="BE106" i="28"/>
  <c r="BI105" i="28"/>
  <c r="BH105" i="28"/>
  <c r="BG105" i="28"/>
  <c r="BF105" i="28"/>
  <c r="BE105" i="28"/>
  <c r="BI104" i="28"/>
  <c r="BH104" i="28"/>
  <c r="BG104" i="28"/>
  <c r="BF104" i="28"/>
  <c r="BE104" i="28"/>
  <c r="BI103" i="28"/>
  <c r="BH103" i="28"/>
  <c r="BG103" i="28"/>
  <c r="BF103" i="28"/>
  <c r="BE103" i="28"/>
  <c r="J94" i="28"/>
  <c r="J93" i="28"/>
  <c r="F93" i="28"/>
  <c r="F91" i="28"/>
  <c r="E89" i="28"/>
  <c r="J20" i="28"/>
  <c r="E20" i="28"/>
  <c r="F128" i="28" s="1"/>
  <c r="J19" i="28"/>
  <c r="J14" i="28"/>
  <c r="J91" i="28" s="1"/>
  <c r="E7" i="28"/>
  <c r="E119" i="28"/>
  <c r="J41" i="27"/>
  <c r="J40" i="27"/>
  <c r="AY124" i="1" s="1"/>
  <c r="J39" i="27"/>
  <c r="AX124" i="1" s="1"/>
  <c r="BI200" i="27"/>
  <c r="BH200" i="27"/>
  <c r="BG200" i="27"/>
  <c r="BE200" i="27"/>
  <c r="T200" i="27"/>
  <c r="R200" i="27"/>
  <c r="P200" i="27"/>
  <c r="BI199" i="27"/>
  <c r="BH199" i="27"/>
  <c r="BG199" i="27"/>
  <c r="BE199" i="27"/>
  <c r="T199" i="27"/>
  <c r="R199" i="27"/>
  <c r="P199" i="27"/>
  <c r="BI198" i="27"/>
  <c r="BH198" i="27"/>
  <c r="BG198" i="27"/>
  <c r="BE198" i="27"/>
  <c r="T198" i="27"/>
  <c r="R198" i="27"/>
  <c r="P198" i="27"/>
  <c r="BI197" i="27"/>
  <c r="BH197" i="27"/>
  <c r="BG197" i="27"/>
  <c r="BE197" i="27"/>
  <c r="T197" i="27"/>
  <c r="R197" i="27"/>
  <c r="P197" i="27"/>
  <c r="BI196" i="27"/>
  <c r="BH196" i="27"/>
  <c r="BG196" i="27"/>
  <c r="BE196" i="27"/>
  <c r="T196" i="27"/>
  <c r="R196" i="27"/>
  <c r="P196" i="27"/>
  <c r="BI195" i="27"/>
  <c r="BH195" i="27"/>
  <c r="BG195" i="27"/>
  <c r="BE195" i="27"/>
  <c r="T195" i="27"/>
  <c r="R195" i="27"/>
  <c r="P195" i="27"/>
  <c r="BI194" i="27"/>
  <c r="BH194" i="27"/>
  <c r="BG194" i="27"/>
  <c r="BE194" i="27"/>
  <c r="T194" i="27"/>
  <c r="R194" i="27"/>
  <c r="P194" i="27"/>
  <c r="BI193" i="27"/>
  <c r="BH193" i="27"/>
  <c r="BG193" i="27"/>
  <c r="BE193" i="27"/>
  <c r="T193" i="27"/>
  <c r="R193" i="27"/>
  <c r="P193" i="27"/>
  <c r="BI192" i="27"/>
  <c r="BH192" i="27"/>
  <c r="BG192" i="27"/>
  <c r="BE192" i="27"/>
  <c r="T192" i="27"/>
  <c r="R192" i="27"/>
  <c r="P192" i="27"/>
  <c r="BI191" i="27"/>
  <c r="BH191" i="27"/>
  <c r="BG191" i="27"/>
  <c r="BE191" i="27"/>
  <c r="T191" i="27"/>
  <c r="R191" i="27"/>
  <c r="P191" i="27"/>
  <c r="BI190" i="27"/>
  <c r="BH190" i="27"/>
  <c r="BG190" i="27"/>
  <c r="BE190" i="27"/>
  <c r="T190" i="27"/>
  <c r="R190" i="27"/>
  <c r="P190" i="27"/>
  <c r="BI189" i="27"/>
  <c r="BH189" i="27"/>
  <c r="BG189" i="27"/>
  <c r="BE189" i="27"/>
  <c r="T189" i="27"/>
  <c r="R189" i="27"/>
  <c r="P189" i="27"/>
  <c r="BI188" i="27"/>
  <c r="BH188" i="27"/>
  <c r="BG188" i="27"/>
  <c r="BE188" i="27"/>
  <c r="T188" i="27"/>
  <c r="R188" i="27"/>
  <c r="P188" i="27"/>
  <c r="BI187" i="27"/>
  <c r="BH187" i="27"/>
  <c r="BG187" i="27"/>
  <c r="BE187" i="27"/>
  <c r="T187" i="27"/>
  <c r="R187" i="27"/>
  <c r="P187" i="27"/>
  <c r="BI186" i="27"/>
  <c r="BH186" i="27"/>
  <c r="BG186" i="27"/>
  <c r="BE186" i="27"/>
  <c r="T186" i="27"/>
  <c r="R186" i="27"/>
  <c r="P186" i="27"/>
  <c r="BI185" i="27"/>
  <c r="BH185" i="27"/>
  <c r="BG185" i="27"/>
  <c r="BE185" i="27"/>
  <c r="T185" i="27"/>
  <c r="R185" i="27"/>
  <c r="P185" i="27"/>
  <c r="BI184" i="27"/>
  <c r="BH184" i="27"/>
  <c r="BG184" i="27"/>
  <c r="BE184" i="27"/>
  <c r="T184" i="27"/>
  <c r="R184" i="27"/>
  <c r="P184" i="27"/>
  <c r="BI181" i="27"/>
  <c r="BH181" i="27"/>
  <c r="BG181" i="27"/>
  <c r="BE181" i="27"/>
  <c r="T181" i="27"/>
  <c r="T180" i="27"/>
  <c r="R181" i="27"/>
  <c r="R180" i="27" s="1"/>
  <c r="P181" i="27"/>
  <c r="P180" i="27"/>
  <c r="BI179" i="27"/>
  <c r="BH179" i="27"/>
  <c r="BG179" i="27"/>
  <c r="BE179" i="27"/>
  <c r="T179" i="27"/>
  <c r="R179" i="27"/>
  <c r="P179" i="27"/>
  <c r="BI178" i="27"/>
  <c r="BH178" i="27"/>
  <c r="BG178" i="27"/>
  <c r="BE178" i="27"/>
  <c r="T178" i="27"/>
  <c r="R178" i="27"/>
  <c r="P178" i="27"/>
  <c r="BI177" i="27"/>
  <c r="BH177" i="27"/>
  <c r="BG177" i="27"/>
  <c r="BE177" i="27"/>
  <c r="T177" i="27"/>
  <c r="R177" i="27"/>
  <c r="P177" i="27"/>
  <c r="BI176" i="27"/>
  <c r="BH176" i="27"/>
  <c r="BG176" i="27"/>
  <c r="BE176" i="27"/>
  <c r="T176" i="27"/>
  <c r="R176" i="27"/>
  <c r="P176" i="27"/>
  <c r="BI175" i="27"/>
  <c r="BH175" i="27"/>
  <c r="BG175" i="27"/>
  <c r="BE175" i="27"/>
  <c r="T175" i="27"/>
  <c r="R175" i="27"/>
  <c r="P175" i="27"/>
  <c r="BI173" i="27"/>
  <c r="BH173" i="27"/>
  <c r="BG173" i="27"/>
  <c r="BE173" i="27"/>
  <c r="T173" i="27"/>
  <c r="R173" i="27"/>
  <c r="P173" i="27"/>
  <c r="BI171" i="27"/>
  <c r="BH171" i="27"/>
  <c r="BG171" i="27"/>
  <c r="BE171" i="27"/>
  <c r="T171" i="27"/>
  <c r="R171" i="27"/>
  <c r="P171" i="27"/>
  <c r="BI169" i="27"/>
  <c r="BH169" i="27"/>
  <c r="BG169" i="27"/>
  <c r="BE169" i="27"/>
  <c r="T169" i="27"/>
  <c r="R169" i="27"/>
  <c r="P169" i="27"/>
  <c r="BI168" i="27"/>
  <c r="BH168" i="27"/>
  <c r="BG168" i="27"/>
  <c r="BE168" i="27"/>
  <c r="T168" i="27"/>
  <c r="R168" i="27"/>
  <c r="P168" i="27"/>
  <c r="BI167" i="27"/>
  <c r="BH167" i="27"/>
  <c r="BG167" i="27"/>
  <c r="BE167" i="27"/>
  <c r="T167" i="27"/>
  <c r="R167" i="27"/>
  <c r="P167" i="27"/>
  <c r="BI166" i="27"/>
  <c r="BH166" i="27"/>
  <c r="BG166" i="27"/>
  <c r="BE166" i="27"/>
  <c r="T166" i="27"/>
  <c r="R166" i="27"/>
  <c r="P166" i="27"/>
  <c r="BI165" i="27"/>
  <c r="BH165" i="27"/>
  <c r="BG165" i="27"/>
  <c r="BE165" i="27"/>
  <c r="T165" i="27"/>
  <c r="R165" i="27"/>
  <c r="P165" i="27"/>
  <c r="BI164" i="27"/>
  <c r="BH164" i="27"/>
  <c r="BG164" i="27"/>
  <c r="BE164" i="27"/>
  <c r="T164" i="27"/>
  <c r="R164" i="27"/>
  <c r="P164" i="27"/>
  <c r="BI163" i="27"/>
  <c r="BH163" i="27"/>
  <c r="BG163" i="27"/>
  <c r="BE163" i="27"/>
  <c r="T163" i="27"/>
  <c r="R163" i="27"/>
  <c r="P163" i="27"/>
  <c r="BI162" i="27"/>
  <c r="BH162" i="27"/>
  <c r="BG162" i="27"/>
  <c r="BE162" i="27"/>
  <c r="T162" i="27"/>
  <c r="R162" i="27"/>
  <c r="P162" i="27"/>
  <c r="BI160" i="27"/>
  <c r="BH160" i="27"/>
  <c r="BG160" i="27"/>
  <c r="BE160" i="27"/>
  <c r="T160" i="27"/>
  <c r="R160" i="27"/>
  <c r="P160" i="27"/>
  <c r="BI159" i="27"/>
  <c r="BH159" i="27"/>
  <c r="BG159" i="27"/>
  <c r="BE159" i="27"/>
  <c r="T159" i="27"/>
  <c r="R159" i="27"/>
  <c r="P159" i="27"/>
  <c r="BI158" i="27"/>
  <c r="BH158" i="27"/>
  <c r="BG158" i="27"/>
  <c r="BE158" i="27"/>
  <c r="T158" i="27"/>
  <c r="R158" i="27"/>
  <c r="P158" i="27"/>
  <c r="BI157" i="27"/>
  <c r="BH157" i="27"/>
  <c r="BG157" i="27"/>
  <c r="BE157" i="27"/>
  <c r="T157" i="27"/>
  <c r="R157" i="27"/>
  <c r="P157" i="27"/>
  <c r="BI156" i="27"/>
  <c r="BH156" i="27"/>
  <c r="BG156" i="27"/>
  <c r="BE156" i="27"/>
  <c r="T156" i="27"/>
  <c r="R156" i="27"/>
  <c r="P156" i="27"/>
  <c r="BI155" i="27"/>
  <c r="BH155" i="27"/>
  <c r="BG155" i="27"/>
  <c r="BE155" i="27"/>
  <c r="T155" i="27"/>
  <c r="R155" i="27"/>
  <c r="P155" i="27"/>
  <c r="BI154" i="27"/>
  <c r="BH154" i="27"/>
  <c r="BG154" i="27"/>
  <c r="BE154" i="27"/>
  <c r="T154" i="27"/>
  <c r="R154" i="27"/>
  <c r="P154" i="27"/>
  <c r="BI153" i="27"/>
  <c r="BH153" i="27"/>
  <c r="BG153" i="27"/>
  <c r="BE153" i="27"/>
  <c r="T153" i="27"/>
  <c r="R153" i="27"/>
  <c r="P153" i="27"/>
  <c r="BI151" i="27"/>
  <c r="BH151" i="27"/>
  <c r="BG151" i="27"/>
  <c r="BE151" i="27"/>
  <c r="T151" i="27"/>
  <c r="T150" i="27" s="1"/>
  <c r="R151" i="27"/>
  <c r="R150" i="27" s="1"/>
  <c r="P151" i="27"/>
  <c r="P150" i="27" s="1"/>
  <c r="BI148" i="27"/>
  <c r="BH148" i="27"/>
  <c r="BG148" i="27"/>
  <c r="BE148" i="27"/>
  <c r="T148" i="27"/>
  <c r="R148" i="27"/>
  <c r="P148" i="27"/>
  <c r="BI147" i="27"/>
  <c r="BH147" i="27"/>
  <c r="BG147" i="27"/>
  <c r="BE147" i="27"/>
  <c r="T147" i="27"/>
  <c r="R147" i="27"/>
  <c r="P147" i="27"/>
  <c r="BI145" i="27"/>
  <c r="BH145" i="27"/>
  <c r="BG145" i="27"/>
  <c r="BE145" i="27"/>
  <c r="T145" i="27"/>
  <c r="R145" i="27"/>
  <c r="P145" i="27"/>
  <c r="BI142" i="27"/>
  <c r="BH142" i="27"/>
  <c r="BG142" i="27"/>
  <c r="BE142" i="27"/>
  <c r="T142" i="27"/>
  <c r="R142" i="27"/>
  <c r="P142" i="27"/>
  <c r="BI141" i="27"/>
  <c r="BH141" i="27"/>
  <c r="BG141" i="27"/>
  <c r="BE141" i="27"/>
  <c r="T141" i="27"/>
  <c r="R141" i="27"/>
  <c r="P141" i="27"/>
  <c r="BI140" i="27"/>
  <c r="BH140" i="27"/>
  <c r="BG140" i="27"/>
  <c r="BE140" i="27"/>
  <c r="T140" i="27"/>
  <c r="R140" i="27"/>
  <c r="P140" i="27"/>
  <c r="J134" i="27"/>
  <c r="J133" i="27"/>
  <c r="F133" i="27"/>
  <c r="F131" i="27"/>
  <c r="E129" i="27"/>
  <c r="BI114" i="27"/>
  <c r="BH114" i="27"/>
  <c r="BG114" i="27"/>
  <c r="BE114" i="27"/>
  <c r="BI113" i="27"/>
  <c r="BH113" i="27"/>
  <c r="BG113" i="27"/>
  <c r="BF113" i="27"/>
  <c r="BE113" i="27"/>
  <c r="BI112" i="27"/>
  <c r="BH112" i="27"/>
  <c r="BG112" i="27"/>
  <c r="BF112" i="27"/>
  <c r="BE112" i="27"/>
  <c r="BI111" i="27"/>
  <c r="BH111" i="27"/>
  <c r="BG111" i="27"/>
  <c r="BF111" i="27"/>
  <c r="BE111" i="27"/>
  <c r="BI110" i="27"/>
  <c r="BH110" i="27"/>
  <c r="BG110" i="27"/>
  <c r="BF110" i="27"/>
  <c r="BE110" i="27"/>
  <c r="BI109" i="27"/>
  <c r="BH109" i="27"/>
  <c r="BG109" i="27"/>
  <c r="BF109" i="27"/>
  <c r="BE109" i="27"/>
  <c r="J94" i="27"/>
  <c r="J93" i="27"/>
  <c r="F93" i="27"/>
  <c r="F91" i="27"/>
  <c r="E89" i="27"/>
  <c r="J20" i="27"/>
  <c r="E20" i="27"/>
  <c r="F134" i="27" s="1"/>
  <c r="J19" i="27"/>
  <c r="J14" i="27"/>
  <c r="J131" i="27" s="1"/>
  <c r="E7" i="27"/>
  <c r="E125" i="27" s="1"/>
  <c r="J41" i="26"/>
  <c r="J40" i="26"/>
  <c r="AY123" i="1"/>
  <c r="J39" i="26"/>
  <c r="AX123" i="1" s="1"/>
  <c r="BI249" i="26"/>
  <c r="BH249" i="26"/>
  <c r="BG249" i="26"/>
  <c r="BE249" i="26"/>
  <c r="T249" i="26"/>
  <c r="T248" i="26" s="1"/>
  <c r="R249" i="26"/>
  <c r="R248" i="26" s="1"/>
  <c r="P249" i="26"/>
  <c r="P248" i="26" s="1"/>
  <c r="BI247" i="26"/>
  <c r="BH247" i="26"/>
  <c r="BG247" i="26"/>
  <c r="BE247" i="26"/>
  <c r="T247" i="26"/>
  <c r="R247" i="26"/>
  <c r="P247" i="26"/>
  <c r="BI242" i="26"/>
  <c r="BH242" i="26"/>
  <c r="BG242" i="26"/>
  <c r="BE242" i="26"/>
  <c r="T242" i="26"/>
  <c r="R242" i="26"/>
  <c r="P242" i="26"/>
  <c r="BI238" i="26"/>
  <c r="BH238" i="26"/>
  <c r="BG238" i="26"/>
  <c r="BE238" i="26"/>
  <c r="T238" i="26"/>
  <c r="R238" i="26"/>
  <c r="P238" i="26"/>
  <c r="BI236" i="26"/>
  <c r="BH236" i="26"/>
  <c r="BG236" i="26"/>
  <c r="BE236" i="26"/>
  <c r="T236" i="26"/>
  <c r="R236" i="26"/>
  <c r="P236" i="26"/>
  <c r="BI235" i="26"/>
  <c r="BH235" i="26"/>
  <c r="BG235" i="26"/>
  <c r="BE235" i="26"/>
  <c r="T235" i="26"/>
  <c r="R235" i="26"/>
  <c r="P235" i="26"/>
  <c r="BI230" i="26"/>
  <c r="BH230" i="26"/>
  <c r="BG230" i="26"/>
  <c r="BE230" i="26"/>
  <c r="T230" i="26"/>
  <c r="R230" i="26"/>
  <c r="P230" i="26"/>
  <c r="BI229" i="26"/>
  <c r="BH229" i="26"/>
  <c r="BG229" i="26"/>
  <c r="BE229" i="26"/>
  <c r="T229" i="26"/>
  <c r="R229" i="26"/>
  <c r="P229" i="26"/>
  <c r="BI228" i="26"/>
  <c r="BH228" i="26"/>
  <c r="BG228" i="26"/>
  <c r="BE228" i="26"/>
  <c r="T228" i="26"/>
  <c r="R228" i="26"/>
  <c r="P228" i="26"/>
  <c r="BI225" i="26"/>
  <c r="BH225" i="26"/>
  <c r="BG225" i="26"/>
  <c r="BE225" i="26"/>
  <c r="T225" i="26"/>
  <c r="R225" i="26"/>
  <c r="P225" i="26"/>
  <c r="BI223" i="26"/>
  <c r="BH223" i="26"/>
  <c r="BG223" i="26"/>
  <c r="BE223" i="26"/>
  <c r="T223" i="26"/>
  <c r="R223" i="26"/>
  <c r="P223" i="26"/>
  <c r="BI221" i="26"/>
  <c r="BH221" i="26"/>
  <c r="BG221" i="26"/>
  <c r="BE221" i="26"/>
  <c r="T221" i="26"/>
  <c r="R221" i="26"/>
  <c r="P221" i="26"/>
  <c r="BI219" i="26"/>
  <c r="BH219" i="26"/>
  <c r="BG219" i="26"/>
  <c r="BE219" i="26"/>
  <c r="T219" i="26"/>
  <c r="R219" i="26"/>
  <c r="P219" i="26"/>
  <c r="BI216" i="26"/>
  <c r="BH216" i="26"/>
  <c r="BG216" i="26"/>
  <c r="BE216" i="26"/>
  <c r="T216" i="26"/>
  <c r="R216" i="26"/>
  <c r="P216" i="26"/>
  <c r="BI213" i="26"/>
  <c r="BH213" i="26"/>
  <c r="BG213" i="26"/>
  <c r="BE213" i="26"/>
  <c r="T213" i="26"/>
  <c r="R213" i="26"/>
  <c r="P213" i="26"/>
  <c r="BI210" i="26"/>
  <c r="BH210" i="26"/>
  <c r="BG210" i="26"/>
  <c r="BE210" i="26"/>
  <c r="T210" i="26"/>
  <c r="R210" i="26"/>
  <c r="P210" i="26"/>
  <c r="BI204" i="26"/>
  <c r="BH204" i="26"/>
  <c r="BG204" i="26"/>
  <c r="BE204" i="26"/>
  <c r="T204" i="26"/>
  <c r="R204" i="26"/>
  <c r="P204" i="26"/>
  <c r="BI203" i="26"/>
  <c r="BH203" i="26"/>
  <c r="BG203" i="26"/>
  <c r="BE203" i="26"/>
  <c r="T203" i="26"/>
  <c r="R203" i="26"/>
  <c r="P203" i="26"/>
  <c r="BI199" i="26"/>
  <c r="BH199" i="26"/>
  <c r="BG199" i="26"/>
  <c r="BE199" i="26"/>
  <c r="T199" i="26"/>
  <c r="R199" i="26"/>
  <c r="P199" i="26"/>
  <c r="BI197" i="26"/>
  <c r="BH197" i="26"/>
  <c r="BG197" i="26"/>
  <c r="BE197" i="26"/>
  <c r="T197" i="26"/>
  <c r="R197" i="26"/>
  <c r="P197" i="26"/>
  <c r="BI195" i="26"/>
  <c r="BH195" i="26"/>
  <c r="BG195" i="26"/>
  <c r="BE195" i="26"/>
  <c r="T195" i="26"/>
  <c r="R195" i="26"/>
  <c r="P195" i="26"/>
  <c r="BI193" i="26"/>
  <c r="BH193" i="26"/>
  <c r="BG193" i="26"/>
  <c r="BE193" i="26"/>
  <c r="T193" i="26"/>
  <c r="R193" i="26"/>
  <c r="P193" i="26"/>
  <c r="BI191" i="26"/>
  <c r="BH191" i="26"/>
  <c r="BG191" i="26"/>
  <c r="BE191" i="26"/>
  <c r="T191" i="26"/>
  <c r="R191" i="26"/>
  <c r="P191" i="26"/>
  <c r="BI188" i="26"/>
  <c r="BH188" i="26"/>
  <c r="BG188" i="26"/>
  <c r="BE188" i="26"/>
  <c r="T188" i="26"/>
  <c r="R188" i="26"/>
  <c r="P188" i="26"/>
  <c r="BI181" i="26"/>
  <c r="BH181" i="26"/>
  <c r="BG181" i="26"/>
  <c r="BE181" i="26"/>
  <c r="T181" i="26"/>
  <c r="R181" i="26"/>
  <c r="P181" i="26"/>
  <c r="BI175" i="26"/>
  <c r="BH175" i="26"/>
  <c r="BG175" i="26"/>
  <c r="BE175" i="26"/>
  <c r="T175" i="26"/>
  <c r="R175" i="26"/>
  <c r="P175" i="26"/>
  <c r="BI172" i="26"/>
  <c r="BH172" i="26"/>
  <c r="BG172" i="26"/>
  <c r="BE172" i="26"/>
  <c r="T172" i="26"/>
  <c r="R172" i="26"/>
  <c r="P172" i="26"/>
  <c r="BI166" i="26"/>
  <c r="BH166" i="26"/>
  <c r="BG166" i="26"/>
  <c r="BE166" i="26"/>
  <c r="T166" i="26"/>
  <c r="R166" i="26"/>
  <c r="P166" i="26"/>
  <c r="BI164" i="26"/>
  <c r="BH164" i="26"/>
  <c r="BG164" i="26"/>
  <c r="BE164" i="26"/>
  <c r="T164" i="26"/>
  <c r="R164" i="26"/>
  <c r="P164" i="26"/>
  <c r="BI162" i="26"/>
  <c r="BH162" i="26"/>
  <c r="BG162" i="26"/>
  <c r="BE162" i="26"/>
  <c r="T162" i="26"/>
  <c r="R162" i="26"/>
  <c r="P162" i="26"/>
  <c r="BI157" i="26"/>
  <c r="BH157" i="26"/>
  <c r="BG157" i="26"/>
  <c r="BE157" i="26"/>
  <c r="T157" i="26"/>
  <c r="R157" i="26"/>
  <c r="P157" i="26"/>
  <c r="BI156" i="26"/>
  <c r="BH156" i="26"/>
  <c r="BG156" i="26"/>
  <c r="BE156" i="26"/>
  <c r="T156" i="26"/>
  <c r="R156" i="26"/>
  <c r="P156" i="26"/>
  <c r="BI152" i="26"/>
  <c r="BH152" i="26"/>
  <c r="BG152" i="26"/>
  <c r="BE152" i="26"/>
  <c r="T152" i="26"/>
  <c r="R152" i="26"/>
  <c r="P152" i="26"/>
  <c r="BI151" i="26"/>
  <c r="BH151" i="26"/>
  <c r="BG151" i="26"/>
  <c r="BE151" i="26"/>
  <c r="T151" i="26"/>
  <c r="R151" i="26"/>
  <c r="P151" i="26"/>
  <c r="BI140" i="26"/>
  <c r="BH140" i="26"/>
  <c r="BG140" i="26"/>
  <c r="BE140" i="26"/>
  <c r="T140" i="26"/>
  <c r="R140" i="26"/>
  <c r="P140" i="26"/>
  <c r="J134" i="26"/>
  <c r="J133" i="26"/>
  <c r="F133" i="26"/>
  <c r="F131" i="26"/>
  <c r="E129" i="26"/>
  <c r="BI114" i="26"/>
  <c r="BH114" i="26"/>
  <c r="BG114" i="26"/>
  <c r="BE114" i="26"/>
  <c r="BI113" i="26"/>
  <c r="BH113" i="26"/>
  <c r="BG113" i="26"/>
  <c r="BF113" i="26"/>
  <c r="BE113" i="26"/>
  <c r="BI112" i="26"/>
  <c r="BH112" i="26"/>
  <c r="BG112" i="26"/>
  <c r="BF112" i="26"/>
  <c r="BE112" i="26"/>
  <c r="BI111" i="26"/>
  <c r="BH111" i="26"/>
  <c r="BG111" i="26"/>
  <c r="BF111" i="26"/>
  <c r="BE111" i="26"/>
  <c r="BI110" i="26"/>
  <c r="BH110" i="26"/>
  <c r="BG110" i="26"/>
  <c r="BF110" i="26"/>
  <c r="BE110" i="26"/>
  <c r="BI109" i="26"/>
  <c r="BH109" i="26"/>
  <c r="BG109" i="26"/>
  <c r="BF109" i="26"/>
  <c r="BE109" i="26"/>
  <c r="J94" i="26"/>
  <c r="J93" i="26"/>
  <c r="F93" i="26"/>
  <c r="F91" i="26"/>
  <c r="E89" i="26"/>
  <c r="J20" i="26"/>
  <c r="E20" i="26"/>
  <c r="F94" i="26" s="1"/>
  <c r="J19" i="26"/>
  <c r="J14" i="26"/>
  <c r="J131" i="26" s="1"/>
  <c r="E7" i="26"/>
  <c r="E125" i="26"/>
  <c r="J41" i="25"/>
  <c r="J40" i="25"/>
  <c r="AY122" i="1" s="1"/>
  <c r="J39" i="25"/>
  <c r="AX122" i="1" s="1"/>
  <c r="BI209" i="25"/>
  <c r="BH209" i="25"/>
  <c r="BG209" i="25"/>
  <c r="BE209" i="25"/>
  <c r="T209" i="25"/>
  <c r="T208" i="25" s="1"/>
  <c r="R209" i="25"/>
  <c r="R208" i="25" s="1"/>
  <c r="P209" i="25"/>
  <c r="P208" i="25" s="1"/>
  <c r="BI205" i="25"/>
  <c r="BH205" i="25"/>
  <c r="BG205" i="25"/>
  <c r="BE205" i="25"/>
  <c r="T205" i="25"/>
  <c r="R205" i="25"/>
  <c r="P205" i="25"/>
  <c r="BI203" i="25"/>
  <c r="BH203" i="25"/>
  <c r="BG203" i="25"/>
  <c r="BE203" i="25"/>
  <c r="T203" i="25"/>
  <c r="R203" i="25"/>
  <c r="P203" i="25"/>
  <c r="BI201" i="25"/>
  <c r="BH201" i="25"/>
  <c r="BG201" i="25"/>
  <c r="BE201" i="25"/>
  <c r="T201" i="25"/>
  <c r="R201" i="25"/>
  <c r="P201" i="25"/>
  <c r="BI199" i="25"/>
  <c r="BH199" i="25"/>
  <c r="BG199" i="25"/>
  <c r="BE199" i="25"/>
  <c r="T199" i="25"/>
  <c r="R199" i="25"/>
  <c r="P199" i="25"/>
  <c r="BI197" i="25"/>
  <c r="BH197" i="25"/>
  <c r="BG197" i="25"/>
  <c r="BE197" i="25"/>
  <c r="T197" i="25"/>
  <c r="R197" i="25"/>
  <c r="P197" i="25"/>
  <c r="BI196" i="25"/>
  <c r="BH196" i="25"/>
  <c r="BG196" i="25"/>
  <c r="BE196" i="25"/>
  <c r="T196" i="25"/>
  <c r="R196" i="25"/>
  <c r="P196" i="25"/>
  <c r="BI194" i="25"/>
  <c r="BH194" i="25"/>
  <c r="BG194" i="25"/>
  <c r="BE194" i="25"/>
  <c r="T194" i="25"/>
  <c r="R194" i="25"/>
  <c r="P194" i="25"/>
  <c r="BI193" i="25"/>
  <c r="BH193" i="25"/>
  <c r="BG193" i="25"/>
  <c r="BE193" i="25"/>
  <c r="T193" i="25"/>
  <c r="R193" i="25"/>
  <c r="P193" i="25"/>
  <c r="BI192" i="25"/>
  <c r="BH192" i="25"/>
  <c r="BG192" i="25"/>
  <c r="BE192" i="25"/>
  <c r="T192" i="25"/>
  <c r="R192" i="25"/>
  <c r="P192" i="25"/>
  <c r="BI191" i="25"/>
  <c r="BH191" i="25"/>
  <c r="BG191" i="25"/>
  <c r="BE191" i="25"/>
  <c r="T191" i="25"/>
  <c r="R191" i="25"/>
  <c r="P191" i="25"/>
  <c r="BI187" i="25"/>
  <c r="BH187" i="25"/>
  <c r="BG187" i="25"/>
  <c r="BE187" i="25"/>
  <c r="T187" i="25"/>
  <c r="R187" i="25"/>
  <c r="P187" i="25"/>
  <c r="BI185" i="25"/>
  <c r="BH185" i="25"/>
  <c r="BG185" i="25"/>
  <c r="BE185" i="25"/>
  <c r="T185" i="25"/>
  <c r="R185" i="25"/>
  <c r="P185" i="25"/>
  <c r="BI184" i="25"/>
  <c r="BH184" i="25"/>
  <c r="BG184" i="25"/>
  <c r="BE184" i="25"/>
  <c r="T184" i="25"/>
  <c r="R184" i="25"/>
  <c r="P184" i="25"/>
  <c r="BI183" i="25"/>
  <c r="BH183" i="25"/>
  <c r="BG183" i="25"/>
  <c r="BE183" i="25"/>
  <c r="T183" i="25"/>
  <c r="R183" i="25"/>
  <c r="P183" i="25"/>
  <c r="BI182" i="25"/>
  <c r="BH182" i="25"/>
  <c r="BG182" i="25"/>
  <c r="BE182" i="25"/>
  <c r="T182" i="25"/>
  <c r="R182" i="25"/>
  <c r="P182" i="25"/>
  <c r="BI181" i="25"/>
  <c r="BH181" i="25"/>
  <c r="BG181" i="25"/>
  <c r="BE181" i="25"/>
  <c r="T181" i="25"/>
  <c r="R181" i="25"/>
  <c r="P181" i="25"/>
  <c r="BI177" i="25"/>
  <c r="BH177" i="25"/>
  <c r="BG177" i="25"/>
  <c r="BE177" i="25"/>
  <c r="T177" i="25"/>
  <c r="R177" i="25"/>
  <c r="P177" i="25"/>
  <c r="BI176" i="25"/>
  <c r="BH176" i="25"/>
  <c r="BG176" i="25"/>
  <c r="BE176" i="25"/>
  <c r="T176" i="25"/>
  <c r="R176" i="25"/>
  <c r="P176" i="25"/>
  <c r="BI174" i="25"/>
  <c r="BH174" i="25"/>
  <c r="BG174" i="25"/>
  <c r="BE174" i="25"/>
  <c r="T174" i="25"/>
  <c r="R174" i="25"/>
  <c r="P174" i="25"/>
  <c r="BI172" i="25"/>
  <c r="BH172" i="25"/>
  <c r="BG172" i="25"/>
  <c r="BE172" i="25"/>
  <c r="T172" i="25"/>
  <c r="R172" i="25"/>
  <c r="P172" i="25"/>
  <c r="BI171" i="25"/>
  <c r="BH171" i="25"/>
  <c r="BG171" i="25"/>
  <c r="BE171" i="25"/>
  <c r="T171" i="25"/>
  <c r="R171" i="25"/>
  <c r="P171" i="25"/>
  <c r="BI168" i="25"/>
  <c r="BH168" i="25"/>
  <c r="BG168" i="25"/>
  <c r="BE168" i="25"/>
  <c r="T168" i="25"/>
  <c r="R168" i="25"/>
  <c r="P168" i="25"/>
  <c r="BI164" i="25"/>
  <c r="BH164" i="25"/>
  <c r="BG164" i="25"/>
  <c r="BE164" i="25"/>
  <c r="T164" i="25"/>
  <c r="R164" i="25"/>
  <c r="P164" i="25"/>
  <c r="BI161" i="25"/>
  <c r="BH161" i="25"/>
  <c r="BG161" i="25"/>
  <c r="BE161" i="25"/>
  <c r="T161" i="25"/>
  <c r="R161" i="25"/>
  <c r="P161" i="25"/>
  <c r="BI160" i="25"/>
  <c r="BH160" i="25"/>
  <c r="BG160" i="25"/>
  <c r="BE160" i="25"/>
  <c r="T160" i="25"/>
  <c r="R160" i="25"/>
  <c r="P160" i="25"/>
  <c r="BI156" i="25"/>
  <c r="BH156" i="25"/>
  <c r="BG156" i="25"/>
  <c r="BE156" i="25"/>
  <c r="T156" i="25"/>
  <c r="R156" i="25"/>
  <c r="P156" i="25"/>
  <c r="BI154" i="25"/>
  <c r="BH154" i="25"/>
  <c r="BG154" i="25"/>
  <c r="BE154" i="25"/>
  <c r="T154" i="25"/>
  <c r="R154" i="25"/>
  <c r="P154" i="25"/>
  <c r="BI152" i="25"/>
  <c r="BH152" i="25"/>
  <c r="BG152" i="25"/>
  <c r="BE152" i="25"/>
  <c r="T152" i="25"/>
  <c r="R152" i="25"/>
  <c r="P152" i="25"/>
  <c r="BI148" i="25"/>
  <c r="BH148" i="25"/>
  <c r="BG148" i="25"/>
  <c r="BE148" i="25"/>
  <c r="T148" i="25"/>
  <c r="R148" i="25"/>
  <c r="P148" i="25"/>
  <c r="BI147" i="25"/>
  <c r="BH147" i="25"/>
  <c r="BG147" i="25"/>
  <c r="BE147" i="25"/>
  <c r="T147" i="25"/>
  <c r="R147" i="25"/>
  <c r="P147" i="25"/>
  <c r="BI144" i="25"/>
  <c r="BH144" i="25"/>
  <c r="BG144" i="25"/>
  <c r="BE144" i="25"/>
  <c r="T144" i="25"/>
  <c r="R144" i="25"/>
  <c r="P144" i="25"/>
  <c r="BI140" i="25"/>
  <c r="BH140" i="25"/>
  <c r="BG140" i="25"/>
  <c r="BE140" i="25"/>
  <c r="T140" i="25"/>
  <c r="R140" i="25"/>
  <c r="P140" i="25"/>
  <c r="BI139" i="25"/>
  <c r="BH139" i="25"/>
  <c r="BG139" i="25"/>
  <c r="BE139" i="25"/>
  <c r="T139" i="25"/>
  <c r="R139" i="25"/>
  <c r="P139" i="25"/>
  <c r="BI136" i="25"/>
  <c r="BH136" i="25"/>
  <c r="BG136" i="25"/>
  <c r="BE136" i="25"/>
  <c r="T136" i="25"/>
  <c r="R136" i="25"/>
  <c r="P136" i="25"/>
  <c r="J130" i="25"/>
  <c r="J129" i="25"/>
  <c r="F129" i="25"/>
  <c r="F127" i="25"/>
  <c r="E125" i="25"/>
  <c r="BI110" i="25"/>
  <c r="BH110" i="25"/>
  <c r="BG110" i="25"/>
  <c r="BE110" i="25"/>
  <c r="BI109" i="25"/>
  <c r="BH109" i="25"/>
  <c r="BG109" i="25"/>
  <c r="BF109" i="25"/>
  <c r="BE109" i="25"/>
  <c r="BI108" i="25"/>
  <c r="BH108" i="25"/>
  <c r="BG108" i="25"/>
  <c r="BF108" i="25"/>
  <c r="BE108" i="25"/>
  <c r="BI107" i="25"/>
  <c r="BH107" i="25"/>
  <c r="BG107" i="25"/>
  <c r="BF107" i="25"/>
  <c r="BE107" i="25"/>
  <c r="BI106" i="25"/>
  <c r="BH106" i="25"/>
  <c r="BG106" i="25"/>
  <c r="BF106" i="25"/>
  <c r="BE106" i="25"/>
  <c r="BI105" i="25"/>
  <c r="BH105" i="25"/>
  <c r="BG105" i="25"/>
  <c r="BF105" i="25"/>
  <c r="BE105" i="25"/>
  <c r="J94" i="25"/>
  <c r="J93" i="25"/>
  <c r="F93" i="25"/>
  <c r="F91" i="25"/>
  <c r="E89" i="25"/>
  <c r="J20" i="25"/>
  <c r="E20" i="25"/>
  <c r="F130" i="25" s="1"/>
  <c r="J19" i="25"/>
  <c r="J14" i="25"/>
  <c r="J127" i="25"/>
  <c r="E7" i="25"/>
  <c r="E121" i="25" s="1"/>
  <c r="J41" i="24"/>
  <c r="J40" i="24"/>
  <c r="AY121" i="1" s="1"/>
  <c r="J39" i="24"/>
  <c r="AX121" i="1" s="1"/>
  <c r="BI203" i="24"/>
  <c r="BH203" i="24"/>
  <c r="BG203" i="24"/>
  <c r="BE203" i="24"/>
  <c r="T203" i="24"/>
  <c r="R203" i="24"/>
  <c r="P203" i="24"/>
  <c r="BI202" i="24"/>
  <c r="BH202" i="24"/>
  <c r="BG202" i="24"/>
  <c r="BE202" i="24"/>
  <c r="T202" i="24"/>
  <c r="R202" i="24"/>
  <c r="P202" i="24"/>
  <c r="BI201" i="24"/>
  <c r="BH201" i="24"/>
  <c r="BG201" i="24"/>
  <c r="BE201" i="24"/>
  <c r="T201" i="24"/>
  <c r="R201" i="24"/>
  <c r="P201" i="24"/>
  <c r="BI200" i="24"/>
  <c r="BH200" i="24"/>
  <c r="BG200" i="24"/>
  <c r="BE200" i="24"/>
  <c r="T200" i="24"/>
  <c r="R200" i="24"/>
  <c r="P200" i="24"/>
  <c r="BI199" i="24"/>
  <c r="BH199" i="24"/>
  <c r="BG199" i="24"/>
  <c r="BE199" i="24"/>
  <c r="T199" i="24"/>
  <c r="R199" i="24"/>
  <c r="P199" i="24"/>
  <c r="BI198" i="24"/>
  <c r="BH198" i="24"/>
  <c r="BG198" i="24"/>
  <c r="BE198" i="24"/>
  <c r="T198" i="24"/>
  <c r="R198" i="24"/>
  <c r="P198" i="24"/>
  <c r="BI197" i="24"/>
  <c r="BH197" i="24"/>
  <c r="BG197" i="24"/>
  <c r="BE197" i="24"/>
  <c r="T197" i="24"/>
  <c r="R197" i="24"/>
  <c r="P197" i="24"/>
  <c r="BI196" i="24"/>
  <c r="BH196" i="24"/>
  <c r="BG196" i="24"/>
  <c r="BE196" i="24"/>
  <c r="T196" i="24"/>
  <c r="R196" i="24"/>
  <c r="P196" i="24"/>
  <c r="BI195" i="24"/>
  <c r="BH195" i="24"/>
  <c r="BG195" i="24"/>
  <c r="BE195" i="24"/>
  <c r="T195" i="24"/>
  <c r="R195" i="24"/>
  <c r="P195" i="24"/>
  <c r="BI194" i="24"/>
  <c r="BH194" i="24"/>
  <c r="BG194" i="24"/>
  <c r="BE194" i="24"/>
  <c r="T194" i="24"/>
  <c r="R194" i="24"/>
  <c r="P194" i="24"/>
  <c r="BI193" i="24"/>
  <c r="BH193" i="24"/>
  <c r="BG193" i="24"/>
  <c r="BE193" i="24"/>
  <c r="T193" i="24"/>
  <c r="R193" i="24"/>
  <c r="P193" i="24"/>
  <c r="BI192" i="24"/>
  <c r="BH192" i="24"/>
  <c r="BG192" i="24"/>
  <c r="BE192" i="24"/>
  <c r="T192" i="24"/>
  <c r="R192" i="24"/>
  <c r="P192" i="24"/>
  <c r="BI191" i="24"/>
  <c r="BH191" i="24"/>
  <c r="BG191" i="24"/>
  <c r="BE191" i="24"/>
  <c r="T191" i="24"/>
  <c r="R191" i="24"/>
  <c r="P191" i="24"/>
  <c r="BI190" i="24"/>
  <c r="BH190" i="24"/>
  <c r="BG190" i="24"/>
  <c r="BE190" i="24"/>
  <c r="T190" i="24"/>
  <c r="R190" i="24"/>
  <c r="P190" i="24"/>
  <c r="BI189" i="24"/>
  <c r="BH189" i="24"/>
  <c r="BG189" i="24"/>
  <c r="BE189" i="24"/>
  <c r="T189" i="24"/>
  <c r="R189" i="24"/>
  <c r="P189" i="24"/>
  <c r="BI188" i="24"/>
  <c r="BH188" i="24"/>
  <c r="BG188" i="24"/>
  <c r="BE188" i="24"/>
  <c r="T188" i="24"/>
  <c r="R188" i="24"/>
  <c r="P188" i="24"/>
  <c r="BI186" i="24"/>
  <c r="BH186" i="24"/>
  <c r="BG186" i="24"/>
  <c r="BE186" i="24"/>
  <c r="T186" i="24"/>
  <c r="R186" i="24"/>
  <c r="P186" i="24"/>
  <c r="BI183" i="24"/>
  <c r="BH183" i="24"/>
  <c r="BG183" i="24"/>
  <c r="BE183" i="24"/>
  <c r="T183" i="24"/>
  <c r="R183" i="24"/>
  <c r="P183" i="24"/>
  <c r="BI180" i="24"/>
  <c r="BH180" i="24"/>
  <c r="BG180" i="24"/>
  <c r="BE180" i="24"/>
  <c r="T180" i="24"/>
  <c r="R180" i="24"/>
  <c r="P180" i="24"/>
  <c r="BI176" i="24"/>
  <c r="BH176" i="24"/>
  <c r="BG176" i="24"/>
  <c r="BE176" i="24"/>
  <c r="T176" i="24"/>
  <c r="R176" i="24"/>
  <c r="P176" i="24"/>
  <c r="BI171" i="24"/>
  <c r="BH171" i="24"/>
  <c r="BG171" i="24"/>
  <c r="BE171" i="24"/>
  <c r="T171" i="24"/>
  <c r="R171" i="24"/>
  <c r="P171" i="24"/>
  <c r="BI164" i="24"/>
  <c r="BH164" i="24"/>
  <c r="BG164" i="24"/>
  <c r="BE164" i="24"/>
  <c r="T164" i="24"/>
  <c r="R164" i="24"/>
  <c r="P164" i="24"/>
  <c r="BI158" i="24"/>
  <c r="BH158" i="24"/>
  <c r="BG158" i="24"/>
  <c r="BE158" i="24"/>
  <c r="T158" i="24"/>
  <c r="R158" i="24"/>
  <c r="P158" i="24"/>
  <c r="BI156" i="24"/>
  <c r="BH156" i="24"/>
  <c r="BG156" i="24"/>
  <c r="BE156" i="24"/>
  <c r="T156" i="24"/>
  <c r="R156" i="24"/>
  <c r="P156" i="24"/>
  <c r="BI154" i="24"/>
  <c r="BH154" i="24"/>
  <c r="BG154" i="24"/>
  <c r="BE154" i="24"/>
  <c r="T154" i="24"/>
  <c r="R154" i="24"/>
  <c r="P154" i="24"/>
  <c r="BI150" i="24"/>
  <c r="BH150" i="24"/>
  <c r="BG150" i="24"/>
  <c r="BE150" i="24"/>
  <c r="T150" i="24"/>
  <c r="R150" i="24"/>
  <c r="P150" i="24"/>
  <c r="BI144" i="24"/>
  <c r="BH144" i="24"/>
  <c r="BG144" i="24"/>
  <c r="BE144" i="24"/>
  <c r="T144" i="24"/>
  <c r="R144" i="24"/>
  <c r="P144" i="24"/>
  <c r="BI143" i="24"/>
  <c r="BH143" i="24"/>
  <c r="BG143" i="24"/>
  <c r="BE143" i="24"/>
  <c r="T143" i="24"/>
  <c r="R143" i="24"/>
  <c r="P143" i="24"/>
  <c r="BI139" i="24"/>
  <c r="BH139" i="24"/>
  <c r="BG139" i="24"/>
  <c r="BE139" i="24"/>
  <c r="T139" i="24"/>
  <c r="R139" i="24"/>
  <c r="P139" i="24"/>
  <c r="J133" i="24"/>
  <c r="J132" i="24"/>
  <c r="F132" i="24"/>
  <c r="F130" i="24"/>
  <c r="E128" i="24"/>
  <c r="BI113" i="24"/>
  <c r="BH113" i="24"/>
  <c r="BG113" i="24"/>
  <c r="BE113" i="24"/>
  <c r="BI112" i="24"/>
  <c r="BH112" i="24"/>
  <c r="BG112" i="24"/>
  <c r="BF112" i="24"/>
  <c r="BE112" i="24"/>
  <c r="BI111" i="24"/>
  <c r="BH111" i="24"/>
  <c r="BG111" i="24"/>
  <c r="BF111" i="24"/>
  <c r="BE111" i="24"/>
  <c r="BI110" i="24"/>
  <c r="BH110" i="24"/>
  <c r="BG110" i="24"/>
  <c r="BF110" i="24"/>
  <c r="BE110" i="24"/>
  <c r="BI109" i="24"/>
  <c r="BH109" i="24"/>
  <c r="BG109" i="24"/>
  <c r="BF109" i="24"/>
  <c r="BE109" i="24"/>
  <c r="BI108" i="24"/>
  <c r="BH108" i="24"/>
  <c r="BG108" i="24"/>
  <c r="BF108" i="24"/>
  <c r="BE108" i="24"/>
  <c r="J94" i="24"/>
  <c r="J93" i="24"/>
  <c r="F93" i="24"/>
  <c r="F91" i="24"/>
  <c r="E89" i="24"/>
  <c r="J20" i="24"/>
  <c r="E20" i="24"/>
  <c r="F133" i="24" s="1"/>
  <c r="J19" i="24"/>
  <c r="J14" i="24"/>
  <c r="J130" i="24"/>
  <c r="E7" i="24"/>
  <c r="E85" i="24" s="1"/>
  <c r="J41" i="23"/>
  <c r="J40" i="23"/>
  <c r="AY120" i="1" s="1"/>
  <c r="J39" i="23"/>
  <c r="AX120" i="1" s="1"/>
  <c r="BI214" i="23"/>
  <c r="BH214" i="23"/>
  <c r="BG214" i="23"/>
  <c r="BE214" i="23"/>
  <c r="T214" i="23"/>
  <c r="R214" i="23"/>
  <c r="P214" i="23"/>
  <c r="BI213" i="23"/>
  <c r="BH213" i="23"/>
  <c r="BG213" i="23"/>
  <c r="BE213" i="23"/>
  <c r="T213" i="23"/>
  <c r="R213" i="23"/>
  <c r="P213" i="23"/>
  <c r="BI212" i="23"/>
  <c r="BH212" i="23"/>
  <c r="BG212" i="23"/>
  <c r="BE212" i="23"/>
  <c r="T212" i="23"/>
  <c r="R212" i="23"/>
  <c r="P212" i="23"/>
  <c r="BI211" i="23"/>
  <c r="BH211" i="23"/>
  <c r="BG211" i="23"/>
  <c r="BE211" i="23"/>
  <c r="T211" i="23"/>
  <c r="R211" i="23"/>
  <c r="P211" i="23"/>
  <c r="BI210" i="23"/>
  <c r="BH210" i="23"/>
  <c r="BG210" i="23"/>
  <c r="BE210" i="23"/>
  <c r="T210" i="23"/>
  <c r="R210" i="23"/>
  <c r="P210" i="23"/>
  <c r="BI209" i="23"/>
  <c r="BH209" i="23"/>
  <c r="BG209" i="23"/>
  <c r="BE209" i="23"/>
  <c r="T209" i="23"/>
  <c r="R209" i="23"/>
  <c r="P209" i="23"/>
  <c r="BI207" i="23"/>
  <c r="BH207" i="23"/>
  <c r="BG207" i="23"/>
  <c r="BE207" i="23"/>
  <c r="T207" i="23"/>
  <c r="R207" i="23"/>
  <c r="P207" i="23"/>
  <c r="BI206" i="23"/>
  <c r="BH206" i="23"/>
  <c r="BG206" i="23"/>
  <c r="BE206" i="23"/>
  <c r="T206" i="23"/>
  <c r="R206" i="23"/>
  <c r="P206" i="23"/>
  <c r="BI203" i="23"/>
  <c r="BH203" i="23"/>
  <c r="BG203" i="23"/>
  <c r="BE203" i="23"/>
  <c r="T203" i="23"/>
  <c r="R203" i="23"/>
  <c r="P203" i="23"/>
  <c r="BI202" i="23"/>
  <c r="BH202" i="23"/>
  <c r="BG202" i="23"/>
  <c r="BE202" i="23"/>
  <c r="T202" i="23"/>
  <c r="R202" i="23"/>
  <c r="P202" i="23"/>
  <c r="BI201" i="23"/>
  <c r="BH201" i="23"/>
  <c r="BG201" i="23"/>
  <c r="BE201" i="23"/>
  <c r="T201" i="23"/>
  <c r="R201" i="23"/>
  <c r="P201" i="23"/>
  <c r="BI200" i="23"/>
  <c r="BH200" i="23"/>
  <c r="BG200" i="23"/>
  <c r="BE200" i="23"/>
  <c r="T200" i="23"/>
  <c r="R200" i="23"/>
  <c r="P200" i="23"/>
  <c r="BI199" i="23"/>
  <c r="BH199" i="23"/>
  <c r="BG199" i="23"/>
  <c r="BE199" i="23"/>
  <c r="T199" i="23"/>
  <c r="R199" i="23"/>
  <c r="P199" i="23"/>
  <c r="BI198" i="23"/>
  <c r="BH198" i="23"/>
  <c r="BG198" i="23"/>
  <c r="BE198" i="23"/>
  <c r="T198" i="23"/>
  <c r="R198" i="23"/>
  <c r="P198" i="23"/>
  <c r="BI197" i="23"/>
  <c r="BH197" i="23"/>
  <c r="BG197" i="23"/>
  <c r="BE197" i="23"/>
  <c r="T197" i="23"/>
  <c r="R197" i="23"/>
  <c r="P197" i="23"/>
  <c r="BI196" i="23"/>
  <c r="BH196" i="23"/>
  <c r="BG196" i="23"/>
  <c r="BE196" i="23"/>
  <c r="T196" i="23"/>
  <c r="R196" i="23"/>
  <c r="P196" i="23"/>
  <c r="BI195" i="23"/>
  <c r="BH195" i="23"/>
  <c r="BG195" i="23"/>
  <c r="BE195" i="23"/>
  <c r="T195" i="23"/>
  <c r="R195" i="23"/>
  <c r="P195" i="23"/>
  <c r="BI192" i="23"/>
  <c r="BH192" i="23"/>
  <c r="BG192" i="23"/>
  <c r="BE192" i="23"/>
  <c r="T192" i="23"/>
  <c r="R192" i="23"/>
  <c r="P192" i="23"/>
  <c r="BI186" i="23"/>
  <c r="BH186" i="23"/>
  <c r="BG186" i="23"/>
  <c r="BE186" i="23"/>
  <c r="T186" i="23"/>
  <c r="R186" i="23"/>
  <c r="P186" i="23"/>
  <c r="BI182" i="23"/>
  <c r="BH182" i="23"/>
  <c r="BG182" i="23"/>
  <c r="BE182" i="23"/>
  <c r="T182" i="23"/>
  <c r="R182" i="23"/>
  <c r="P182" i="23"/>
  <c r="BI178" i="23"/>
  <c r="BH178" i="23"/>
  <c r="BG178" i="23"/>
  <c r="BE178" i="23"/>
  <c r="T178" i="23"/>
  <c r="R178" i="23"/>
  <c r="P178" i="23"/>
  <c r="BI175" i="23"/>
  <c r="BH175" i="23"/>
  <c r="BG175" i="23"/>
  <c r="BE175" i="23"/>
  <c r="T175" i="23"/>
  <c r="T174" i="23"/>
  <c r="R175" i="23"/>
  <c r="R174" i="23" s="1"/>
  <c r="P175" i="23"/>
  <c r="P174" i="23" s="1"/>
  <c r="BI172" i="23"/>
  <c r="BH172" i="23"/>
  <c r="BG172" i="23"/>
  <c r="BE172" i="23"/>
  <c r="T172" i="23"/>
  <c r="R172" i="23"/>
  <c r="P172" i="23"/>
  <c r="BI170" i="23"/>
  <c r="BH170" i="23"/>
  <c r="BG170" i="23"/>
  <c r="BE170" i="23"/>
  <c r="T170" i="23"/>
  <c r="R170" i="23"/>
  <c r="P170" i="23"/>
  <c r="BI169" i="23"/>
  <c r="BH169" i="23"/>
  <c r="BG169" i="23"/>
  <c r="BE169" i="23"/>
  <c r="T169" i="23"/>
  <c r="R169" i="23"/>
  <c r="P169" i="23"/>
  <c r="BI168" i="23"/>
  <c r="BH168" i="23"/>
  <c r="BG168" i="23"/>
  <c r="BE168" i="23"/>
  <c r="T168" i="23"/>
  <c r="R168" i="23"/>
  <c r="P168" i="23"/>
  <c r="BI165" i="23"/>
  <c r="BH165" i="23"/>
  <c r="BG165" i="23"/>
  <c r="BE165" i="23"/>
  <c r="T165" i="23"/>
  <c r="R165" i="23"/>
  <c r="P165" i="23"/>
  <c r="BI163" i="23"/>
  <c r="BH163" i="23"/>
  <c r="BG163" i="23"/>
  <c r="BE163" i="23"/>
  <c r="T163" i="23"/>
  <c r="R163" i="23"/>
  <c r="P163" i="23"/>
  <c r="BI161" i="23"/>
  <c r="BH161" i="23"/>
  <c r="BG161" i="23"/>
  <c r="BE161" i="23"/>
  <c r="T161" i="23"/>
  <c r="R161" i="23"/>
  <c r="P161" i="23"/>
  <c r="BI155" i="23"/>
  <c r="BH155" i="23"/>
  <c r="BG155" i="23"/>
  <c r="BE155" i="23"/>
  <c r="T155" i="23"/>
  <c r="R155" i="23"/>
  <c r="P155" i="23"/>
  <c r="BI154" i="23"/>
  <c r="BH154" i="23"/>
  <c r="BG154" i="23"/>
  <c r="BE154" i="23"/>
  <c r="T154" i="23"/>
  <c r="R154" i="23"/>
  <c r="P154" i="23"/>
  <c r="BI153" i="23"/>
  <c r="BH153" i="23"/>
  <c r="BG153" i="23"/>
  <c r="BE153" i="23"/>
  <c r="T153" i="23"/>
  <c r="R153" i="23"/>
  <c r="P153" i="23"/>
  <c r="BI145" i="23"/>
  <c r="BH145" i="23"/>
  <c r="BG145" i="23"/>
  <c r="BE145" i="23"/>
  <c r="T145" i="23"/>
  <c r="R145" i="23"/>
  <c r="P145" i="23"/>
  <c r="BI141" i="23"/>
  <c r="BH141" i="23"/>
  <c r="BG141" i="23"/>
  <c r="BE141" i="23"/>
  <c r="T141" i="23"/>
  <c r="R141" i="23"/>
  <c r="P141" i="23"/>
  <c r="BI137" i="23"/>
  <c r="BH137" i="23"/>
  <c r="BG137" i="23"/>
  <c r="BE137" i="23"/>
  <c r="T137" i="23"/>
  <c r="R137" i="23"/>
  <c r="P137" i="23"/>
  <c r="J131" i="23"/>
  <c r="J130" i="23"/>
  <c r="F130" i="23"/>
  <c r="F128" i="23"/>
  <c r="E126" i="23"/>
  <c r="BI111" i="23"/>
  <c r="BH111" i="23"/>
  <c r="BG111" i="23"/>
  <c r="BE111" i="23"/>
  <c r="BI110" i="23"/>
  <c r="BH110" i="23"/>
  <c r="BG110" i="23"/>
  <c r="BF110" i="23"/>
  <c r="BE110" i="23"/>
  <c r="BI109" i="23"/>
  <c r="BH109" i="23"/>
  <c r="BG109" i="23"/>
  <c r="BF109" i="23"/>
  <c r="BE109" i="23"/>
  <c r="BI108" i="23"/>
  <c r="BH108" i="23"/>
  <c r="BG108" i="23"/>
  <c r="BF108" i="23"/>
  <c r="BE108" i="23"/>
  <c r="BI107" i="23"/>
  <c r="BH107" i="23"/>
  <c r="BG107" i="23"/>
  <c r="BF107" i="23"/>
  <c r="BE107" i="23"/>
  <c r="BI106" i="23"/>
  <c r="BH106" i="23"/>
  <c r="BG106" i="23"/>
  <c r="BF106" i="23"/>
  <c r="BE106" i="23"/>
  <c r="J94" i="23"/>
  <c r="J93" i="23"/>
  <c r="F93" i="23"/>
  <c r="F91" i="23"/>
  <c r="E89" i="23"/>
  <c r="J20" i="23"/>
  <c r="E20" i="23"/>
  <c r="F131" i="23" s="1"/>
  <c r="J19" i="23"/>
  <c r="J14" i="23"/>
  <c r="J91" i="23" s="1"/>
  <c r="E7" i="23"/>
  <c r="E122" i="23" s="1"/>
  <c r="J41" i="22"/>
  <c r="J40" i="22"/>
  <c r="AY119" i="1" s="1"/>
  <c r="J39" i="22"/>
  <c r="AX119" i="1" s="1"/>
  <c r="BI133" i="22"/>
  <c r="BH133" i="22"/>
  <c r="BG133" i="22"/>
  <c r="BE133" i="22"/>
  <c r="T133" i="22"/>
  <c r="T132" i="22" s="1"/>
  <c r="T131" i="22" s="1"/>
  <c r="R133" i="22"/>
  <c r="R132" i="22" s="1"/>
  <c r="R131" i="22" s="1"/>
  <c r="P133" i="22"/>
  <c r="P132" i="22" s="1"/>
  <c r="P131" i="22" s="1"/>
  <c r="AU119" i="1" s="1"/>
  <c r="J128" i="22"/>
  <c r="J127" i="22"/>
  <c r="F127" i="22"/>
  <c r="F125" i="22"/>
  <c r="E123" i="22"/>
  <c r="BI108" i="22"/>
  <c r="BH108" i="22"/>
  <c r="BG108" i="22"/>
  <c r="BE108" i="22"/>
  <c r="BI107" i="22"/>
  <c r="BH107" i="22"/>
  <c r="BG107" i="22"/>
  <c r="BF107" i="22"/>
  <c r="BE107" i="22"/>
  <c r="BI106" i="22"/>
  <c r="BH106" i="22"/>
  <c r="BG106" i="22"/>
  <c r="BF106" i="22"/>
  <c r="BE106" i="22"/>
  <c r="BI105" i="22"/>
  <c r="BH105" i="22"/>
  <c r="BG105" i="22"/>
  <c r="BF105" i="22"/>
  <c r="BE105" i="22"/>
  <c r="BI104" i="22"/>
  <c r="BH104" i="22"/>
  <c r="BG104" i="22"/>
  <c r="BF104" i="22"/>
  <c r="BE104" i="22"/>
  <c r="BI103" i="22"/>
  <c r="BH103" i="22"/>
  <c r="BG103" i="22"/>
  <c r="BF103" i="22"/>
  <c r="BE103" i="22"/>
  <c r="J94" i="22"/>
  <c r="J93" i="22"/>
  <c r="F93" i="22"/>
  <c r="F91" i="22"/>
  <c r="E89" i="22"/>
  <c r="J20" i="22"/>
  <c r="E20" i="22"/>
  <c r="F94" i="22" s="1"/>
  <c r="J19" i="22"/>
  <c r="J14" i="22"/>
  <c r="J91" i="22"/>
  <c r="E7" i="22"/>
  <c r="E119" i="22" s="1"/>
  <c r="J41" i="21"/>
  <c r="J40" i="21"/>
  <c r="AY117" i="1" s="1"/>
  <c r="J39" i="21"/>
  <c r="AX117" i="1" s="1"/>
  <c r="BI265" i="21"/>
  <c r="BH265" i="21"/>
  <c r="BG265" i="21"/>
  <c r="BE265" i="21"/>
  <c r="T265" i="21"/>
  <c r="R265" i="21"/>
  <c r="P265" i="21"/>
  <c r="BI264" i="21"/>
  <c r="BH264" i="21"/>
  <c r="BG264" i="21"/>
  <c r="BE264" i="21"/>
  <c r="T264" i="21"/>
  <c r="R264" i="21"/>
  <c r="P264" i="21"/>
  <c r="BI263" i="21"/>
  <c r="BH263" i="21"/>
  <c r="BG263" i="21"/>
  <c r="BE263" i="21"/>
  <c r="T263" i="21"/>
  <c r="R263" i="21"/>
  <c r="P263" i="21"/>
  <c r="BI262" i="21"/>
  <c r="BH262" i="21"/>
  <c r="BG262" i="21"/>
  <c r="BE262" i="21"/>
  <c r="T262" i="21"/>
  <c r="R262" i="21"/>
  <c r="P262" i="21"/>
  <c r="BI261" i="21"/>
  <c r="BH261" i="21"/>
  <c r="BG261" i="21"/>
  <c r="BE261" i="21"/>
  <c r="T261" i="21"/>
  <c r="R261" i="21"/>
  <c r="P261" i="21"/>
  <c r="BI260" i="21"/>
  <c r="BH260" i="21"/>
  <c r="BG260" i="21"/>
  <c r="BE260" i="21"/>
  <c r="T260" i="21"/>
  <c r="R260" i="21"/>
  <c r="P260" i="21"/>
  <c r="BI259" i="21"/>
  <c r="BH259" i="21"/>
  <c r="BG259" i="21"/>
  <c r="BE259" i="21"/>
  <c r="T259" i="21"/>
  <c r="R259" i="21"/>
  <c r="P259" i="21"/>
  <c r="BI258" i="21"/>
  <c r="BH258" i="21"/>
  <c r="BG258" i="21"/>
  <c r="BE258" i="21"/>
  <c r="T258" i="21"/>
  <c r="R258" i="21"/>
  <c r="P258" i="21"/>
  <c r="BI254" i="21"/>
  <c r="BH254" i="21"/>
  <c r="BG254" i="21"/>
  <c r="BE254" i="21"/>
  <c r="T254" i="21"/>
  <c r="R254" i="21"/>
  <c r="P254" i="21"/>
  <c r="BI253" i="21"/>
  <c r="BH253" i="21"/>
  <c r="BG253" i="21"/>
  <c r="BE253" i="21"/>
  <c r="T253" i="21"/>
  <c r="R253" i="21"/>
  <c r="P253" i="21"/>
  <c r="BI250" i="21"/>
  <c r="BH250" i="21"/>
  <c r="BG250" i="21"/>
  <c r="BE250" i="21"/>
  <c r="T250" i="21"/>
  <c r="T249" i="21" s="1"/>
  <c r="R250" i="21"/>
  <c r="R249" i="21" s="1"/>
  <c r="P250" i="21"/>
  <c r="P249" i="21" s="1"/>
  <c r="BI247" i="21"/>
  <c r="BH247" i="21"/>
  <c r="BG247" i="21"/>
  <c r="BE247" i="21"/>
  <c r="T247" i="21"/>
  <c r="R247" i="21"/>
  <c r="P247" i="21"/>
  <c r="BI243" i="21"/>
  <c r="BH243" i="21"/>
  <c r="BG243" i="21"/>
  <c r="BE243" i="21"/>
  <c r="T243" i="21"/>
  <c r="R243" i="21"/>
  <c r="P243" i="21"/>
  <c r="BI242" i="21"/>
  <c r="BH242" i="21"/>
  <c r="BG242" i="21"/>
  <c r="BE242" i="21"/>
  <c r="T242" i="21"/>
  <c r="R242" i="21"/>
  <c r="P242" i="21"/>
  <c r="BI239" i="21"/>
  <c r="BH239" i="21"/>
  <c r="BG239" i="21"/>
  <c r="BE239" i="21"/>
  <c r="T239" i="21"/>
  <c r="R239" i="21"/>
  <c r="P239" i="21"/>
  <c r="BI237" i="21"/>
  <c r="BH237" i="21"/>
  <c r="BG237" i="21"/>
  <c r="BE237" i="21"/>
  <c r="T237" i="21"/>
  <c r="R237" i="21"/>
  <c r="P237" i="21"/>
  <c r="BI236" i="21"/>
  <c r="BH236" i="21"/>
  <c r="BG236" i="21"/>
  <c r="BE236" i="21"/>
  <c r="T236" i="21"/>
  <c r="R236" i="21"/>
  <c r="P236" i="21"/>
  <c r="BI235" i="21"/>
  <c r="BH235" i="21"/>
  <c r="BG235" i="21"/>
  <c r="BE235" i="21"/>
  <c r="T235" i="21"/>
  <c r="R235" i="21"/>
  <c r="P235" i="21"/>
  <c r="BI234" i="21"/>
  <c r="BH234" i="21"/>
  <c r="BG234" i="21"/>
  <c r="BE234" i="21"/>
  <c r="T234" i="21"/>
  <c r="R234" i="21"/>
  <c r="P234" i="21"/>
  <c r="BI233" i="21"/>
  <c r="BH233" i="21"/>
  <c r="BG233" i="21"/>
  <c r="BE233" i="21"/>
  <c r="T233" i="21"/>
  <c r="R233" i="21"/>
  <c r="P233" i="21"/>
  <c r="BI230" i="21"/>
  <c r="BH230" i="21"/>
  <c r="BG230" i="21"/>
  <c r="BE230" i="21"/>
  <c r="T230" i="21"/>
  <c r="R230" i="21"/>
  <c r="P230" i="21"/>
  <c r="BI228" i="21"/>
  <c r="BH228" i="21"/>
  <c r="BG228" i="21"/>
  <c r="BE228" i="21"/>
  <c r="T228" i="21"/>
  <c r="R228" i="21"/>
  <c r="P228" i="21"/>
  <c r="BI213" i="21"/>
  <c r="BH213" i="21"/>
  <c r="BG213" i="21"/>
  <c r="BE213" i="21"/>
  <c r="T213" i="21"/>
  <c r="R213" i="21"/>
  <c r="P213" i="21"/>
  <c r="BI196" i="21"/>
  <c r="BH196" i="21"/>
  <c r="BG196" i="21"/>
  <c r="BE196" i="21"/>
  <c r="T196" i="21"/>
  <c r="R196" i="21"/>
  <c r="P196" i="21"/>
  <c r="BI193" i="21"/>
  <c r="BH193" i="21"/>
  <c r="BG193" i="21"/>
  <c r="BE193" i="21"/>
  <c r="T193" i="21"/>
  <c r="R193" i="21"/>
  <c r="P193" i="21"/>
  <c r="BI176" i="21"/>
  <c r="BH176" i="21"/>
  <c r="BG176" i="21"/>
  <c r="BE176" i="21"/>
  <c r="T176" i="21"/>
  <c r="R176" i="21"/>
  <c r="P176" i="21"/>
  <c r="BI173" i="21"/>
  <c r="BH173" i="21"/>
  <c r="BG173" i="21"/>
  <c r="BE173" i="21"/>
  <c r="T173" i="21"/>
  <c r="R173" i="21"/>
  <c r="P173" i="21"/>
  <c r="BI170" i="21"/>
  <c r="BH170" i="21"/>
  <c r="BG170" i="21"/>
  <c r="BE170" i="21"/>
  <c r="T170" i="21"/>
  <c r="R170" i="21"/>
  <c r="P170" i="21"/>
  <c r="BI168" i="21"/>
  <c r="BH168" i="21"/>
  <c r="BG168" i="21"/>
  <c r="BE168" i="21"/>
  <c r="T168" i="21"/>
  <c r="R168" i="21"/>
  <c r="P168" i="21"/>
  <c r="BI165" i="21"/>
  <c r="BH165" i="21"/>
  <c r="BG165" i="21"/>
  <c r="BE165" i="21"/>
  <c r="T165" i="21"/>
  <c r="R165" i="21"/>
  <c r="P165" i="21"/>
  <c r="BI163" i="21"/>
  <c r="BH163" i="21"/>
  <c r="BG163" i="21"/>
  <c r="BE163" i="21"/>
  <c r="T163" i="21"/>
  <c r="R163" i="21"/>
  <c r="P163" i="21"/>
  <c r="BI160" i="21"/>
  <c r="BH160" i="21"/>
  <c r="BG160" i="21"/>
  <c r="BE160" i="21"/>
  <c r="T160" i="21"/>
  <c r="R160" i="21"/>
  <c r="P160" i="21"/>
  <c r="BI159" i="21"/>
  <c r="BH159" i="21"/>
  <c r="BG159" i="21"/>
  <c r="BE159" i="21"/>
  <c r="T159" i="21"/>
  <c r="R159" i="21"/>
  <c r="P159" i="21"/>
  <c r="BI155" i="21"/>
  <c r="BH155" i="21"/>
  <c r="BG155" i="21"/>
  <c r="BE155" i="21"/>
  <c r="T155" i="21"/>
  <c r="R155" i="21"/>
  <c r="P155" i="21"/>
  <c r="BI154" i="21"/>
  <c r="BH154" i="21"/>
  <c r="BG154" i="21"/>
  <c r="BE154" i="21"/>
  <c r="T154" i="21"/>
  <c r="R154" i="21"/>
  <c r="P154" i="21"/>
  <c r="BI150" i="21"/>
  <c r="BH150" i="21"/>
  <c r="BG150" i="21"/>
  <c r="BE150" i="21"/>
  <c r="T150" i="21"/>
  <c r="R150" i="21"/>
  <c r="P150" i="21"/>
  <c r="BI149" i="21"/>
  <c r="BH149" i="21"/>
  <c r="BG149" i="21"/>
  <c r="BE149" i="21"/>
  <c r="T149" i="21"/>
  <c r="R149" i="21"/>
  <c r="P149" i="21"/>
  <c r="BI141" i="21"/>
  <c r="BH141" i="21"/>
  <c r="BG141" i="21"/>
  <c r="BE141" i="21"/>
  <c r="T141" i="21"/>
  <c r="R141" i="21"/>
  <c r="P141" i="21"/>
  <c r="J135" i="21"/>
  <c r="J134" i="21"/>
  <c r="F134" i="21"/>
  <c r="F132" i="21"/>
  <c r="E130" i="21"/>
  <c r="BI115" i="21"/>
  <c r="BH115" i="21"/>
  <c r="BG115" i="21"/>
  <c r="BE115" i="21"/>
  <c r="BI114" i="21"/>
  <c r="BH114" i="21"/>
  <c r="BG114" i="21"/>
  <c r="BF114" i="21"/>
  <c r="BE114" i="21"/>
  <c r="BI113" i="21"/>
  <c r="BH113" i="21"/>
  <c r="BG113" i="21"/>
  <c r="BF113" i="21"/>
  <c r="BE113" i="21"/>
  <c r="BI112" i="21"/>
  <c r="BH112" i="21"/>
  <c r="BG112" i="21"/>
  <c r="BF112" i="21"/>
  <c r="BE112" i="21"/>
  <c r="BI111" i="21"/>
  <c r="BH111" i="21"/>
  <c r="BG111" i="21"/>
  <c r="BF111" i="21"/>
  <c r="BE111" i="21"/>
  <c r="BI110" i="21"/>
  <c r="BH110" i="21"/>
  <c r="BG110" i="21"/>
  <c r="BF110" i="21"/>
  <c r="BE110" i="21"/>
  <c r="J94" i="21"/>
  <c r="J93" i="21"/>
  <c r="F93" i="21"/>
  <c r="F91" i="21"/>
  <c r="E89" i="21"/>
  <c r="J20" i="21"/>
  <c r="E20" i="21"/>
  <c r="F94" i="21" s="1"/>
  <c r="J19" i="21"/>
  <c r="J14" i="21"/>
  <c r="J132" i="21" s="1"/>
  <c r="E7" i="21"/>
  <c r="E126" i="21"/>
  <c r="J41" i="20"/>
  <c r="J40" i="20"/>
  <c r="AY116" i="1" s="1"/>
  <c r="J39" i="20"/>
  <c r="AX116" i="1"/>
  <c r="BI178" i="20"/>
  <c r="BH178" i="20"/>
  <c r="BG178" i="20"/>
  <c r="BE178" i="20"/>
  <c r="T178" i="20"/>
  <c r="R178" i="20"/>
  <c r="P178" i="20"/>
  <c r="BI177" i="20"/>
  <c r="BH177" i="20"/>
  <c r="BG177" i="20"/>
  <c r="BE177" i="20"/>
  <c r="T177" i="20"/>
  <c r="R177" i="20"/>
  <c r="P177" i="20"/>
  <c r="BI176" i="20"/>
  <c r="BH176" i="20"/>
  <c r="BG176" i="20"/>
  <c r="BE176" i="20"/>
  <c r="T176" i="20"/>
  <c r="R176" i="20"/>
  <c r="P176" i="20"/>
  <c r="BI175" i="20"/>
  <c r="BH175" i="20"/>
  <c r="BG175" i="20"/>
  <c r="BE175" i="20"/>
  <c r="T175" i="20"/>
  <c r="R175" i="20"/>
  <c r="P175" i="20"/>
  <c r="BI174" i="20"/>
  <c r="BH174" i="20"/>
  <c r="BG174" i="20"/>
  <c r="BE174" i="20"/>
  <c r="T174" i="20"/>
  <c r="R174" i="20"/>
  <c r="P174" i="20"/>
  <c r="BI173" i="20"/>
  <c r="BH173" i="20"/>
  <c r="BG173" i="20"/>
  <c r="BE173" i="20"/>
  <c r="T173" i="20"/>
  <c r="R173" i="20"/>
  <c r="P173" i="20"/>
  <c r="BI172" i="20"/>
  <c r="BH172" i="20"/>
  <c r="BG172" i="20"/>
  <c r="BE172" i="20"/>
  <c r="T172" i="20"/>
  <c r="R172" i="20"/>
  <c r="P172" i="20"/>
  <c r="BI171" i="20"/>
  <c r="BH171" i="20"/>
  <c r="BG171" i="20"/>
  <c r="BE171" i="20"/>
  <c r="T171" i="20"/>
  <c r="R171" i="20"/>
  <c r="P171" i="20"/>
  <c r="BI170" i="20"/>
  <c r="BH170" i="20"/>
  <c r="BG170" i="20"/>
  <c r="BE170" i="20"/>
  <c r="T170" i="20"/>
  <c r="R170" i="20"/>
  <c r="P170" i="20"/>
  <c r="BI169" i="20"/>
  <c r="BH169" i="20"/>
  <c r="BG169" i="20"/>
  <c r="BE169" i="20"/>
  <c r="T169" i="20"/>
  <c r="R169" i="20"/>
  <c r="P169" i="20"/>
  <c r="BI166" i="20"/>
  <c r="BH166" i="20"/>
  <c r="BG166" i="20"/>
  <c r="BE166" i="20"/>
  <c r="T166" i="20"/>
  <c r="R166" i="20"/>
  <c r="P166" i="20"/>
  <c r="BI165" i="20"/>
  <c r="BH165" i="20"/>
  <c r="BG165" i="20"/>
  <c r="BE165" i="20"/>
  <c r="T165" i="20"/>
  <c r="R165" i="20"/>
  <c r="P165" i="20"/>
  <c r="BI164" i="20"/>
  <c r="BH164" i="20"/>
  <c r="BG164" i="20"/>
  <c r="BE164" i="20"/>
  <c r="T164" i="20"/>
  <c r="R164" i="20"/>
  <c r="P164" i="20"/>
  <c r="BI163" i="20"/>
  <c r="BH163" i="20"/>
  <c r="BG163" i="20"/>
  <c r="BE163" i="20"/>
  <c r="T163" i="20"/>
  <c r="R163" i="20"/>
  <c r="P163" i="20"/>
  <c r="BI162" i="20"/>
  <c r="BH162" i="20"/>
  <c r="BG162" i="20"/>
  <c r="BE162" i="20"/>
  <c r="T162" i="20"/>
  <c r="R162" i="20"/>
  <c r="P162" i="20"/>
  <c r="BI161" i="20"/>
  <c r="BH161" i="20"/>
  <c r="BG161" i="20"/>
  <c r="BE161" i="20"/>
  <c r="T161" i="20"/>
  <c r="R161" i="20"/>
  <c r="P161" i="20"/>
  <c r="BI160" i="20"/>
  <c r="BH160" i="20"/>
  <c r="BG160" i="20"/>
  <c r="BE160" i="20"/>
  <c r="T160" i="20"/>
  <c r="R160" i="20"/>
  <c r="P160" i="20"/>
  <c r="BI159" i="20"/>
  <c r="BH159" i="20"/>
  <c r="BG159" i="20"/>
  <c r="BE159" i="20"/>
  <c r="T159" i="20"/>
  <c r="R159" i="20"/>
  <c r="P159" i="20"/>
  <c r="BI158" i="20"/>
  <c r="BH158" i="20"/>
  <c r="BG158" i="20"/>
  <c r="BE158" i="20"/>
  <c r="T158" i="20"/>
  <c r="R158" i="20"/>
  <c r="P158" i="20"/>
  <c r="BI157" i="20"/>
  <c r="BH157" i="20"/>
  <c r="BG157" i="20"/>
  <c r="BE157" i="20"/>
  <c r="T157" i="20"/>
  <c r="R157" i="20"/>
  <c r="P157" i="20"/>
  <c r="BI156" i="20"/>
  <c r="BH156" i="20"/>
  <c r="BG156" i="20"/>
  <c r="BE156" i="20"/>
  <c r="T156" i="20"/>
  <c r="R156" i="20"/>
  <c r="P156" i="20"/>
  <c r="BI155" i="20"/>
  <c r="BH155" i="20"/>
  <c r="BG155" i="20"/>
  <c r="BE155" i="20"/>
  <c r="T155" i="20"/>
  <c r="R155" i="20"/>
  <c r="P155" i="20"/>
  <c r="BI154" i="20"/>
  <c r="BH154" i="20"/>
  <c r="BG154" i="20"/>
  <c r="BE154" i="20"/>
  <c r="T154" i="20"/>
  <c r="R154" i="20"/>
  <c r="P154" i="20"/>
  <c r="BI153" i="20"/>
  <c r="BH153" i="20"/>
  <c r="BG153" i="20"/>
  <c r="BE153" i="20"/>
  <c r="T153" i="20"/>
  <c r="R153" i="20"/>
  <c r="P153" i="20"/>
  <c r="BI152" i="20"/>
  <c r="BH152" i="20"/>
  <c r="BG152" i="20"/>
  <c r="BE152" i="20"/>
  <c r="T152" i="20"/>
  <c r="R152" i="20"/>
  <c r="P152" i="20"/>
  <c r="BI151" i="20"/>
  <c r="BH151" i="20"/>
  <c r="BG151" i="20"/>
  <c r="BE151" i="20"/>
  <c r="T151" i="20"/>
  <c r="R151" i="20"/>
  <c r="P151" i="20"/>
  <c r="BI150" i="20"/>
  <c r="BH150" i="20"/>
  <c r="BG150" i="20"/>
  <c r="BE150" i="20"/>
  <c r="T150" i="20"/>
  <c r="R150" i="20"/>
  <c r="P150" i="20"/>
  <c r="BI149" i="20"/>
  <c r="BH149" i="20"/>
  <c r="BG149" i="20"/>
  <c r="BE149" i="20"/>
  <c r="T149" i="20"/>
  <c r="R149" i="20"/>
  <c r="P149" i="20"/>
  <c r="BI148" i="20"/>
  <c r="BH148" i="20"/>
  <c r="BG148" i="20"/>
  <c r="BE148" i="20"/>
  <c r="T148" i="20"/>
  <c r="R148" i="20"/>
  <c r="P148" i="20"/>
  <c r="BI147" i="20"/>
  <c r="BH147" i="20"/>
  <c r="BG147" i="20"/>
  <c r="BE147" i="20"/>
  <c r="T147" i="20"/>
  <c r="R147" i="20"/>
  <c r="P147" i="20"/>
  <c r="BI146" i="20"/>
  <c r="BH146" i="20"/>
  <c r="BG146" i="20"/>
  <c r="BE146" i="20"/>
  <c r="T146" i="20"/>
  <c r="R146" i="20"/>
  <c r="P146" i="20"/>
  <c r="BI145" i="20"/>
  <c r="BH145" i="20"/>
  <c r="BG145" i="20"/>
  <c r="BE145" i="20"/>
  <c r="T145" i="20"/>
  <c r="R145" i="20"/>
  <c r="P145" i="20"/>
  <c r="BI144" i="20"/>
  <c r="BH144" i="20"/>
  <c r="BG144" i="20"/>
  <c r="BE144" i="20"/>
  <c r="T144" i="20"/>
  <c r="R144" i="20"/>
  <c r="P144" i="20"/>
  <c r="BI143" i="20"/>
  <c r="BH143" i="20"/>
  <c r="BG143" i="20"/>
  <c r="BE143" i="20"/>
  <c r="T143" i="20"/>
  <c r="R143" i="20"/>
  <c r="P143" i="20"/>
  <c r="BI142" i="20"/>
  <c r="BH142" i="20"/>
  <c r="BG142" i="20"/>
  <c r="BE142" i="20"/>
  <c r="T142" i="20"/>
  <c r="R142" i="20"/>
  <c r="P142" i="20"/>
  <c r="BI141" i="20"/>
  <c r="BH141" i="20"/>
  <c r="BG141" i="20"/>
  <c r="BE141" i="20"/>
  <c r="T141" i="20"/>
  <c r="R141" i="20"/>
  <c r="P141" i="20"/>
  <c r="BI140" i="20"/>
  <c r="BH140" i="20"/>
  <c r="BG140" i="20"/>
  <c r="BE140" i="20"/>
  <c r="T140" i="20"/>
  <c r="R140" i="20"/>
  <c r="P140" i="20"/>
  <c r="BI139" i="20"/>
  <c r="BH139" i="20"/>
  <c r="BG139" i="20"/>
  <c r="BE139" i="20"/>
  <c r="T139" i="20"/>
  <c r="R139" i="20"/>
  <c r="P139" i="20"/>
  <c r="BI138" i="20"/>
  <c r="BH138" i="20"/>
  <c r="BG138" i="20"/>
  <c r="BE138" i="20"/>
  <c r="T138" i="20"/>
  <c r="R138" i="20"/>
  <c r="P138" i="20"/>
  <c r="BI137" i="20"/>
  <c r="BH137" i="20"/>
  <c r="BG137" i="20"/>
  <c r="BE137" i="20"/>
  <c r="T137" i="20"/>
  <c r="R137" i="20"/>
  <c r="P137" i="20"/>
  <c r="BI136" i="20"/>
  <c r="BH136" i="20"/>
  <c r="BG136" i="20"/>
  <c r="BE136" i="20"/>
  <c r="T136" i="20"/>
  <c r="R136" i="20"/>
  <c r="P136" i="20"/>
  <c r="BI135" i="20"/>
  <c r="BH135" i="20"/>
  <c r="BG135" i="20"/>
  <c r="BE135" i="20"/>
  <c r="T135" i="20"/>
  <c r="R135" i="20"/>
  <c r="P135" i="20"/>
  <c r="J130" i="20"/>
  <c r="J129" i="20"/>
  <c r="F129" i="20"/>
  <c r="F127" i="20"/>
  <c r="E125" i="20"/>
  <c r="BI110" i="20"/>
  <c r="BH110" i="20"/>
  <c r="BG110" i="20"/>
  <c r="BE110" i="20"/>
  <c r="BI109" i="20"/>
  <c r="BH109" i="20"/>
  <c r="BG109" i="20"/>
  <c r="BF109" i="20"/>
  <c r="BE109" i="20"/>
  <c r="BI108" i="20"/>
  <c r="BH108" i="20"/>
  <c r="BG108" i="20"/>
  <c r="BF108" i="20"/>
  <c r="BE108" i="20"/>
  <c r="BI107" i="20"/>
  <c r="BH107" i="20"/>
  <c r="BG107" i="20"/>
  <c r="BF107" i="20"/>
  <c r="BE107" i="20"/>
  <c r="BI106" i="20"/>
  <c r="BH106" i="20"/>
  <c r="BG106" i="20"/>
  <c r="BF106" i="20"/>
  <c r="BE106" i="20"/>
  <c r="BI105" i="20"/>
  <c r="BH105" i="20"/>
  <c r="BG105" i="20"/>
  <c r="BF105" i="20"/>
  <c r="BE105" i="20"/>
  <c r="J94" i="20"/>
  <c r="J93" i="20"/>
  <c r="F93" i="20"/>
  <c r="F91" i="20"/>
  <c r="E89" i="20"/>
  <c r="J20" i="20"/>
  <c r="E20" i="20"/>
  <c r="F130" i="20" s="1"/>
  <c r="J19" i="20"/>
  <c r="J14" i="20"/>
  <c r="J127" i="20" s="1"/>
  <c r="E7" i="20"/>
  <c r="E121" i="20" s="1"/>
  <c r="J41" i="19"/>
  <c r="J40" i="19"/>
  <c r="AY115" i="1" s="1"/>
  <c r="J39" i="19"/>
  <c r="AX115" i="1" s="1"/>
  <c r="BI168" i="19"/>
  <c r="BH168" i="19"/>
  <c r="BG168" i="19"/>
  <c r="BE168" i="19"/>
  <c r="T168" i="19"/>
  <c r="T167" i="19" s="1"/>
  <c r="R168" i="19"/>
  <c r="R167" i="19" s="1"/>
  <c r="P168" i="19"/>
  <c r="P167" i="19" s="1"/>
  <c r="BI166" i="19"/>
  <c r="BH166" i="19"/>
  <c r="BG166" i="19"/>
  <c r="BE166" i="19"/>
  <c r="T166" i="19"/>
  <c r="R166" i="19"/>
  <c r="P166" i="19"/>
  <c r="BI165" i="19"/>
  <c r="BH165" i="19"/>
  <c r="BG165" i="19"/>
  <c r="BE165" i="19"/>
  <c r="T165" i="19"/>
  <c r="R165" i="19"/>
  <c r="P165" i="19"/>
  <c r="BI164" i="19"/>
  <c r="BH164" i="19"/>
  <c r="BG164" i="19"/>
  <c r="BE164" i="19"/>
  <c r="T164" i="19"/>
  <c r="R164" i="19"/>
  <c r="P164" i="19"/>
  <c r="BI163" i="19"/>
  <c r="BH163" i="19"/>
  <c r="BG163" i="19"/>
  <c r="BE163" i="19"/>
  <c r="T163" i="19"/>
  <c r="R163" i="19"/>
  <c r="P163" i="19"/>
  <c r="BI162" i="19"/>
  <c r="BH162" i="19"/>
  <c r="BG162" i="19"/>
  <c r="BE162" i="19"/>
  <c r="T162" i="19"/>
  <c r="R162" i="19"/>
  <c r="P162" i="19"/>
  <c r="BI161" i="19"/>
  <c r="BH161" i="19"/>
  <c r="BG161" i="19"/>
  <c r="BE161" i="19"/>
  <c r="T161" i="19"/>
  <c r="R161" i="19"/>
  <c r="P161" i="19"/>
  <c r="BI160" i="19"/>
  <c r="BH160" i="19"/>
  <c r="BG160" i="19"/>
  <c r="BE160" i="19"/>
  <c r="T160" i="19"/>
  <c r="R160" i="19"/>
  <c r="P160" i="19"/>
  <c r="BI159" i="19"/>
  <c r="BH159" i="19"/>
  <c r="BG159" i="19"/>
  <c r="BE159" i="19"/>
  <c r="T159" i="19"/>
  <c r="R159" i="19"/>
  <c r="P159" i="19"/>
  <c r="BI157" i="19"/>
  <c r="BH157" i="19"/>
  <c r="BG157" i="19"/>
  <c r="BE157" i="19"/>
  <c r="T157" i="19"/>
  <c r="T156" i="19" s="1"/>
  <c r="R157" i="19"/>
  <c r="R156" i="19" s="1"/>
  <c r="P157" i="19"/>
  <c r="P156" i="19" s="1"/>
  <c r="BI154" i="19"/>
  <c r="BH154" i="19"/>
  <c r="BG154" i="19"/>
  <c r="BE154" i="19"/>
  <c r="T154" i="19"/>
  <c r="R154" i="19"/>
  <c r="P154" i="19"/>
  <c r="BI153" i="19"/>
  <c r="BH153" i="19"/>
  <c r="BG153" i="19"/>
  <c r="BE153" i="19"/>
  <c r="T153" i="19"/>
  <c r="R153" i="19"/>
  <c r="P153" i="19"/>
  <c r="BI150" i="19"/>
  <c r="BH150" i="19"/>
  <c r="BG150" i="19"/>
  <c r="BE150" i="19"/>
  <c r="T150" i="19"/>
  <c r="R150" i="19"/>
  <c r="P150" i="19"/>
  <c r="BI149" i="19"/>
  <c r="BH149" i="19"/>
  <c r="BG149" i="19"/>
  <c r="BE149" i="19"/>
  <c r="T149" i="19"/>
  <c r="R149" i="19"/>
  <c r="P149" i="19"/>
  <c r="BI148" i="19"/>
  <c r="BH148" i="19"/>
  <c r="BG148" i="19"/>
  <c r="BE148" i="19"/>
  <c r="T148" i="19"/>
  <c r="R148" i="19"/>
  <c r="P148" i="19"/>
  <c r="BI146" i="19"/>
  <c r="BH146" i="19"/>
  <c r="BG146" i="19"/>
  <c r="BE146" i="19"/>
  <c r="T146" i="19"/>
  <c r="R146" i="19"/>
  <c r="P146" i="19"/>
  <c r="BI144" i="19"/>
  <c r="BH144" i="19"/>
  <c r="BG144" i="19"/>
  <c r="BE144" i="19"/>
  <c r="T144" i="19"/>
  <c r="R144" i="19"/>
  <c r="P144" i="19"/>
  <c r="BI141" i="19"/>
  <c r="BH141" i="19"/>
  <c r="BG141" i="19"/>
  <c r="BE141" i="19"/>
  <c r="T141" i="19"/>
  <c r="R141" i="19"/>
  <c r="P141" i="19"/>
  <c r="BI140" i="19"/>
  <c r="BH140" i="19"/>
  <c r="BG140" i="19"/>
  <c r="BE140" i="19"/>
  <c r="T140" i="19"/>
  <c r="R140" i="19"/>
  <c r="P140" i="19"/>
  <c r="BI139" i="19"/>
  <c r="BH139" i="19"/>
  <c r="BG139" i="19"/>
  <c r="BE139" i="19"/>
  <c r="T139" i="19"/>
  <c r="R139" i="19"/>
  <c r="P139" i="19"/>
  <c r="J133" i="19"/>
  <c r="J132" i="19"/>
  <c r="F132" i="19"/>
  <c r="F130" i="19"/>
  <c r="E128" i="19"/>
  <c r="BI113" i="19"/>
  <c r="BH113" i="19"/>
  <c r="BG113" i="19"/>
  <c r="BE113" i="19"/>
  <c r="BI112" i="19"/>
  <c r="BH112" i="19"/>
  <c r="BG112" i="19"/>
  <c r="BF112" i="19"/>
  <c r="BE112" i="19"/>
  <c r="BI111" i="19"/>
  <c r="BH111" i="19"/>
  <c r="BG111" i="19"/>
  <c r="BF111" i="19"/>
  <c r="BE111" i="19"/>
  <c r="BI110" i="19"/>
  <c r="BH110" i="19"/>
  <c r="BG110" i="19"/>
  <c r="BF110" i="19"/>
  <c r="BE110" i="19"/>
  <c r="BI109" i="19"/>
  <c r="BH109" i="19"/>
  <c r="BG109" i="19"/>
  <c r="BF109" i="19"/>
  <c r="BE109" i="19"/>
  <c r="BI108" i="19"/>
  <c r="BH108" i="19"/>
  <c r="BG108" i="19"/>
  <c r="BF108" i="19"/>
  <c r="BE108" i="19"/>
  <c r="J94" i="19"/>
  <c r="J93" i="19"/>
  <c r="F93" i="19"/>
  <c r="F91" i="19"/>
  <c r="E89" i="19"/>
  <c r="J20" i="19"/>
  <c r="E20" i="19"/>
  <c r="F133" i="19" s="1"/>
  <c r="J19" i="19"/>
  <c r="J14" i="19"/>
  <c r="J91" i="19" s="1"/>
  <c r="E7" i="19"/>
  <c r="E124" i="19"/>
  <c r="J41" i="18"/>
  <c r="J40" i="18"/>
  <c r="AY114" i="1" s="1"/>
  <c r="J39" i="18"/>
  <c r="AX114" i="1" s="1"/>
  <c r="BI147" i="18"/>
  <c r="BH147" i="18"/>
  <c r="BG147" i="18"/>
  <c r="BE147" i="18"/>
  <c r="T147" i="18"/>
  <c r="R147" i="18"/>
  <c r="P147" i="18"/>
  <c r="BI145" i="18"/>
  <c r="BH145" i="18"/>
  <c r="BG145" i="18"/>
  <c r="BE145" i="18"/>
  <c r="T145" i="18"/>
  <c r="R145" i="18"/>
  <c r="P145" i="18"/>
  <c r="BI142" i="18"/>
  <c r="BH142" i="18"/>
  <c r="BG142" i="18"/>
  <c r="BE142" i="18"/>
  <c r="T142" i="18"/>
  <c r="R142" i="18"/>
  <c r="P142" i="18"/>
  <c r="BI141" i="18"/>
  <c r="BH141" i="18"/>
  <c r="BG141" i="18"/>
  <c r="BE141" i="18"/>
  <c r="T141" i="18"/>
  <c r="R141" i="18"/>
  <c r="P141" i="18"/>
  <c r="BI135" i="18"/>
  <c r="BH135" i="18"/>
  <c r="BG135" i="18"/>
  <c r="BE135" i="18"/>
  <c r="T135" i="18"/>
  <c r="R135" i="18"/>
  <c r="P135" i="18"/>
  <c r="J129" i="18"/>
  <c r="J128" i="18"/>
  <c r="F128" i="18"/>
  <c r="F126" i="18"/>
  <c r="E124" i="18"/>
  <c r="BI109" i="18"/>
  <c r="BH109" i="18"/>
  <c r="BG109" i="18"/>
  <c r="BE109" i="18"/>
  <c r="BI108" i="18"/>
  <c r="BH108" i="18"/>
  <c r="BG108" i="18"/>
  <c r="BF108" i="18"/>
  <c r="BE108" i="18"/>
  <c r="BI107" i="18"/>
  <c r="BH107" i="18"/>
  <c r="BG107" i="18"/>
  <c r="BF107" i="18"/>
  <c r="BE107" i="18"/>
  <c r="BI106" i="18"/>
  <c r="BH106" i="18"/>
  <c r="BG106" i="18"/>
  <c r="BF106" i="18"/>
  <c r="BE106" i="18"/>
  <c r="BI105" i="18"/>
  <c r="BH105" i="18"/>
  <c r="BG105" i="18"/>
  <c r="BF105" i="18"/>
  <c r="BE105" i="18"/>
  <c r="BI104" i="18"/>
  <c r="BH104" i="18"/>
  <c r="BG104" i="18"/>
  <c r="BF104" i="18"/>
  <c r="BE104" i="18"/>
  <c r="J94" i="18"/>
  <c r="J93" i="18"/>
  <c r="F93" i="18"/>
  <c r="F91" i="18"/>
  <c r="E89" i="18"/>
  <c r="J20" i="18"/>
  <c r="E20" i="18"/>
  <c r="F129" i="18" s="1"/>
  <c r="J19" i="18"/>
  <c r="J14" i="18"/>
  <c r="J91" i="18" s="1"/>
  <c r="E7" i="18"/>
  <c r="E120" i="18"/>
  <c r="J41" i="17"/>
  <c r="J40" i="17"/>
  <c r="AY113" i="1" s="1"/>
  <c r="J39" i="17"/>
  <c r="AX113" i="1" s="1"/>
  <c r="BI201" i="17"/>
  <c r="BH201" i="17"/>
  <c r="BG201" i="17"/>
  <c r="BE201" i="17"/>
  <c r="T201" i="17"/>
  <c r="T200" i="17" s="1"/>
  <c r="R201" i="17"/>
  <c r="R200" i="17" s="1"/>
  <c r="P201" i="17"/>
  <c r="P200" i="17" s="1"/>
  <c r="BI199" i="17"/>
  <c r="BH199" i="17"/>
  <c r="BG199" i="17"/>
  <c r="BE199" i="17"/>
  <c r="T199" i="17"/>
  <c r="R199" i="17"/>
  <c r="P199" i="17"/>
  <c r="BI194" i="17"/>
  <c r="BH194" i="17"/>
  <c r="BG194" i="17"/>
  <c r="BE194" i="17"/>
  <c r="T194" i="17"/>
  <c r="R194" i="17"/>
  <c r="P194" i="17"/>
  <c r="BI190" i="17"/>
  <c r="BH190" i="17"/>
  <c r="BG190" i="17"/>
  <c r="BE190" i="17"/>
  <c r="T190" i="17"/>
  <c r="R190" i="17"/>
  <c r="P190" i="17"/>
  <c r="BI188" i="17"/>
  <c r="BH188" i="17"/>
  <c r="BG188" i="17"/>
  <c r="BE188" i="17"/>
  <c r="T188" i="17"/>
  <c r="R188" i="17"/>
  <c r="P188" i="17"/>
  <c r="BI187" i="17"/>
  <c r="BH187" i="17"/>
  <c r="BG187" i="17"/>
  <c r="BE187" i="17"/>
  <c r="T187" i="17"/>
  <c r="R187" i="17"/>
  <c r="P187" i="17"/>
  <c r="BI186" i="17"/>
  <c r="BH186" i="17"/>
  <c r="BG186" i="17"/>
  <c r="BE186" i="17"/>
  <c r="T186" i="17"/>
  <c r="R186" i="17"/>
  <c r="P186" i="17"/>
  <c r="BI183" i="17"/>
  <c r="BH183" i="17"/>
  <c r="BG183" i="17"/>
  <c r="BE183" i="17"/>
  <c r="T183" i="17"/>
  <c r="R183" i="17"/>
  <c r="P183" i="17"/>
  <c r="BI181" i="17"/>
  <c r="BH181" i="17"/>
  <c r="BG181" i="17"/>
  <c r="BE181" i="17"/>
  <c r="T181" i="17"/>
  <c r="R181" i="17"/>
  <c r="P181" i="17"/>
  <c r="BI179" i="17"/>
  <c r="BH179" i="17"/>
  <c r="BG179" i="17"/>
  <c r="BE179" i="17"/>
  <c r="T179" i="17"/>
  <c r="R179" i="17"/>
  <c r="P179" i="17"/>
  <c r="BI177" i="17"/>
  <c r="BH177" i="17"/>
  <c r="BG177" i="17"/>
  <c r="BE177" i="17"/>
  <c r="T177" i="17"/>
  <c r="R177" i="17"/>
  <c r="P177" i="17"/>
  <c r="BI174" i="17"/>
  <c r="BH174" i="17"/>
  <c r="BG174" i="17"/>
  <c r="BE174" i="17"/>
  <c r="T174" i="17"/>
  <c r="R174" i="17"/>
  <c r="P174" i="17"/>
  <c r="BI170" i="17"/>
  <c r="BH170" i="17"/>
  <c r="BG170" i="17"/>
  <c r="BE170" i="17"/>
  <c r="T170" i="17"/>
  <c r="R170" i="17"/>
  <c r="P170" i="17"/>
  <c r="BI166" i="17"/>
  <c r="BH166" i="17"/>
  <c r="BG166" i="17"/>
  <c r="BE166" i="17"/>
  <c r="T166" i="17"/>
  <c r="R166" i="17"/>
  <c r="P166" i="17"/>
  <c r="BI163" i="17"/>
  <c r="BH163" i="17"/>
  <c r="BG163" i="17"/>
  <c r="BE163" i="17"/>
  <c r="T163" i="17"/>
  <c r="R163" i="17"/>
  <c r="P163" i="17"/>
  <c r="BI160" i="17"/>
  <c r="BH160" i="17"/>
  <c r="BG160" i="17"/>
  <c r="BE160" i="17"/>
  <c r="T160" i="17"/>
  <c r="R160" i="17"/>
  <c r="P160" i="17"/>
  <c r="BI157" i="17"/>
  <c r="BH157" i="17"/>
  <c r="BG157" i="17"/>
  <c r="BE157" i="17"/>
  <c r="T157" i="17"/>
  <c r="R157" i="17"/>
  <c r="P157" i="17"/>
  <c r="BI156" i="17"/>
  <c r="BH156" i="17"/>
  <c r="BG156" i="17"/>
  <c r="BE156" i="17"/>
  <c r="T156" i="17"/>
  <c r="R156" i="17"/>
  <c r="P156" i="17"/>
  <c r="BI154" i="17"/>
  <c r="BH154" i="17"/>
  <c r="BG154" i="17"/>
  <c r="BE154" i="17"/>
  <c r="T154" i="17"/>
  <c r="R154" i="17"/>
  <c r="P154" i="17"/>
  <c r="BI152" i="17"/>
  <c r="BH152" i="17"/>
  <c r="BG152" i="17"/>
  <c r="BE152" i="17"/>
  <c r="T152" i="17"/>
  <c r="R152" i="17"/>
  <c r="P152" i="17"/>
  <c r="BI150" i="17"/>
  <c r="BH150" i="17"/>
  <c r="BG150" i="17"/>
  <c r="BE150" i="17"/>
  <c r="T150" i="17"/>
  <c r="R150" i="17"/>
  <c r="P150" i="17"/>
  <c r="BI147" i="17"/>
  <c r="BH147" i="17"/>
  <c r="BG147" i="17"/>
  <c r="BE147" i="17"/>
  <c r="T147" i="17"/>
  <c r="R147" i="17"/>
  <c r="P147" i="17"/>
  <c r="BI146" i="17"/>
  <c r="BH146" i="17"/>
  <c r="BG146" i="17"/>
  <c r="BE146" i="17"/>
  <c r="T146" i="17"/>
  <c r="R146" i="17"/>
  <c r="P146" i="17"/>
  <c r="BI140" i="17"/>
  <c r="BH140" i="17"/>
  <c r="BG140" i="17"/>
  <c r="BE140" i="17"/>
  <c r="T140" i="17"/>
  <c r="R140" i="17"/>
  <c r="P140" i="17"/>
  <c r="J134" i="17"/>
  <c r="J133" i="17"/>
  <c r="F133" i="17"/>
  <c r="F131" i="17"/>
  <c r="E129" i="17"/>
  <c r="BI114" i="17"/>
  <c r="BH114" i="17"/>
  <c r="BG114" i="17"/>
  <c r="BE114" i="17"/>
  <c r="BI113" i="17"/>
  <c r="BH113" i="17"/>
  <c r="BG113" i="17"/>
  <c r="BF113" i="17"/>
  <c r="BE113" i="17"/>
  <c r="BI112" i="17"/>
  <c r="BH112" i="17"/>
  <c r="BG112" i="17"/>
  <c r="BF112" i="17"/>
  <c r="BE112" i="17"/>
  <c r="BI111" i="17"/>
  <c r="BH111" i="17"/>
  <c r="BG111" i="17"/>
  <c r="BF111" i="17"/>
  <c r="BE111" i="17"/>
  <c r="BI110" i="17"/>
  <c r="BH110" i="17"/>
  <c r="BG110" i="17"/>
  <c r="BF110" i="17"/>
  <c r="BE110" i="17"/>
  <c r="BI109" i="17"/>
  <c r="BH109" i="17"/>
  <c r="BG109" i="17"/>
  <c r="BF109" i="17"/>
  <c r="BE109" i="17"/>
  <c r="J94" i="17"/>
  <c r="J93" i="17"/>
  <c r="F93" i="17"/>
  <c r="F91" i="17"/>
  <c r="E89" i="17"/>
  <c r="J20" i="17"/>
  <c r="E20" i="17"/>
  <c r="F94" i="17" s="1"/>
  <c r="J19" i="17"/>
  <c r="J14" i="17"/>
  <c r="J131" i="17" s="1"/>
  <c r="E7" i="17"/>
  <c r="E85" i="17"/>
  <c r="J41" i="16"/>
  <c r="J40" i="16"/>
  <c r="AY112" i="1" s="1"/>
  <c r="J39" i="16"/>
  <c r="AX112" i="1"/>
  <c r="BI307" i="16"/>
  <c r="BH307" i="16"/>
  <c r="BG307" i="16"/>
  <c r="BE307" i="16"/>
  <c r="T307" i="16"/>
  <c r="T306" i="16"/>
  <c r="R307" i="16"/>
  <c r="R306" i="16"/>
  <c r="P307" i="16"/>
  <c r="P306" i="16"/>
  <c r="BI305" i="16"/>
  <c r="BH305" i="16"/>
  <c r="BG305" i="16"/>
  <c r="BE305" i="16"/>
  <c r="T305" i="16"/>
  <c r="R305" i="16"/>
  <c r="P305" i="16"/>
  <c r="BI304" i="16"/>
  <c r="BH304" i="16"/>
  <c r="BG304" i="16"/>
  <c r="BE304" i="16"/>
  <c r="T304" i="16"/>
  <c r="R304" i="16"/>
  <c r="P304" i="16"/>
  <c r="BI300" i="16"/>
  <c r="BH300" i="16"/>
  <c r="BG300" i="16"/>
  <c r="BE300" i="16"/>
  <c r="T300" i="16"/>
  <c r="R300" i="16"/>
  <c r="P300" i="16"/>
  <c r="BI298" i="16"/>
  <c r="BH298" i="16"/>
  <c r="BG298" i="16"/>
  <c r="BE298" i="16"/>
  <c r="T298" i="16"/>
  <c r="R298" i="16"/>
  <c r="P298" i="16"/>
  <c r="BI296" i="16"/>
  <c r="BH296" i="16"/>
  <c r="BG296" i="16"/>
  <c r="BE296" i="16"/>
  <c r="T296" i="16"/>
  <c r="R296" i="16"/>
  <c r="P296" i="16"/>
  <c r="BI294" i="16"/>
  <c r="BH294" i="16"/>
  <c r="BG294" i="16"/>
  <c r="BE294" i="16"/>
  <c r="T294" i="16"/>
  <c r="R294" i="16"/>
  <c r="P294" i="16"/>
  <c r="BI292" i="16"/>
  <c r="BH292" i="16"/>
  <c r="BG292" i="16"/>
  <c r="BE292" i="16"/>
  <c r="T292" i="16"/>
  <c r="R292" i="16"/>
  <c r="P292" i="16"/>
  <c r="BI290" i="16"/>
  <c r="BH290" i="16"/>
  <c r="BG290" i="16"/>
  <c r="BE290" i="16"/>
  <c r="T290" i="16"/>
  <c r="R290" i="16"/>
  <c r="P290" i="16"/>
  <c r="BI284" i="16"/>
  <c r="BH284" i="16"/>
  <c r="BG284" i="16"/>
  <c r="BE284" i="16"/>
  <c r="T284" i="16"/>
  <c r="R284" i="16"/>
  <c r="P284" i="16"/>
  <c r="BI279" i="16"/>
  <c r="BH279" i="16"/>
  <c r="BG279" i="16"/>
  <c r="BE279" i="16"/>
  <c r="T279" i="16"/>
  <c r="R279" i="16"/>
  <c r="P279" i="16"/>
  <c r="BI269" i="16"/>
  <c r="BH269" i="16"/>
  <c r="BG269" i="16"/>
  <c r="BE269" i="16"/>
  <c r="T269" i="16"/>
  <c r="R269" i="16"/>
  <c r="P269" i="16"/>
  <c r="BI268" i="16"/>
  <c r="BH268" i="16"/>
  <c r="BG268" i="16"/>
  <c r="BE268" i="16"/>
  <c r="T268" i="16"/>
  <c r="R268" i="16"/>
  <c r="P268" i="16"/>
  <c r="BI266" i="16"/>
  <c r="BH266" i="16"/>
  <c r="BG266" i="16"/>
  <c r="BE266" i="16"/>
  <c r="T266" i="16"/>
  <c r="R266" i="16"/>
  <c r="P266" i="16"/>
  <c r="BI265" i="16"/>
  <c r="BH265" i="16"/>
  <c r="BG265" i="16"/>
  <c r="BE265" i="16"/>
  <c r="T265" i="16"/>
  <c r="R265" i="16"/>
  <c r="P265" i="16"/>
  <c r="BI264" i="16"/>
  <c r="BH264" i="16"/>
  <c r="BG264" i="16"/>
  <c r="BE264" i="16"/>
  <c r="T264" i="16"/>
  <c r="R264" i="16"/>
  <c r="P264" i="16"/>
  <c r="BI263" i="16"/>
  <c r="BH263" i="16"/>
  <c r="BG263" i="16"/>
  <c r="BE263" i="16"/>
  <c r="T263" i="16"/>
  <c r="R263" i="16"/>
  <c r="P263" i="16"/>
  <c r="BI261" i="16"/>
  <c r="BH261" i="16"/>
  <c r="BG261" i="16"/>
  <c r="BE261" i="16"/>
  <c r="T261" i="16"/>
  <c r="R261" i="16"/>
  <c r="P261" i="16"/>
  <c r="BI259" i="16"/>
  <c r="BH259" i="16"/>
  <c r="BG259" i="16"/>
  <c r="BE259" i="16"/>
  <c r="T259" i="16"/>
  <c r="R259" i="16"/>
  <c r="P259" i="16"/>
  <c r="BI258" i="16"/>
  <c r="BH258" i="16"/>
  <c r="BG258" i="16"/>
  <c r="BE258" i="16"/>
  <c r="T258" i="16"/>
  <c r="R258" i="16"/>
  <c r="P258" i="16"/>
  <c r="BI257" i="16"/>
  <c r="BH257" i="16"/>
  <c r="BG257" i="16"/>
  <c r="BE257" i="16"/>
  <c r="T257" i="16"/>
  <c r="R257" i="16"/>
  <c r="P257" i="16"/>
  <c r="BI256" i="16"/>
  <c r="BH256" i="16"/>
  <c r="BG256" i="16"/>
  <c r="BE256" i="16"/>
  <c r="T256" i="16"/>
  <c r="R256" i="16"/>
  <c r="P256" i="16"/>
  <c r="BI252" i="16"/>
  <c r="BH252" i="16"/>
  <c r="BG252" i="16"/>
  <c r="BE252" i="16"/>
  <c r="T252" i="16"/>
  <c r="R252" i="16"/>
  <c r="P252" i="16"/>
  <c r="BI251" i="16"/>
  <c r="BH251" i="16"/>
  <c r="BG251" i="16"/>
  <c r="BE251" i="16"/>
  <c r="T251" i="16"/>
  <c r="R251" i="16"/>
  <c r="P251" i="16"/>
  <c r="BI249" i="16"/>
  <c r="BH249" i="16"/>
  <c r="BG249" i="16"/>
  <c r="BE249" i="16"/>
  <c r="T249" i="16"/>
  <c r="R249" i="16"/>
  <c r="P249" i="16"/>
  <c r="BI247" i="16"/>
  <c r="BH247" i="16"/>
  <c r="BG247" i="16"/>
  <c r="BE247" i="16"/>
  <c r="T247" i="16"/>
  <c r="R247" i="16"/>
  <c r="P247" i="16"/>
  <c r="BI239" i="16"/>
  <c r="BH239" i="16"/>
  <c r="BG239" i="16"/>
  <c r="BE239" i="16"/>
  <c r="T239" i="16"/>
  <c r="R239" i="16"/>
  <c r="P239" i="16"/>
  <c r="BI233" i="16"/>
  <c r="BH233" i="16"/>
  <c r="BG233" i="16"/>
  <c r="BE233" i="16"/>
  <c r="T233" i="16"/>
  <c r="R233" i="16"/>
  <c r="P233" i="16"/>
  <c r="BI227" i="16"/>
  <c r="BH227" i="16"/>
  <c r="BG227" i="16"/>
  <c r="BE227" i="16"/>
  <c r="T227" i="16"/>
  <c r="R227" i="16"/>
  <c r="P227" i="16"/>
  <c r="BI225" i="16"/>
  <c r="BH225" i="16"/>
  <c r="BG225" i="16"/>
  <c r="BE225" i="16"/>
  <c r="T225" i="16"/>
  <c r="R225" i="16"/>
  <c r="P225" i="16"/>
  <c r="BI219" i="16"/>
  <c r="BH219" i="16"/>
  <c r="BG219" i="16"/>
  <c r="BE219" i="16"/>
  <c r="T219" i="16"/>
  <c r="R219" i="16"/>
  <c r="P219" i="16"/>
  <c r="BI216" i="16"/>
  <c r="BH216" i="16"/>
  <c r="BG216" i="16"/>
  <c r="BE216" i="16"/>
  <c r="T216" i="16"/>
  <c r="R216" i="16"/>
  <c r="P216" i="16"/>
  <c r="BI213" i="16"/>
  <c r="BH213" i="16"/>
  <c r="BG213" i="16"/>
  <c r="BE213" i="16"/>
  <c r="T213" i="16"/>
  <c r="R213" i="16"/>
  <c r="P213" i="16"/>
  <c r="BI212" i="16"/>
  <c r="BH212" i="16"/>
  <c r="BG212" i="16"/>
  <c r="BE212" i="16"/>
  <c r="T212" i="16"/>
  <c r="R212" i="16"/>
  <c r="P212" i="16"/>
  <c r="BI209" i="16"/>
  <c r="BH209" i="16"/>
  <c r="BG209" i="16"/>
  <c r="BE209" i="16"/>
  <c r="T209" i="16"/>
  <c r="R209" i="16"/>
  <c r="P209" i="16"/>
  <c r="BI203" i="16"/>
  <c r="BH203" i="16"/>
  <c r="BG203" i="16"/>
  <c r="BE203" i="16"/>
  <c r="T203" i="16"/>
  <c r="R203" i="16"/>
  <c r="P203" i="16"/>
  <c r="BI199" i="16"/>
  <c r="BH199" i="16"/>
  <c r="BG199" i="16"/>
  <c r="BE199" i="16"/>
  <c r="T199" i="16"/>
  <c r="R199" i="16"/>
  <c r="P199" i="16"/>
  <c r="BI196" i="16"/>
  <c r="BH196" i="16"/>
  <c r="BG196" i="16"/>
  <c r="BE196" i="16"/>
  <c r="T196" i="16"/>
  <c r="R196" i="16"/>
  <c r="P196" i="16"/>
  <c r="BI192" i="16"/>
  <c r="BH192" i="16"/>
  <c r="BG192" i="16"/>
  <c r="BE192" i="16"/>
  <c r="T192" i="16"/>
  <c r="R192" i="16"/>
  <c r="P192" i="16"/>
  <c r="BI188" i="16"/>
  <c r="BH188" i="16"/>
  <c r="BG188" i="16"/>
  <c r="BE188" i="16"/>
  <c r="T188" i="16"/>
  <c r="R188" i="16"/>
  <c r="P188" i="16"/>
  <c r="BI183" i="16"/>
  <c r="BH183" i="16"/>
  <c r="BG183" i="16"/>
  <c r="BE183" i="16"/>
  <c r="T183" i="16"/>
  <c r="R183" i="16"/>
  <c r="P183" i="16"/>
  <c r="BI181" i="16"/>
  <c r="BH181" i="16"/>
  <c r="BG181" i="16"/>
  <c r="BE181" i="16"/>
  <c r="T181" i="16"/>
  <c r="R181" i="16"/>
  <c r="P181" i="16"/>
  <c r="BI177" i="16"/>
  <c r="BH177" i="16"/>
  <c r="BG177" i="16"/>
  <c r="BE177" i="16"/>
  <c r="T177" i="16"/>
  <c r="R177" i="16"/>
  <c r="P177" i="16"/>
  <c r="BI176" i="16"/>
  <c r="BH176" i="16"/>
  <c r="BG176" i="16"/>
  <c r="BE176" i="16"/>
  <c r="T176" i="16"/>
  <c r="R176" i="16"/>
  <c r="P176" i="16"/>
  <c r="BI172" i="16"/>
  <c r="BH172" i="16"/>
  <c r="BG172" i="16"/>
  <c r="BE172" i="16"/>
  <c r="T172" i="16"/>
  <c r="R172" i="16"/>
  <c r="P172" i="16"/>
  <c r="BI170" i="16"/>
  <c r="BH170" i="16"/>
  <c r="BG170" i="16"/>
  <c r="BE170" i="16"/>
  <c r="T170" i="16"/>
  <c r="R170" i="16"/>
  <c r="P170" i="16"/>
  <c r="BI168" i="16"/>
  <c r="BH168" i="16"/>
  <c r="BG168" i="16"/>
  <c r="BE168" i="16"/>
  <c r="T168" i="16"/>
  <c r="R168" i="16"/>
  <c r="P168" i="16"/>
  <c r="BI163" i="16"/>
  <c r="BH163" i="16"/>
  <c r="BG163" i="16"/>
  <c r="BE163" i="16"/>
  <c r="T163" i="16"/>
  <c r="R163" i="16"/>
  <c r="P163" i="16"/>
  <c r="BI162" i="16"/>
  <c r="BH162" i="16"/>
  <c r="BG162" i="16"/>
  <c r="BE162" i="16"/>
  <c r="T162" i="16"/>
  <c r="R162" i="16"/>
  <c r="P162" i="16"/>
  <c r="BI157" i="16"/>
  <c r="BH157" i="16"/>
  <c r="BG157" i="16"/>
  <c r="BE157" i="16"/>
  <c r="T157" i="16"/>
  <c r="R157" i="16"/>
  <c r="P157" i="16"/>
  <c r="BI156" i="16"/>
  <c r="BH156" i="16"/>
  <c r="BG156" i="16"/>
  <c r="BE156" i="16"/>
  <c r="T156" i="16"/>
  <c r="R156" i="16"/>
  <c r="P156" i="16"/>
  <c r="BI151" i="16"/>
  <c r="BH151" i="16"/>
  <c r="BG151" i="16"/>
  <c r="BE151" i="16"/>
  <c r="T151" i="16"/>
  <c r="R151" i="16"/>
  <c r="P151" i="16"/>
  <c r="BI147" i="16"/>
  <c r="BH147" i="16"/>
  <c r="BG147" i="16"/>
  <c r="BE147" i="16"/>
  <c r="T147" i="16"/>
  <c r="R147" i="16"/>
  <c r="P147" i="16"/>
  <c r="BI146" i="16"/>
  <c r="BH146" i="16"/>
  <c r="BG146" i="16"/>
  <c r="BE146" i="16"/>
  <c r="T146" i="16"/>
  <c r="R146" i="16"/>
  <c r="P146" i="16"/>
  <c r="BI145" i="16"/>
  <c r="BH145" i="16"/>
  <c r="BG145" i="16"/>
  <c r="BE145" i="16"/>
  <c r="T145" i="16"/>
  <c r="R145" i="16"/>
  <c r="P145" i="16"/>
  <c r="BI144" i="16"/>
  <c r="BH144" i="16"/>
  <c r="BG144" i="16"/>
  <c r="BE144" i="16"/>
  <c r="T144" i="16"/>
  <c r="R144" i="16"/>
  <c r="P144" i="16"/>
  <c r="BI143" i="16"/>
  <c r="BH143" i="16"/>
  <c r="BG143" i="16"/>
  <c r="BE143" i="16"/>
  <c r="T143" i="16"/>
  <c r="R143" i="16"/>
  <c r="P143" i="16"/>
  <c r="BI142" i="16"/>
  <c r="BH142" i="16"/>
  <c r="BG142" i="16"/>
  <c r="BE142" i="16"/>
  <c r="T142" i="16"/>
  <c r="R142" i="16"/>
  <c r="P142" i="16"/>
  <c r="BI141" i="16"/>
  <c r="BH141" i="16"/>
  <c r="BG141" i="16"/>
  <c r="BE141" i="16"/>
  <c r="T141" i="16"/>
  <c r="R141" i="16"/>
  <c r="P141" i="16"/>
  <c r="BI140" i="16"/>
  <c r="BH140" i="16"/>
  <c r="BG140" i="16"/>
  <c r="BE140" i="16"/>
  <c r="T140" i="16"/>
  <c r="R140" i="16"/>
  <c r="P140" i="16"/>
  <c r="BI137" i="16"/>
  <c r="BH137" i="16"/>
  <c r="BG137" i="16"/>
  <c r="BE137" i="16"/>
  <c r="T137" i="16"/>
  <c r="R137" i="16"/>
  <c r="P137" i="16"/>
  <c r="J131" i="16"/>
  <c r="J130" i="16"/>
  <c r="F130" i="16"/>
  <c r="F128" i="16"/>
  <c r="E126" i="16"/>
  <c r="BI111" i="16"/>
  <c r="BH111" i="16"/>
  <c r="BG111" i="16"/>
  <c r="BE111" i="16"/>
  <c r="BI110" i="16"/>
  <c r="BH110" i="16"/>
  <c r="BG110" i="16"/>
  <c r="BF110" i="16"/>
  <c r="BE110" i="16"/>
  <c r="BI109" i="16"/>
  <c r="BH109" i="16"/>
  <c r="BG109" i="16"/>
  <c r="BF109" i="16"/>
  <c r="BE109" i="16"/>
  <c r="BI108" i="16"/>
  <c r="BH108" i="16"/>
  <c r="BG108" i="16"/>
  <c r="BF108" i="16"/>
  <c r="BE108" i="16"/>
  <c r="BI107" i="16"/>
  <c r="BH107" i="16"/>
  <c r="BG107" i="16"/>
  <c r="BF107" i="16"/>
  <c r="BE107" i="16"/>
  <c r="BI106" i="16"/>
  <c r="BH106" i="16"/>
  <c r="BG106" i="16"/>
  <c r="BF106" i="16"/>
  <c r="BE106" i="16"/>
  <c r="J94" i="16"/>
  <c r="J93" i="16"/>
  <c r="F93" i="16"/>
  <c r="F91" i="16"/>
  <c r="E89" i="16"/>
  <c r="J20" i="16"/>
  <c r="E20" i="16"/>
  <c r="F131" i="16" s="1"/>
  <c r="J19" i="16"/>
  <c r="J14" i="16"/>
  <c r="J91" i="16" s="1"/>
  <c r="E7" i="16"/>
  <c r="E85" i="16" s="1"/>
  <c r="J134" i="15"/>
  <c r="J99" i="15" s="1"/>
  <c r="J41" i="15"/>
  <c r="J40" i="15"/>
  <c r="AY111" i="1" s="1"/>
  <c r="J39" i="15"/>
  <c r="AX111" i="1" s="1"/>
  <c r="BI143" i="15"/>
  <c r="BH143" i="15"/>
  <c r="BG143" i="15"/>
  <c r="BE143" i="15"/>
  <c r="T143" i="15"/>
  <c r="R143" i="15"/>
  <c r="P143" i="15"/>
  <c r="BI142" i="15"/>
  <c r="BH142" i="15"/>
  <c r="BG142" i="15"/>
  <c r="BE142" i="15"/>
  <c r="T142" i="15"/>
  <c r="R142" i="15"/>
  <c r="P142" i="15"/>
  <c r="BI141" i="15"/>
  <c r="BH141" i="15"/>
  <c r="BG141" i="15"/>
  <c r="BE141" i="15"/>
  <c r="T141" i="15"/>
  <c r="R141" i="15"/>
  <c r="P141" i="15"/>
  <c r="BI140" i="15"/>
  <c r="BH140" i="15"/>
  <c r="BG140" i="15"/>
  <c r="BE140" i="15"/>
  <c r="T140" i="15"/>
  <c r="R140" i="15"/>
  <c r="P140" i="15"/>
  <c r="BI139" i="15"/>
  <c r="BH139" i="15"/>
  <c r="BG139" i="15"/>
  <c r="BE139" i="15"/>
  <c r="T139" i="15"/>
  <c r="R139" i="15"/>
  <c r="P139" i="15"/>
  <c r="BI138" i="15"/>
  <c r="BH138" i="15"/>
  <c r="BG138" i="15"/>
  <c r="BE138" i="15"/>
  <c r="T138" i="15"/>
  <c r="R138" i="15"/>
  <c r="P138" i="15"/>
  <c r="BI137" i="15"/>
  <c r="BH137" i="15"/>
  <c r="BG137" i="15"/>
  <c r="BE137" i="15"/>
  <c r="T137" i="15"/>
  <c r="R137" i="15"/>
  <c r="P137" i="15"/>
  <c r="J130" i="15"/>
  <c r="J129" i="15"/>
  <c r="F129" i="15"/>
  <c r="F127" i="15"/>
  <c r="E125" i="15"/>
  <c r="BI110" i="15"/>
  <c r="BH110" i="15"/>
  <c r="BG110" i="15"/>
  <c r="BE110" i="15"/>
  <c r="BI109" i="15"/>
  <c r="BH109" i="15"/>
  <c r="BG109" i="15"/>
  <c r="BF109" i="15"/>
  <c r="BE109" i="15"/>
  <c r="BI108" i="15"/>
  <c r="BH108" i="15"/>
  <c r="BG108" i="15"/>
  <c r="BF108" i="15"/>
  <c r="BE108" i="15"/>
  <c r="BI107" i="15"/>
  <c r="BH107" i="15"/>
  <c r="BG107" i="15"/>
  <c r="BF107" i="15"/>
  <c r="BE107" i="15"/>
  <c r="BI106" i="15"/>
  <c r="BH106" i="15"/>
  <c r="BG106" i="15"/>
  <c r="BF106" i="15"/>
  <c r="BE106" i="15"/>
  <c r="BI105" i="15"/>
  <c r="BH105" i="15"/>
  <c r="BG105" i="15"/>
  <c r="BF105" i="15"/>
  <c r="BE105" i="15"/>
  <c r="J94" i="15"/>
  <c r="J93" i="15"/>
  <c r="F93" i="15"/>
  <c r="F91" i="15"/>
  <c r="E89" i="15"/>
  <c r="J20" i="15"/>
  <c r="E20" i="15"/>
  <c r="F130" i="15" s="1"/>
  <c r="J19" i="15"/>
  <c r="J14" i="15"/>
  <c r="J127" i="15" s="1"/>
  <c r="E7" i="15"/>
  <c r="E85" i="15" s="1"/>
  <c r="J41" i="14"/>
  <c r="J40" i="14"/>
  <c r="AY110" i="1" s="1"/>
  <c r="J39" i="14"/>
  <c r="AX110" i="1" s="1"/>
  <c r="BI176" i="14"/>
  <c r="BH176" i="14"/>
  <c r="BG176" i="14"/>
  <c r="BE176" i="14"/>
  <c r="T176" i="14"/>
  <c r="R176" i="14"/>
  <c r="P176" i="14"/>
  <c r="BI174" i="14"/>
  <c r="BH174" i="14"/>
  <c r="BG174" i="14"/>
  <c r="BE174" i="14"/>
  <c r="T174" i="14"/>
  <c r="R174" i="14"/>
  <c r="P174" i="14"/>
  <c r="BI171" i="14"/>
  <c r="BH171" i="14"/>
  <c r="BG171" i="14"/>
  <c r="BE171" i="14"/>
  <c r="T171" i="14"/>
  <c r="R171" i="14"/>
  <c r="P171" i="14"/>
  <c r="BI170" i="14"/>
  <c r="BH170" i="14"/>
  <c r="BG170" i="14"/>
  <c r="BE170" i="14"/>
  <c r="T170" i="14"/>
  <c r="R170" i="14"/>
  <c r="P170" i="14"/>
  <c r="BI169" i="14"/>
  <c r="BH169" i="14"/>
  <c r="BG169" i="14"/>
  <c r="BE169" i="14"/>
  <c r="T169" i="14"/>
  <c r="R169" i="14"/>
  <c r="P169" i="14"/>
  <c r="BI168" i="14"/>
  <c r="BH168" i="14"/>
  <c r="BG168" i="14"/>
  <c r="BE168" i="14"/>
  <c r="T168" i="14"/>
  <c r="R168" i="14"/>
  <c r="P168" i="14"/>
  <c r="BI167" i="14"/>
  <c r="BH167" i="14"/>
  <c r="BG167" i="14"/>
  <c r="BE167" i="14"/>
  <c r="T167" i="14"/>
  <c r="R167" i="14"/>
  <c r="P167" i="14"/>
  <c r="BI166" i="14"/>
  <c r="BH166" i="14"/>
  <c r="BG166" i="14"/>
  <c r="BE166" i="14"/>
  <c r="T166" i="14"/>
  <c r="R166" i="14"/>
  <c r="P166" i="14"/>
  <c r="BI164" i="14"/>
  <c r="BH164" i="14"/>
  <c r="BG164" i="14"/>
  <c r="BE164" i="14"/>
  <c r="T164" i="14"/>
  <c r="R164" i="14"/>
  <c r="P164" i="14"/>
  <c r="BI163" i="14"/>
  <c r="BH163" i="14"/>
  <c r="BG163" i="14"/>
  <c r="BE163" i="14"/>
  <c r="T163" i="14"/>
  <c r="R163" i="14"/>
  <c r="P163" i="14"/>
  <c r="BI162" i="14"/>
  <c r="BH162" i="14"/>
  <c r="BG162" i="14"/>
  <c r="BE162" i="14"/>
  <c r="T162" i="14"/>
  <c r="R162" i="14"/>
  <c r="P162" i="14"/>
  <c r="BI161" i="14"/>
  <c r="BH161" i="14"/>
  <c r="BG161" i="14"/>
  <c r="BE161" i="14"/>
  <c r="T161" i="14"/>
  <c r="R161" i="14"/>
  <c r="P161" i="14"/>
  <c r="BI160" i="14"/>
  <c r="BH160" i="14"/>
  <c r="BG160" i="14"/>
  <c r="BE160" i="14"/>
  <c r="T160" i="14"/>
  <c r="R160" i="14"/>
  <c r="P160" i="14"/>
  <c r="BI159" i="14"/>
  <c r="BH159" i="14"/>
  <c r="BG159" i="14"/>
  <c r="BE159" i="14"/>
  <c r="T159" i="14"/>
  <c r="R159" i="14"/>
  <c r="P159" i="14"/>
  <c r="BI158" i="14"/>
  <c r="BH158" i="14"/>
  <c r="BG158" i="14"/>
  <c r="BE158" i="14"/>
  <c r="T158" i="14"/>
  <c r="R158" i="14"/>
  <c r="P158" i="14"/>
  <c r="BI154" i="14"/>
  <c r="BH154" i="14"/>
  <c r="BG154" i="14"/>
  <c r="BE154" i="14"/>
  <c r="T154" i="14"/>
  <c r="R154" i="14"/>
  <c r="P154" i="14"/>
  <c r="BI151" i="14"/>
  <c r="BH151" i="14"/>
  <c r="BG151" i="14"/>
  <c r="BE151" i="14"/>
  <c r="T151" i="14"/>
  <c r="T150" i="14" s="1"/>
  <c r="R151" i="14"/>
  <c r="R150" i="14" s="1"/>
  <c r="P151" i="14"/>
  <c r="P150" i="14" s="1"/>
  <c r="BI148" i="14"/>
  <c r="BH148" i="14"/>
  <c r="BG148" i="14"/>
  <c r="BE148" i="14"/>
  <c r="T148" i="14"/>
  <c r="R148" i="14"/>
  <c r="P148" i="14"/>
  <c r="BI146" i="14"/>
  <c r="BH146" i="14"/>
  <c r="BG146" i="14"/>
  <c r="BE146" i="14"/>
  <c r="T146" i="14"/>
  <c r="R146" i="14"/>
  <c r="P146" i="14"/>
  <c r="BI145" i="14"/>
  <c r="BH145" i="14"/>
  <c r="BG145" i="14"/>
  <c r="BE145" i="14"/>
  <c r="T145" i="14"/>
  <c r="R145" i="14"/>
  <c r="P145" i="14"/>
  <c r="BI139" i="14"/>
  <c r="BH139" i="14"/>
  <c r="BG139" i="14"/>
  <c r="BE139" i="14"/>
  <c r="T139" i="14"/>
  <c r="R139" i="14"/>
  <c r="P139" i="14"/>
  <c r="J133" i="14"/>
  <c r="J132" i="14"/>
  <c r="F132" i="14"/>
  <c r="F130" i="14"/>
  <c r="E128" i="14"/>
  <c r="BI113" i="14"/>
  <c r="BH113" i="14"/>
  <c r="BG113" i="14"/>
  <c r="BE113" i="14"/>
  <c r="BI112" i="14"/>
  <c r="BH112" i="14"/>
  <c r="BG112" i="14"/>
  <c r="BF112" i="14"/>
  <c r="BE112" i="14"/>
  <c r="BI111" i="14"/>
  <c r="BH111" i="14"/>
  <c r="BG111" i="14"/>
  <c r="BF111" i="14"/>
  <c r="BE111" i="14"/>
  <c r="BI110" i="14"/>
  <c r="BH110" i="14"/>
  <c r="BG110" i="14"/>
  <c r="BF110" i="14"/>
  <c r="BE110" i="14"/>
  <c r="BI109" i="14"/>
  <c r="BH109" i="14"/>
  <c r="BG109" i="14"/>
  <c r="BF109" i="14"/>
  <c r="BE109" i="14"/>
  <c r="BI108" i="14"/>
  <c r="BH108" i="14"/>
  <c r="BG108" i="14"/>
  <c r="BF108" i="14"/>
  <c r="BE108" i="14"/>
  <c r="J94" i="14"/>
  <c r="J93" i="14"/>
  <c r="F93" i="14"/>
  <c r="F91" i="14"/>
  <c r="E89" i="14"/>
  <c r="J20" i="14"/>
  <c r="E20" i="14"/>
  <c r="F94" i="14" s="1"/>
  <c r="J19" i="14"/>
  <c r="J14" i="14"/>
  <c r="J91" i="14" s="1"/>
  <c r="E7" i="14"/>
  <c r="E124" i="14" s="1"/>
  <c r="J41" i="13"/>
  <c r="J40" i="13"/>
  <c r="AY109" i="1" s="1"/>
  <c r="J39" i="13"/>
  <c r="AX109" i="1" s="1"/>
  <c r="BI133" i="13"/>
  <c r="BH133" i="13"/>
  <c r="BG133" i="13"/>
  <c r="BE133" i="13"/>
  <c r="T133" i="13"/>
  <c r="T132" i="13" s="1"/>
  <c r="T131" i="13" s="1"/>
  <c r="R133" i="13"/>
  <c r="R132" i="13" s="1"/>
  <c r="R131" i="13" s="1"/>
  <c r="P133" i="13"/>
  <c r="P132" i="13" s="1"/>
  <c r="P131" i="13" s="1"/>
  <c r="AU109" i="1" s="1"/>
  <c r="J128" i="13"/>
  <c r="J127" i="13"/>
  <c r="F127" i="13"/>
  <c r="F125" i="13"/>
  <c r="E123" i="13"/>
  <c r="BI108" i="13"/>
  <c r="BH108" i="13"/>
  <c r="BG108" i="13"/>
  <c r="BE108" i="13"/>
  <c r="BI107" i="13"/>
  <c r="BH107" i="13"/>
  <c r="BG107" i="13"/>
  <c r="BF107" i="13"/>
  <c r="BE107" i="13"/>
  <c r="BI106" i="13"/>
  <c r="BH106" i="13"/>
  <c r="BG106" i="13"/>
  <c r="BF106" i="13"/>
  <c r="BE106" i="13"/>
  <c r="BI105" i="13"/>
  <c r="BH105" i="13"/>
  <c r="BG105" i="13"/>
  <c r="BF105" i="13"/>
  <c r="BE105" i="13"/>
  <c r="BI104" i="13"/>
  <c r="BH104" i="13"/>
  <c r="BG104" i="13"/>
  <c r="BF104" i="13"/>
  <c r="BE104" i="13"/>
  <c r="BI103" i="13"/>
  <c r="BH103" i="13"/>
  <c r="BG103" i="13"/>
  <c r="BF103" i="13"/>
  <c r="BE103" i="13"/>
  <c r="J94" i="13"/>
  <c r="J93" i="13"/>
  <c r="F93" i="13"/>
  <c r="F91" i="13"/>
  <c r="E89" i="13"/>
  <c r="J20" i="13"/>
  <c r="E20" i="13"/>
  <c r="F94" i="13" s="1"/>
  <c r="J19" i="13"/>
  <c r="J14" i="13"/>
  <c r="J125" i="13"/>
  <c r="E7" i="13"/>
  <c r="E119" i="13"/>
  <c r="J41" i="12"/>
  <c r="J40" i="12"/>
  <c r="AY107" i="1" s="1"/>
  <c r="J39" i="12"/>
  <c r="AX107" i="1" s="1"/>
  <c r="BI159" i="12"/>
  <c r="BH159" i="12"/>
  <c r="BG159" i="12"/>
  <c r="BE159" i="12"/>
  <c r="T159" i="12"/>
  <c r="T158" i="12" s="1"/>
  <c r="T157" i="12" s="1"/>
  <c r="R159" i="12"/>
  <c r="R158" i="12"/>
  <c r="R157" i="12" s="1"/>
  <c r="P159" i="12"/>
  <c r="P158" i="12" s="1"/>
  <c r="P157" i="12" s="1"/>
  <c r="BI156" i="12"/>
  <c r="BH156" i="12"/>
  <c r="BG156" i="12"/>
  <c r="BE156" i="12"/>
  <c r="T156" i="12"/>
  <c r="R156" i="12"/>
  <c r="P156" i="12"/>
  <c r="BI155" i="12"/>
  <c r="BH155" i="12"/>
  <c r="BG155" i="12"/>
  <c r="BE155" i="12"/>
  <c r="T155" i="12"/>
  <c r="R155" i="12"/>
  <c r="P155" i="12"/>
  <c r="BI154" i="12"/>
  <c r="BH154" i="12"/>
  <c r="BG154" i="12"/>
  <c r="BE154" i="12"/>
  <c r="T154" i="12"/>
  <c r="R154" i="12"/>
  <c r="P154" i="12"/>
  <c r="BI151" i="12"/>
  <c r="BH151" i="12"/>
  <c r="BG151" i="12"/>
  <c r="BE151" i="12"/>
  <c r="T151" i="12"/>
  <c r="R151" i="12"/>
  <c r="P151" i="12"/>
  <c r="BI150" i="12"/>
  <c r="BH150" i="12"/>
  <c r="BG150" i="12"/>
  <c r="BE150" i="12"/>
  <c r="T150" i="12"/>
  <c r="R150" i="12"/>
  <c r="P150" i="12"/>
  <c r="BI149" i="12"/>
  <c r="BH149" i="12"/>
  <c r="BG149" i="12"/>
  <c r="BE149" i="12"/>
  <c r="T149" i="12"/>
  <c r="R149" i="12"/>
  <c r="P149" i="12"/>
  <c r="BI148" i="12"/>
  <c r="BH148" i="12"/>
  <c r="BG148" i="12"/>
  <c r="BE148" i="12"/>
  <c r="T148" i="12"/>
  <c r="R148" i="12"/>
  <c r="P148" i="12"/>
  <c r="BI147" i="12"/>
  <c r="BH147" i="12"/>
  <c r="BG147" i="12"/>
  <c r="BE147" i="12"/>
  <c r="T147" i="12"/>
  <c r="R147" i="12"/>
  <c r="P147" i="12"/>
  <c r="BI146" i="12"/>
  <c r="BH146" i="12"/>
  <c r="BG146" i="12"/>
  <c r="BE146" i="12"/>
  <c r="T146" i="12"/>
  <c r="R146" i="12"/>
  <c r="P146" i="12"/>
  <c r="BI145" i="12"/>
  <c r="BH145" i="12"/>
  <c r="BG145" i="12"/>
  <c r="BE145" i="12"/>
  <c r="T145" i="12"/>
  <c r="R145" i="12"/>
  <c r="P145" i="12"/>
  <c r="BI144" i="12"/>
  <c r="BH144" i="12"/>
  <c r="BG144" i="12"/>
  <c r="BE144" i="12"/>
  <c r="T144" i="12"/>
  <c r="R144" i="12"/>
  <c r="P144" i="12"/>
  <c r="BI143" i="12"/>
  <c r="BH143" i="12"/>
  <c r="BG143" i="12"/>
  <c r="BE143" i="12"/>
  <c r="T143" i="12"/>
  <c r="R143" i="12"/>
  <c r="P143" i="12"/>
  <c r="BI142" i="12"/>
  <c r="BH142" i="12"/>
  <c r="BG142" i="12"/>
  <c r="BE142" i="12"/>
  <c r="T142" i="12"/>
  <c r="R142" i="12"/>
  <c r="P142" i="12"/>
  <c r="BI141" i="12"/>
  <c r="BH141" i="12"/>
  <c r="BG141" i="12"/>
  <c r="BE141" i="12"/>
  <c r="T141" i="12"/>
  <c r="R141" i="12"/>
  <c r="P141" i="12"/>
  <c r="BI140" i="12"/>
  <c r="BH140" i="12"/>
  <c r="BG140" i="12"/>
  <c r="BE140" i="12"/>
  <c r="T140" i="12"/>
  <c r="R140" i="12"/>
  <c r="P140" i="12"/>
  <c r="BI139" i="12"/>
  <c r="BH139" i="12"/>
  <c r="BG139" i="12"/>
  <c r="BE139" i="12"/>
  <c r="T139" i="12"/>
  <c r="R139" i="12"/>
  <c r="P139" i="12"/>
  <c r="BI138" i="12"/>
  <c r="BH138" i="12"/>
  <c r="BG138" i="12"/>
  <c r="BE138" i="12"/>
  <c r="T138" i="12"/>
  <c r="R138" i="12"/>
  <c r="P138" i="12"/>
  <c r="BI137" i="12"/>
  <c r="BH137" i="12"/>
  <c r="BG137" i="12"/>
  <c r="BE137" i="12"/>
  <c r="T137" i="12"/>
  <c r="R137" i="12"/>
  <c r="P137" i="12"/>
  <c r="J132" i="12"/>
  <c r="J131" i="12"/>
  <c r="F131" i="12"/>
  <c r="F129" i="12"/>
  <c r="E127" i="12"/>
  <c r="BI112" i="12"/>
  <c r="BH112" i="12"/>
  <c r="BG112" i="12"/>
  <c r="BE112" i="12"/>
  <c r="BI111" i="12"/>
  <c r="BH111" i="12"/>
  <c r="BG111" i="12"/>
  <c r="BF111" i="12"/>
  <c r="BE111" i="12"/>
  <c r="BI110" i="12"/>
  <c r="BH110" i="12"/>
  <c r="BG110" i="12"/>
  <c r="BF110" i="12"/>
  <c r="BE110" i="12"/>
  <c r="BI109" i="12"/>
  <c r="BH109" i="12"/>
  <c r="BG109" i="12"/>
  <c r="BF109" i="12"/>
  <c r="BE109" i="12"/>
  <c r="BI108" i="12"/>
  <c r="BH108" i="12"/>
  <c r="BG108" i="12"/>
  <c r="BF108" i="12"/>
  <c r="BE108" i="12"/>
  <c r="BI107" i="12"/>
  <c r="BH107" i="12"/>
  <c r="BG107" i="12"/>
  <c r="BF107" i="12"/>
  <c r="BE107" i="12"/>
  <c r="J94" i="12"/>
  <c r="J93" i="12"/>
  <c r="F93" i="12"/>
  <c r="F91" i="12"/>
  <c r="E89" i="12"/>
  <c r="J20" i="12"/>
  <c r="E20" i="12"/>
  <c r="F132" i="12" s="1"/>
  <c r="J19" i="12"/>
  <c r="J14" i="12"/>
  <c r="J129" i="12" s="1"/>
  <c r="E7" i="12"/>
  <c r="E123" i="12"/>
  <c r="J41" i="11"/>
  <c r="J40" i="11"/>
  <c r="AY106" i="1" s="1"/>
  <c r="J39" i="11"/>
  <c r="AX106" i="1" s="1"/>
  <c r="BI218" i="11"/>
  <c r="BH218" i="11"/>
  <c r="BG218" i="11"/>
  <c r="BE218" i="11"/>
  <c r="T218" i="11"/>
  <c r="T217" i="11" s="1"/>
  <c r="R218" i="11"/>
  <c r="R217" i="11" s="1"/>
  <c r="P218" i="11"/>
  <c r="P217" i="11" s="1"/>
  <c r="BI216" i="11"/>
  <c r="BH216" i="11"/>
  <c r="BG216" i="11"/>
  <c r="BE216" i="11"/>
  <c r="T216" i="11"/>
  <c r="T215" i="11" s="1"/>
  <c r="R216" i="11"/>
  <c r="R215" i="11" s="1"/>
  <c r="P216" i="11"/>
  <c r="P215" i="11" s="1"/>
  <c r="BI210" i="11"/>
  <c r="BH210" i="11"/>
  <c r="BG210" i="11"/>
  <c r="BE210" i="11"/>
  <c r="T210" i="11"/>
  <c r="R210" i="11"/>
  <c r="P210" i="11"/>
  <c r="BI206" i="11"/>
  <c r="BH206" i="11"/>
  <c r="BG206" i="11"/>
  <c r="BE206" i="11"/>
  <c r="T206" i="11"/>
  <c r="R206" i="11"/>
  <c r="P206" i="11"/>
  <c r="BI204" i="11"/>
  <c r="BH204" i="11"/>
  <c r="BG204" i="11"/>
  <c r="BE204" i="11"/>
  <c r="T204" i="11"/>
  <c r="R204" i="11"/>
  <c r="P204" i="11"/>
  <c r="BI200" i="11"/>
  <c r="BH200" i="11"/>
  <c r="BG200" i="11"/>
  <c r="BE200" i="11"/>
  <c r="T200" i="11"/>
  <c r="R200" i="11"/>
  <c r="P200" i="11"/>
  <c r="BI196" i="11"/>
  <c r="BH196" i="11"/>
  <c r="BG196" i="11"/>
  <c r="BE196" i="11"/>
  <c r="T196" i="11"/>
  <c r="R196" i="11"/>
  <c r="P196" i="11"/>
  <c r="BI194" i="11"/>
  <c r="BH194" i="11"/>
  <c r="BG194" i="11"/>
  <c r="BE194" i="11"/>
  <c r="T194" i="11"/>
  <c r="R194" i="11"/>
  <c r="P194" i="11"/>
  <c r="BI193" i="11"/>
  <c r="BH193" i="11"/>
  <c r="BG193" i="11"/>
  <c r="BE193" i="11"/>
  <c r="T193" i="11"/>
  <c r="R193" i="11"/>
  <c r="P193" i="11"/>
  <c r="BI192" i="11"/>
  <c r="BH192" i="11"/>
  <c r="BG192" i="11"/>
  <c r="BE192" i="11"/>
  <c r="T192" i="11"/>
  <c r="R192" i="11"/>
  <c r="P192" i="11"/>
  <c r="BI191" i="11"/>
  <c r="BH191" i="11"/>
  <c r="BG191" i="11"/>
  <c r="BE191" i="11"/>
  <c r="T191" i="11"/>
  <c r="R191" i="11"/>
  <c r="P191" i="11"/>
  <c r="BI190" i="11"/>
  <c r="BH190" i="11"/>
  <c r="BG190" i="11"/>
  <c r="BE190" i="11"/>
  <c r="T190" i="11"/>
  <c r="R190" i="11"/>
  <c r="P190" i="11"/>
  <c r="BI189" i="11"/>
  <c r="BH189" i="11"/>
  <c r="BG189" i="11"/>
  <c r="BE189" i="11"/>
  <c r="T189" i="11"/>
  <c r="R189" i="11"/>
  <c r="P189" i="11"/>
  <c r="BI188" i="11"/>
  <c r="BH188" i="11"/>
  <c r="BG188" i="11"/>
  <c r="BE188" i="11"/>
  <c r="T188" i="11"/>
  <c r="R188" i="11"/>
  <c r="P188" i="11"/>
  <c r="BI187" i="11"/>
  <c r="BH187" i="11"/>
  <c r="BG187" i="11"/>
  <c r="BE187" i="11"/>
  <c r="T187" i="11"/>
  <c r="R187" i="11"/>
  <c r="P187" i="11"/>
  <c r="BI186" i="11"/>
  <c r="BH186" i="11"/>
  <c r="BG186" i="11"/>
  <c r="BE186" i="11"/>
  <c r="T186" i="11"/>
  <c r="R186" i="11"/>
  <c r="P186" i="11"/>
  <c r="BI184" i="11"/>
  <c r="BH184" i="11"/>
  <c r="BG184" i="11"/>
  <c r="BE184" i="11"/>
  <c r="T184" i="11"/>
  <c r="R184" i="11"/>
  <c r="P184" i="11"/>
  <c r="BI181" i="11"/>
  <c r="BH181" i="11"/>
  <c r="BG181" i="11"/>
  <c r="BE181" i="11"/>
  <c r="T181" i="11"/>
  <c r="R181" i="11"/>
  <c r="P181" i="11"/>
  <c r="BI179" i="11"/>
  <c r="BH179" i="11"/>
  <c r="BG179" i="11"/>
  <c r="BE179" i="11"/>
  <c r="T179" i="11"/>
  <c r="R179" i="11"/>
  <c r="P179" i="11"/>
  <c r="BI175" i="11"/>
  <c r="BH175" i="11"/>
  <c r="BG175" i="11"/>
  <c r="BE175" i="11"/>
  <c r="T175" i="11"/>
  <c r="R175" i="11"/>
  <c r="P175" i="11"/>
  <c r="BI173" i="11"/>
  <c r="BH173" i="11"/>
  <c r="BG173" i="11"/>
  <c r="BE173" i="11"/>
  <c r="T173" i="11"/>
  <c r="R173" i="11"/>
  <c r="P173" i="11"/>
  <c r="BI170" i="11"/>
  <c r="BH170" i="11"/>
  <c r="BG170" i="11"/>
  <c r="BE170" i="11"/>
  <c r="T170" i="11"/>
  <c r="R170" i="11"/>
  <c r="P170" i="11"/>
  <c r="BI168" i="11"/>
  <c r="BH168" i="11"/>
  <c r="BG168" i="11"/>
  <c r="BE168" i="11"/>
  <c r="T168" i="11"/>
  <c r="R168" i="11"/>
  <c r="P168" i="11"/>
  <c r="BI165" i="11"/>
  <c r="BH165" i="11"/>
  <c r="BG165" i="11"/>
  <c r="BE165" i="11"/>
  <c r="T165" i="11"/>
  <c r="R165" i="11"/>
  <c r="P165" i="11"/>
  <c r="BI159" i="11"/>
  <c r="BH159" i="11"/>
  <c r="BG159" i="11"/>
  <c r="BE159" i="11"/>
  <c r="T159" i="11"/>
  <c r="R159" i="11"/>
  <c r="P159" i="11"/>
  <c r="BI157" i="11"/>
  <c r="BH157" i="11"/>
  <c r="BG157" i="11"/>
  <c r="BE157" i="11"/>
  <c r="T157" i="11"/>
  <c r="R157" i="11"/>
  <c r="P157" i="11"/>
  <c r="BI155" i="11"/>
  <c r="BH155" i="11"/>
  <c r="BG155" i="11"/>
  <c r="BE155" i="11"/>
  <c r="T155" i="11"/>
  <c r="R155" i="11"/>
  <c r="P155" i="11"/>
  <c r="BI150" i="11"/>
  <c r="BH150" i="11"/>
  <c r="BG150" i="11"/>
  <c r="BE150" i="11"/>
  <c r="T150" i="11"/>
  <c r="R150" i="11"/>
  <c r="P150" i="11"/>
  <c r="BI149" i="11"/>
  <c r="BH149" i="11"/>
  <c r="BG149" i="11"/>
  <c r="BE149" i="11"/>
  <c r="T149" i="11"/>
  <c r="R149" i="11"/>
  <c r="P149" i="11"/>
  <c r="BI145" i="11"/>
  <c r="BH145" i="11"/>
  <c r="BG145" i="11"/>
  <c r="BE145" i="11"/>
  <c r="T145" i="11"/>
  <c r="R145" i="11"/>
  <c r="P145" i="11"/>
  <c r="BI144" i="11"/>
  <c r="BH144" i="11"/>
  <c r="BG144" i="11"/>
  <c r="BE144" i="11"/>
  <c r="T144" i="11"/>
  <c r="R144" i="11"/>
  <c r="P144" i="11"/>
  <c r="BI139" i="11"/>
  <c r="BH139" i="11"/>
  <c r="BG139" i="11"/>
  <c r="BE139" i="11"/>
  <c r="T139" i="11"/>
  <c r="R139" i="11"/>
  <c r="P139" i="11"/>
  <c r="J133" i="11"/>
  <c r="J132" i="11"/>
  <c r="F132" i="11"/>
  <c r="F130" i="11"/>
  <c r="E128" i="11"/>
  <c r="BI113" i="11"/>
  <c r="BH113" i="11"/>
  <c r="BG113" i="11"/>
  <c r="BE113" i="11"/>
  <c r="BI112" i="11"/>
  <c r="BH112" i="11"/>
  <c r="BG112" i="11"/>
  <c r="BF112" i="11"/>
  <c r="BE112" i="11"/>
  <c r="BI111" i="11"/>
  <c r="BH111" i="11"/>
  <c r="BG111" i="11"/>
  <c r="BF111" i="11"/>
  <c r="BE111" i="11"/>
  <c r="BI110" i="11"/>
  <c r="BH110" i="11"/>
  <c r="BG110" i="11"/>
  <c r="BF110" i="11"/>
  <c r="BE110" i="11"/>
  <c r="BI109" i="11"/>
  <c r="BH109" i="11"/>
  <c r="BG109" i="11"/>
  <c r="BF109" i="11"/>
  <c r="BE109" i="11"/>
  <c r="BI108" i="11"/>
  <c r="BH108" i="11"/>
  <c r="BG108" i="11"/>
  <c r="BF108" i="11"/>
  <c r="BE108" i="11"/>
  <c r="J94" i="11"/>
  <c r="J93" i="11"/>
  <c r="F93" i="11"/>
  <c r="F91" i="11"/>
  <c r="E89" i="11"/>
  <c r="J20" i="11"/>
  <c r="E20" i="11"/>
  <c r="F94" i="11" s="1"/>
  <c r="J19" i="11"/>
  <c r="J14" i="11"/>
  <c r="J130" i="11" s="1"/>
  <c r="E7" i="11"/>
  <c r="E85" i="11"/>
  <c r="J41" i="10"/>
  <c r="J40" i="10"/>
  <c r="AY105" i="1" s="1"/>
  <c r="J39" i="10"/>
  <c r="AX105" i="1" s="1"/>
  <c r="BI137" i="10"/>
  <c r="BH137" i="10"/>
  <c r="BG137" i="10"/>
  <c r="BE137" i="10"/>
  <c r="T137" i="10"/>
  <c r="R137" i="10"/>
  <c r="P137" i="10"/>
  <c r="BI136" i="10"/>
  <c r="BH136" i="10"/>
  <c r="BG136" i="10"/>
  <c r="BE136" i="10"/>
  <c r="T136" i="10"/>
  <c r="R136" i="10"/>
  <c r="P136" i="10"/>
  <c r="BI135" i="10"/>
  <c r="BH135" i="10"/>
  <c r="BG135" i="10"/>
  <c r="BE135" i="10"/>
  <c r="T135" i="10"/>
  <c r="R135" i="10"/>
  <c r="P135" i="10"/>
  <c r="J129" i="10"/>
  <c r="J128" i="10"/>
  <c r="F128" i="10"/>
  <c r="F126" i="10"/>
  <c r="E124" i="10"/>
  <c r="BI109" i="10"/>
  <c r="BH109" i="10"/>
  <c r="BG109" i="10"/>
  <c r="BE109" i="10"/>
  <c r="BI108" i="10"/>
  <c r="BH108" i="10"/>
  <c r="BG108" i="10"/>
  <c r="BF108" i="10"/>
  <c r="BE108" i="10"/>
  <c r="BI107" i="10"/>
  <c r="BH107" i="10"/>
  <c r="BG107" i="10"/>
  <c r="BF107" i="10"/>
  <c r="BE107" i="10"/>
  <c r="BI106" i="10"/>
  <c r="BH106" i="10"/>
  <c r="BG106" i="10"/>
  <c r="BF106" i="10"/>
  <c r="BE106" i="10"/>
  <c r="BI105" i="10"/>
  <c r="BH105" i="10"/>
  <c r="BG105" i="10"/>
  <c r="BF105" i="10"/>
  <c r="BE105" i="10"/>
  <c r="BI104" i="10"/>
  <c r="BH104" i="10"/>
  <c r="BG104" i="10"/>
  <c r="BF104" i="10"/>
  <c r="BE104" i="10"/>
  <c r="J94" i="10"/>
  <c r="J93" i="10"/>
  <c r="F93" i="10"/>
  <c r="F91" i="10"/>
  <c r="E89" i="10"/>
  <c r="J20" i="10"/>
  <c r="E20" i="10"/>
  <c r="F129" i="10" s="1"/>
  <c r="J19" i="10"/>
  <c r="J14" i="10"/>
  <c r="J126" i="10"/>
  <c r="E7" i="10"/>
  <c r="E85" i="10" s="1"/>
  <c r="J41" i="9"/>
  <c r="J40" i="9"/>
  <c r="AY104" i="1" s="1"/>
  <c r="J39" i="9"/>
  <c r="AX104" i="1" s="1"/>
  <c r="BI154" i="9"/>
  <c r="BH154" i="9"/>
  <c r="BG154" i="9"/>
  <c r="BE154" i="9"/>
  <c r="T154" i="9"/>
  <c r="R154" i="9"/>
  <c r="P154" i="9"/>
  <c r="BI152" i="9"/>
  <c r="BH152" i="9"/>
  <c r="BG152" i="9"/>
  <c r="BE152" i="9"/>
  <c r="T152" i="9"/>
  <c r="R152" i="9"/>
  <c r="P152" i="9"/>
  <c r="BI151" i="9"/>
  <c r="BH151" i="9"/>
  <c r="BG151" i="9"/>
  <c r="BE151" i="9"/>
  <c r="T151" i="9"/>
  <c r="R151" i="9"/>
  <c r="P151" i="9"/>
  <c r="BI150" i="9"/>
  <c r="BH150" i="9"/>
  <c r="BG150" i="9"/>
  <c r="BE150" i="9"/>
  <c r="T150" i="9"/>
  <c r="R150" i="9"/>
  <c r="P150" i="9"/>
  <c r="BI148" i="9"/>
  <c r="BH148" i="9"/>
  <c r="BG148" i="9"/>
  <c r="BE148" i="9"/>
  <c r="T148" i="9"/>
  <c r="R148" i="9"/>
  <c r="P148" i="9"/>
  <c r="BI147" i="9"/>
  <c r="BH147" i="9"/>
  <c r="BG147" i="9"/>
  <c r="BE147" i="9"/>
  <c r="T147" i="9"/>
  <c r="R147" i="9"/>
  <c r="P147" i="9"/>
  <c r="BI144" i="9"/>
  <c r="BH144" i="9"/>
  <c r="BG144" i="9"/>
  <c r="BE144" i="9"/>
  <c r="T144" i="9"/>
  <c r="R144" i="9"/>
  <c r="P144" i="9"/>
  <c r="BI142" i="9"/>
  <c r="BH142" i="9"/>
  <c r="BG142" i="9"/>
  <c r="BE142" i="9"/>
  <c r="T142" i="9"/>
  <c r="R142" i="9"/>
  <c r="P142" i="9"/>
  <c r="BI141" i="9"/>
  <c r="BH141" i="9"/>
  <c r="BG141" i="9"/>
  <c r="BE141" i="9"/>
  <c r="T141" i="9"/>
  <c r="R141" i="9"/>
  <c r="P141" i="9"/>
  <c r="BI140" i="9"/>
  <c r="BH140" i="9"/>
  <c r="BG140" i="9"/>
  <c r="BE140" i="9"/>
  <c r="T140" i="9"/>
  <c r="R140" i="9"/>
  <c r="P140" i="9"/>
  <c r="BI136" i="9"/>
  <c r="BH136" i="9"/>
  <c r="BG136" i="9"/>
  <c r="BE136" i="9"/>
  <c r="T136" i="9"/>
  <c r="R136" i="9"/>
  <c r="P136" i="9"/>
  <c r="J130" i="9"/>
  <c r="J129" i="9"/>
  <c r="F129" i="9"/>
  <c r="F127" i="9"/>
  <c r="E125" i="9"/>
  <c r="BI110" i="9"/>
  <c r="BH110" i="9"/>
  <c r="BG110" i="9"/>
  <c r="BE110" i="9"/>
  <c r="BI109" i="9"/>
  <c r="BH109" i="9"/>
  <c r="BG109" i="9"/>
  <c r="BF109" i="9"/>
  <c r="BE109" i="9"/>
  <c r="BI108" i="9"/>
  <c r="BH108" i="9"/>
  <c r="BG108" i="9"/>
  <c r="BF108" i="9"/>
  <c r="BE108" i="9"/>
  <c r="BI107" i="9"/>
  <c r="BH107" i="9"/>
  <c r="BG107" i="9"/>
  <c r="BF107" i="9"/>
  <c r="BE107" i="9"/>
  <c r="BI106" i="9"/>
  <c r="BH106" i="9"/>
  <c r="BG106" i="9"/>
  <c r="BF106" i="9"/>
  <c r="BE106" i="9"/>
  <c r="BI105" i="9"/>
  <c r="BH105" i="9"/>
  <c r="BG105" i="9"/>
  <c r="BF105" i="9"/>
  <c r="BE105" i="9"/>
  <c r="J94" i="9"/>
  <c r="J93" i="9"/>
  <c r="F93" i="9"/>
  <c r="F91" i="9"/>
  <c r="E89" i="9"/>
  <c r="J20" i="9"/>
  <c r="E20" i="9"/>
  <c r="F130" i="9" s="1"/>
  <c r="J19" i="9"/>
  <c r="J14" i="9"/>
  <c r="J127" i="9" s="1"/>
  <c r="E7" i="9"/>
  <c r="E121" i="9"/>
  <c r="J41" i="8"/>
  <c r="J40" i="8"/>
  <c r="AY103" i="1" s="1"/>
  <c r="J39" i="8"/>
  <c r="AX103" i="1" s="1"/>
  <c r="BI133" i="8"/>
  <c r="BH133" i="8"/>
  <c r="BG133" i="8"/>
  <c r="BE133" i="8"/>
  <c r="T133" i="8"/>
  <c r="T132" i="8" s="1"/>
  <c r="T131" i="8" s="1"/>
  <c r="R133" i="8"/>
  <c r="R132" i="8" s="1"/>
  <c r="R131" i="8" s="1"/>
  <c r="P133" i="8"/>
  <c r="P132" i="8" s="1"/>
  <c r="P131" i="8" s="1"/>
  <c r="AU103" i="1" s="1"/>
  <c r="J128" i="8"/>
  <c r="J127" i="8"/>
  <c r="F127" i="8"/>
  <c r="F125" i="8"/>
  <c r="E123" i="8"/>
  <c r="BI108" i="8"/>
  <c r="BH108" i="8"/>
  <c r="BG108" i="8"/>
  <c r="BE108" i="8"/>
  <c r="BI107" i="8"/>
  <c r="BH107" i="8"/>
  <c r="BG107" i="8"/>
  <c r="BF107" i="8"/>
  <c r="BE107" i="8"/>
  <c r="BI106" i="8"/>
  <c r="BH106" i="8"/>
  <c r="BG106" i="8"/>
  <c r="BF106" i="8"/>
  <c r="BE106" i="8"/>
  <c r="BI105" i="8"/>
  <c r="BH105" i="8"/>
  <c r="BG105" i="8"/>
  <c r="BF105" i="8"/>
  <c r="BE105" i="8"/>
  <c r="BI104" i="8"/>
  <c r="BH104" i="8"/>
  <c r="BG104" i="8"/>
  <c r="BF104" i="8"/>
  <c r="BE104" i="8"/>
  <c r="BI103" i="8"/>
  <c r="BH103" i="8"/>
  <c r="BG103" i="8"/>
  <c r="BF103" i="8"/>
  <c r="BE103" i="8"/>
  <c r="J94" i="8"/>
  <c r="J93" i="8"/>
  <c r="F93" i="8"/>
  <c r="F91" i="8"/>
  <c r="E89" i="8"/>
  <c r="J20" i="8"/>
  <c r="E20" i="8"/>
  <c r="F128" i="8" s="1"/>
  <c r="J19" i="8"/>
  <c r="J14" i="8"/>
  <c r="J91" i="8"/>
  <c r="E7" i="8"/>
  <c r="E85" i="8" s="1"/>
  <c r="J41" i="7"/>
  <c r="J40" i="7"/>
  <c r="AY101" i="1" s="1"/>
  <c r="J39" i="7"/>
  <c r="AX101" i="1" s="1"/>
  <c r="BI148" i="7"/>
  <c r="BH148" i="7"/>
  <c r="BG148" i="7"/>
  <c r="BE148" i="7"/>
  <c r="T148" i="7"/>
  <c r="R148" i="7"/>
  <c r="P148" i="7"/>
  <c r="BI147" i="7"/>
  <c r="BH147" i="7"/>
  <c r="BG147" i="7"/>
  <c r="BE147" i="7"/>
  <c r="T147" i="7"/>
  <c r="R147" i="7"/>
  <c r="P147" i="7"/>
  <c r="BI139" i="7"/>
  <c r="BH139" i="7"/>
  <c r="BG139" i="7"/>
  <c r="BE139" i="7"/>
  <c r="T139" i="7"/>
  <c r="R139" i="7"/>
  <c r="P139" i="7"/>
  <c r="BI138" i="7"/>
  <c r="BH138" i="7"/>
  <c r="BG138" i="7"/>
  <c r="BE138" i="7"/>
  <c r="T138" i="7"/>
  <c r="R138" i="7"/>
  <c r="P138" i="7"/>
  <c r="BI137" i="7"/>
  <c r="BH137" i="7"/>
  <c r="BG137" i="7"/>
  <c r="BE137" i="7"/>
  <c r="T137" i="7"/>
  <c r="R137" i="7"/>
  <c r="P137" i="7"/>
  <c r="BI136" i="7"/>
  <c r="BH136" i="7"/>
  <c r="BG136" i="7"/>
  <c r="BE136" i="7"/>
  <c r="T136" i="7"/>
  <c r="R136" i="7"/>
  <c r="P136" i="7"/>
  <c r="BI135" i="7"/>
  <c r="BH135" i="7"/>
  <c r="BG135" i="7"/>
  <c r="BE135" i="7"/>
  <c r="T135" i="7"/>
  <c r="R135" i="7"/>
  <c r="P135" i="7"/>
  <c r="J129" i="7"/>
  <c r="J128" i="7"/>
  <c r="F128" i="7"/>
  <c r="F126" i="7"/>
  <c r="E124" i="7"/>
  <c r="BI109" i="7"/>
  <c r="BH109" i="7"/>
  <c r="BG109" i="7"/>
  <c r="BE109" i="7"/>
  <c r="BI108" i="7"/>
  <c r="BH108" i="7"/>
  <c r="BG108" i="7"/>
  <c r="BF108" i="7"/>
  <c r="BE108" i="7"/>
  <c r="BI107" i="7"/>
  <c r="BH107" i="7"/>
  <c r="BG107" i="7"/>
  <c r="BF107" i="7"/>
  <c r="BE107" i="7"/>
  <c r="BI106" i="7"/>
  <c r="BH106" i="7"/>
  <c r="BG106" i="7"/>
  <c r="BF106" i="7"/>
  <c r="BE106" i="7"/>
  <c r="BI105" i="7"/>
  <c r="BH105" i="7"/>
  <c r="BG105" i="7"/>
  <c r="BF105" i="7"/>
  <c r="BE105" i="7"/>
  <c r="BI104" i="7"/>
  <c r="BH104" i="7"/>
  <c r="BG104" i="7"/>
  <c r="BF104" i="7"/>
  <c r="BE104" i="7"/>
  <c r="J94" i="7"/>
  <c r="J93" i="7"/>
  <c r="F93" i="7"/>
  <c r="F91" i="7"/>
  <c r="E89" i="7"/>
  <c r="J20" i="7"/>
  <c r="E20" i="7"/>
  <c r="F129" i="7" s="1"/>
  <c r="J19" i="7"/>
  <c r="J14" i="7"/>
  <c r="J91" i="7" s="1"/>
  <c r="E7" i="7"/>
  <c r="E85" i="7" s="1"/>
  <c r="J41" i="6"/>
  <c r="J40" i="6"/>
  <c r="AY100" i="1" s="1"/>
  <c r="J39" i="6"/>
  <c r="AX100" i="1"/>
  <c r="BI191" i="6"/>
  <c r="BH191" i="6"/>
  <c r="BG191" i="6"/>
  <c r="BE191" i="6"/>
  <c r="T191" i="6"/>
  <c r="T190" i="6" s="1"/>
  <c r="R191" i="6"/>
  <c r="R190" i="6"/>
  <c r="P191" i="6"/>
  <c r="P190" i="6" s="1"/>
  <c r="BI189" i="6"/>
  <c r="BH189" i="6"/>
  <c r="BG189" i="6"/>
  <c r="BE189" i="6"/>
  <c r="T189" i="6"/>
  <c r="T188" i="6"/>
  <c r="R189" i="6"/>
  <c r="R188" i="6" s="1"/>
  <c r="P189" i="6"/>
  <c r="P188" i="6"/>
  <c r="BI183" i="6"/>
  <c r="BH183" i="6"/>
  <c r="BG183" i="6"/>
  <c r="BE183" i="6"/>
  <c r="T183" i="6"/>
  <c r="R183" i="6"/>
  <c r="P183" i="6"/>
  <c r="BI179" i="6"/>
  <c r="BH179" i="6"/>
  <c r="BG179" i="6"/>
  <c r="BE179" i="6"/>
  <c r="T179" i="6"/>
  <c r="R179" i="6"/>
  <c r="P179" i="6"/>
  <c r="BI175" i="6"/>
  <c r="BH175" i="6"/>
  <c r="BG175" i="6"/>
  <c r="BE175" i="6"/>
  <c r="T175" i="6"/>
  <c r="R175" i="6"/>
  <c r="P175" i="6"/>
  <c r="BI174" i="6"/>
  <c r="BH174" i="6"/>
  <c r="BG174" i="6"/>
  <c r="BE174" i="6"/>
  <c r="T174" i="6"/>
  <c r="R174" i="6"/>
  <c r="P174" i="6"/>
  <c r="BI173" i="6"/>
  <c r="BH173" i="6"/>
  <c r="BG173" i="6"/>
  <c r="BE173" i="6"/>
  <c r="T173" i="6"/>
  <c r="R173" i="6"/>
  <c r="P173" i="6"/>
  <c r="BI172" i="6"/>
  <c r="BH172" i="6"/>
  <c r="BG172" i="6"/>
  <c r="BE172" i="6"/>
  <c r="T172" i="6"/>
  <c r="R172" i="6"/>
  <c r="P172" i="6"/>
  <c r="BI168" i="6"/>
  <c r="BH168" i="6"/>
  <c r="BG168" i="6"/>
  <c r="BE168" i="6"/>
  <c r="T168" i="6"/>
  <c r="R168" i="6"/>
  <c r="P168" i="6"/>
  <c r="BI167" i="6"/>
  <c r="BH167" i="6"/>
  <c r="BG167" i="6"/>
  <c r="BE167" i="6"/>
  <c r="T167" i="6"/>
  <c r="R167" i="6"/>
  <c r="P167" i="6"/>
  <c r="BI164" i="6"/>
  <c r="BH164" i="6"/>
  <c r="BG164" i="6"/>
  <c r="BE164" i="6"/>
  <c r="T164" i="6"/>
  <c r="R164" i="6"/>
  <c r="P164" i="6"/>
  <c r="BI163" i="6"/>
  <c r="BH163" i="6"/>
  <c r="BG163" i="6"/>
  <c r="BE163" i="6"/>
  <c r="T163" i="6"/>
  <c r="R163" i="6"/>
  <c r="P163" i="6"/>
  <c r="BI161" i="6"/>
  <c r="BH161" i="6"/>
  <c r="BG161" i="6"/>
  <c r="BE161" i="6"/>
  <c r="T161" i="6"/>
  <c r="R161" i="6"/>
  <c r="P161" i="6"/>
  <c r="BI157" i="6"/>
  <c r="BH157" i="6"/>
  <c r="BG157" i="6"/>
  <c r="BE157" i="6"/>
  <c r="T157" i="6"/>
  <c r="R157" i="6"/>
  <c r="P157" i="6"/>
  <c r="BI156" i="6"/>
  <c r="BH156" i="6"/>
  <c r="BG156" i="6"/>
  <c r="BE156" i="6"/>
  <c r="T156" i="6"/>
  <c r="R156" i="6"/>
  <c r="P156" i="6"/>
  <c r="BI155" i="6"/>
  <c r="BH155" i="6"/>
  <c r="BG155" i="6"/>
  <c r="BE155" i="6"/>
  <c r="T155" i="6"/>
  <c r="R155" i="6"/>
  <c r="P155" i="6"/>
  <c r="BI151" i="6"/>
  <c r="BH151" i="6"/>
  <c r="BG151" i="6"/>
  <c r="BE151" i="6"/>
  <c r="T151" i="6"/>
  <c r="R151" i="6"/>
  <c r="P151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39" i="6"/>
  <c r="BH139" i="6"/>
  <c r="BG139" i="6"/>
  <c r="BE139" i="6"/>
  <c r="T139" i="6"/>
  <c r="R139" i="6"/>
  <c r="P139" i="6"/>
  <c r="J133" i="6"/>
  <c r="J132" i="6"/>
  <c r="F132" i="6"/>
  <c r="F130" i="6"/>
  <c r="E128" i="6"/>
  <c r="BI113" i="6"/>
  <c r="BH113" i="6"/>
  <c r="BG113" i="6"/>
  <c r="BE113" i="6"/>
  <c r="BI112" i="6"/>
  <c r="BH112" i="6"/>
  <c r="BG112" i="6"/>
  <c r="BF112" i="6"/>
  <c r="BE112" i="6"/>
  <c r="BI111" i="6"/>
  <c r="BH111" i="6"/>
  <c r="BG111" i="6"/>
  <c r="BF111" i="6"/>
  <c r="BE111" i="6"/>
  <c r="BI110" i="6"/>
  <c r="BH110" i="6"/>
  <c r="BG110" i="6"/>
  <c r="BF110" i="6"/>
  <c r="BE110" i="6"/>
  <c r="BI109" i="6"/>
  <c r="BH109" i="6"/>
  <c r="BG109" i="6"/>
  <c r="BF109" i="6"/>
  <c r="BE109" i="6"/>
  <c r="BI108" i="6"/>
  <c r="BH108" i="6"/>
  <c r="BG108" i="6"/>
  <c r="BF108" i="6"/>
  <c r="BE108" i="6"/>
  <c r="J94" i="6"/>
  <c r="J93" i="6"/>
  <c r="F93" i="6"/>
  <c r="F91" i="6"/>
  <c r="E89" i="6"/>
  <c r="J20" i="6"/>
  <c r="E20" i="6"/>
  <c r="F94" i="6" s="1"/>
  <c r="J19" i="6"/>
  <c r="J14" i="6"/>
  <c r="J130" i="6" s="1"/>
  <c r="E7" i="6"/>
  <c r="E124" i="6" s="1"/>
  <c r="J41" i="5"/>
  <c r="J40" i="5"/>
  <c r="AY99" i="1" s="1"/>
  <c r="J39" i="5"/>
  <c r="AX99" i="1" s="1"/>
  <c r="BI274" i="5"/>
  <c r="BH274" i="5"/>
  <c r="BG274" i="5"/>
  <c r="BE274" i="5"/>
  <c r="T274" i="5"/>
  <c r="T273" i="5" s="1"/>
  <c r="R274" i="5"/>
  <c r="R273" i="5" s="1"/>
  <c r="P274" i="5"/>
  <c r="P273" i="5" s="1"/>
  <c r="BI270" i="5"/>
  <c r="BH270" i="5"/>
  <c r="BG270" i="5"/>
  <c r="BE270" i="5"/>
  <c r="T270" i="5"/>
  <c r="R270" i="5"/>
  <c r="P270" i="5"/>
  <c r="BI268" i="5"/>
  <c r="BH268" i="5"/>
  <c r="BG268" i="5"/>
  <c r="BE268" i="5"/>
  <c r="T268" i="5"/>
  <c r="R268" i="5"/>
  <c r="P268" i="5"/>
  <c r="BI266" i="5"/>
  <c r="BH266" i="5"/>
  <c r="BG266" i="5"/>
  <c r="BE266" i="5"/>
  <c r="T266" i="5"/>
  <c r="R266" i="5"/>
  <c r="P266" i="5"/>
  <c r="BI263" i="5"/>
  <c r="BH263" i="5"/>
  <c r="BG263" i="5"/>
  <c r="BE263" i="5"/>
  <c r="T263" i="5"/>
  <c r="R263" i="5"/>
  <c r="P263" i="5"/>
  <c r="BI262" i="5"/>
  <c r="BH262" i="5"/>
  <c r="BG262" i="5"/>
  <c r="BE262" i="5"/>
  <c r="T262" i="5"/>
  <c r="R262" i="5"/>
  <c r="P262" i="5"/>
  <c r="BI259" i="5"/>
  <c r="BH259" i="5"/>
  <c r="BG259" i="5"/>
  <c r="BE259" i="5"/>
  <c r="T259" i="5"/>
  <c r="R259" i="5"/>
  <c r="P259" i="5"/>
  <c r="BI257" i="5"/>
  <c r="BH257" i="5"/>
  <c r="BG257" i="5"/>
  <c r="BE257" i="5"/>
  <c r="T257" i="5"/>
  <c r="R257" i="5"/>
  <c r="P257" i="5"/>
  <c r="BI254" i="5"/>
  <c r="BH254" i="5"/>
  <c r="BG254" i="5"/>
  <c r="BE254" i="5"/>
  <c r="T254" i="5"/>
  <c r="R254" i="5"/>
  <c r="P254" i="5"/>
  <c r="BI253" i="5"/>
  <c r="BH253" i="5"/>
  <c r="BG253" i="5"/>
  <c r="BE253" i="5"/>
  <c r="T253" i="5"/>
  <c r="R253" i="5"/>
  <c r="P253" i="5"/>
  <c r="BI251" i="5"/>
  <c r="BH251" i="5"/>
  <c r="BG251" i="5"/>
  <c r="BE251" i="5"/>
  <c r="T251" i="5"/>
  <c r="R251" i="5"/>
  <c r="P251" i="5"/>
  <c r="BI250" i="5"/>
  <c r="BH250" i="5"/>
  <c r="BG250" i="5"/>
  <c r="BE250" i="5"/>
  <c r="T250" i="5"/>
  <c r="R250" i="5"/>
  <c r="P250" i="5"/>
  <c r="BI249" i="5"/>
  <c r="BH249" i="5"/>
  <c r="BG249" i="5"/>
  <c r="BE249" i="5"/>
  <c r="T249" i="5"/>
  <c r="R249" i="5"/>
  <c r="P249" i="5"/>
  <c r="BI248" i="5"/>
  <c r="BH248" i="5"/>
  <c r="BG248" i="5"/>
  <c r="BE248" i="5"/>
  <c r="T248" i="5"/>
  <c r="R248" i="5"/>
  <c r="P248" i="5"/>
  <c r="BI247" i="5"/>
  <c r="BH247" i="5"/>
  <c r="BG247" i="5"/>
  <c r="BE247" i="5"/>
  <c r="T247" i="5"/>
  <c r="R247" i="5"/>
  <c r="P247" i="5"/>
  <c r="BI245" i="5"/>
  <c r="BH245" i="5"/>
  <c r="BG245" i="5"/>
  <c r="BE245" i="5"/>
  <c r="T245" i="5"/>
  <c r="R245" i="5"/>
  <c r="P245" i="5"/>
  <c r="BI243" i="5"/>
  <c r="BH243" i="5"/>
  <c r="BG243" i="5"/>
  <c r="BE243" i="5"/>
  <c r="T243" i="5"/>
  <c r="R243" i="5"/>
  <c r="P243" i="5"/>
  <c r="BI242" i="5"/>
  <c r="BH242" i="5"/>
  <c r="BG242" i="5"/>
  <c r="BE242" i="5"/>
  <c r="T242" i="5"/>
  <c r="R242" i="5"/>
  <c r="P242" i="5"/>
  <c r="BI241" i="5"/>
  <c r="BH241" i="5"/>
  <c r="BG241" i="5"/>
  <c r="BE241" i="5"/>
  <c r="T241" i="5"/>
  <c r="R241" i="5"/>
  <c r="P241" i="5"/>
  <c r="BI240" i="5"/>
  <c r="BH240" i="5"/>
  <c r="BG240" i="5"/>
  <c r="BE240" i="5"/>
  <c r="T240" i="5"/>
  <c r="R240" i="5"/>
  <c r="P240" i="5"/>
  <c r="BI236" i="5"/>
  <c r="BH236" i="5"/>
  <c r="BG236" i="5"/>
  <c r="BE236" i="5"/>
  <c r="T236" i="5"/>
  <c r="R236" i="5"/>
  <c r="P236" i="5"/>
  <c r="BI235" i="5"/>
  <c r="BH235" i="5"/>
  <c r="BG235" i="5"/>
  <c r="BE235" i="5"/>
  <c r="T235" i="5"/>
  <c r="R235" i="5"/>
  <c r="P235" i="5"/>
  <c r="BI231" i="5"/>
  <c r="BH231" i="5"/>
  <c r="BG231" i="5"/>
  <c r="BE231" i="5"/>
  <c r="T231" i="5"/>
  <c r="R231" i="5"/>
  <c r="P231" i="5"/>
  <c r="BI230" i="5"/>
  <c r="BH230" i="5"/>
  <c r="BG230" i="5"/>
  <c r="BE230" i="5"/>
  <c r="T230" i="5"/>
  <c r="R230" i="5"/>
  <c r="P230" i="5"/>
  <c r="BI228" i="5"/>
  <c r="BH228" i="5"/>
  <c r="BG228" i="5"/>
  <c r="BE228" i="5"/>
  <c r="T228" i="5"/>
  <c r="R228" i="5"/>
  <c r="P228" i="5"/>
  <c r="BI227" i="5"/>
  <c r="BH227" i="5"/>
  <c r="BG227" i="5"/>
  <c r="BE227" i="5"/>
  <c r="T227" i="5"/>
  <c r="R227" i="5"/>
  <c r="P227" i="5"/>
  <c r="BI226" i="5"/>
  <c r="BH226" i="5"/>
  <c r="BG226" i="5"/>
  <c r="BE226" i="5"/>
  <c r="T226" i="5"/>
  <c r="R226" i="5"/>
  <c r="P226" i="5"/>
  <c r="BI224" i="5"/>
  <c r="BH224" i="5"/>
  <c r="BG224" i="5"/>
  <c r="BE224" i="5"/>
  <c r="T224" i="5"/>
  <c r="R224" i="5"/>
  <c r="P224" i="5"/>
  <c r="BI223" i="5"/>
  <c r="BH223" i="5"/>
  <c r="BG223" i="5"/>
  <c r="BE223" i="5"/>
  <c r="T223" i="5"/>
  <c r="R223" i="5"/>
  <c r="P223" i="5"/>
  <c r="BI222" i="5"/>
  <c r="BH222" i="5"/>
  <c r="BG222" i="5"/>
  <c r="BE222" i="5"/>
  <c r="T222" i="5"/>
  <c r="R222" i="5"/>
  <c r="P222" i="5"/>
  <c r="BI221" i="5"/>
  <c r="BH221" i="5"/>
  <c r="BG221" i="5"/>
  <c r="BE221" i="5"/>
  <c r="T221" i="5"/>
  <c r="R221" i="5"/>
  <c r="P221" i="5"/>
  <c r="BI220" i="5"/>
  <c r="BH220" i="5"/>
  <c r="BG220" i="5"/>
  <c r="BE220" i="5"/>
  <c r="T220" i="5"/>
  <c r="R220" i="5"/>
  <c r="P220" i="5"/>
  <c r="BI219" i="5"/>
  <c r="BH219" i="5"/>
  <c r="BG219" i="5"/>
  <c r="BE219" i="5"/>
  <c r="T219" i="5"/>
  <c r="R219" i="5"/>
  <c r="P219" i="5"/>
  <c r="BI218" i="5"/>
  <c r="BH218" i="5"/>
  <c r="BG218" i="5"/>
  <c r="BE218" i="5"/>
  <c r="T218" i="5"/>
  <c r="R218" i="5"/>
  <c r="P218" i="5"/>
  <c r="BI217" i="5"/>
  <c r="BH217" i="5"/>
  <c r="BG217" i="5"/>
  <c r="BE217" i="5"/>
  <c r="T217" i="5"/>
  <c r="R217" i="5"/>
  <c r="P217" i="5"/>
  <c r="BI216" i="5"/>
  <c r="BH216" i="5"/>
  <c r="BG216" i="5"/>
  <c r="BE216" i="5"/>
  <c r="T216" i="5"/>
  <c r="R216" i="5"/>
  <c r="P216" i="5"/>
  <c r="BI215" i="5"/>
  <c r="BH215" i="5"/>
  <c r="BG215" i="5"/>
  <c r="BE215" i="5"/>
  <c r="T215" i="5"/>
  <c r="R215" i="5"/>
  <c r="P215" i="5"/>
  <c r="BI214" i="5"/>
  <c r="BH214" i="5"/>
  <c r="BG214" i="5"/>
  <c r="BE214" i="5"/>
  <c r="T214" i="5"/>
  <c r="R214" i="5"/>
  <c r="P214" i="5"/>
  <c r="BI213" i="5"/>
  <c r="BH213" i="5"/>
  <c r="BG213" i="5"/>
  <c r="BE213" i="5"/>
  <c r="T213" i="5"/>
  <c r="R213" i="5"/>
  <c r="P213" i="5"/>
  <c r="BI212" i="5"/>
  <c r="BH212" i="5"/>
  <c r="BG212" i="5"/>
  <c r="BE212" i="5"/>
  <c r="T212" i="5"/>
  <c r="R212" i="5"/>
  <c r="P212" i="5"/>
  <c r="BI211" i="5"/>
  <c r="BH211" i="5"/>
  <c r="BG211" i="5"/>
  <c r="BE211" i="5"/>
  <c r="T211" i="5"/>
  <c r="R211" i="5"/>
  <c r="P211" i="5"/>
  <c r="BI208" i="5"/>
  <c r="BH208" i="5"/>
  <c r="BG208" i="5"/>
  <c r="BE208" i="5"/>
  <c r="T208" i="5"/>
  <c r="R208" i="5"/>
  <c r="P208" i="5"/>
  <c r="BI207" i="5"/>
  <c r="BH207" i="5"/>
  <c r="BG207" i="5"/>
  <c r="BE207" i="5"/>
  <c r="T207" i="5"/>
  <c r="R207" i="5"/>
  <c r="P207" i="5"/>
  <c r="BI204" i="5"/>
  <c r="BH204" i="5"/>
  <c r="BG204" i="5"/>
  <c r="BE204" i="5"/>
  <c r="T204" i="5"/>
  <c r="R204" i="5"/>
  <c r="P204" i="5"/>
  <c r="BI198" i="5"/>
  <c r="BH198" i="5"/>
  <c r="BG198" i="5"/>
  <c r="BE198" i="5"/>
  <c r="T198" i="5"/>
  <c r="R198" i="5"/>
  <c r="P198" i="5"/>
  <c r="BI194" i="5"/>
  <c r="BH194" i="5"/>
  <c r="BG194" i="5"/>
  <c r="BE194" i="5"/>
  <c r="T194" i="5"/>
  <c r="R194" i="5"/>
  <c r="P194" i="5"/>
  <c r="BI191" i="5"/>
  <c r="BH191" i="5"/>
  <c r="BG191" i="5"/>
  <c r="BE191" i="5"/>
  <c r="T191" i="5"/>
  <c r="R191" i="5"/>
  <c r="P191" i="5"/>
  <c r="BI187" i="5"/>
  <c r="BH187" i="5"/>
  <c r="BG187" i="5"/>
  <c r="BE187" i="5"/>
  <c r="T187" i="5"/>
  <c r="R187" i="5"/>
  <c r="P187" i="5"/>
  <c r="BI183" i="5"/>
  <c r="BH183" i="5"/>
  <c r="BG183" i="5"/>
  <c r="BE183" i="5"/>
  <c r="T183" i="5"/>
  <c r="R183" i="5"/>
  <c r="P183" i="5"/>
  <c r="BI179" i="5"/>
  <c r="BH179" i="5"/>
  <c r="BG179" i="5"/>
  <c r="BE179" i="5"/>
  <c r="T179" i="5"/>
  <c r="R179" i="5"/>
  <c r="P179" i="5"/>
  <c r="BI170" i="5"/>
  <c r="BH170" i="5"/>
  <c r="BG170" i="5"/>
  <c r="BE170" i="5"/>
  <c r="T170" i="5"/>
  <c r="R170" i="5"/>
  <c r="P170" i="5"/>
  <c r="BI169" i="5"/>
  <c r="BH169" i="5"/>
  <c r="BG169" i="5"/>
  <c r="BE169" i="5"/>
  <c r="T169" i="5"/>
  <c r="R169" i="5"/>
  <c r="P169" i="5"/>
  <c r="BI168" i="5"/>
  <c r="BH168" i="5"/>
  <c r="BG168" i="5"/>
  <c r="BE168" i="5"/>
  <c r="T168" i="5"/>
  <c r="R168" i="5"/>
  <c r="P168" i="5"/>
  <c r="BI162" i="5"/>
  <c r="BH162" i="5"/>
  <c r="BG162" i="5"/>
  <c r="BE162" i="5"/>
  <c r="T162" i="5"/>
  <c r="R162" i="5"/>
  <c r="P162" i="5"/>
  <c r="BI160" i="5"/>
  <c r="BH160" i="5"/>
  <c r="BG160" i="5"/>
  <c r="BE160" i="5"/>
  <c r="T160" i="5"/>
  <c r="R160" i="5"/>
  <c r="P160" i="5"/>
  <c r="BI158" i="5"/>
  <c r="BH158" i="5"/>
  <c r="BG158" i="5"/>
  <c r="BE158" i="5"/>
  <c r="T158" i="5"/>
  <c r="R158" i="5"/>
  <c r="P158" i="5"/>
  <c r="BI154" i="5"/>
  <c r="BH154" i="5"/>
  <c r="BG154" i="5"/>
  <c r="BE154" i="5"/>
  <c r="T154" i="5"/>
  <c r="R154" i="5"/>
  <c r="P154" i="5"/>
  <c r="BI153" i="5"/>
  <c r="BH153" i="5"/>
  <c r="BG153" i="5"/>
  <c r="BE153" i="5"/>
  <c r="T153" i="5"/>
  <c r="R153" i="5"/>
  <c r="P153" i="5"/>
  <c r="BI152" i="5"/>
  <c r="BH152" i="5"/>
  <c r="BG152" i="5"/>
  <c r="BE152" i="5"/>
  <c r="T152" i="5"/>
  <c r="R152" i="5"/>
  <c r="P152" i="5"/>
  <c r="BI151" i="5"/>
  <c r="BH151" i="5"/>
  <c r="BG151" i="5"/>
  <c r="BE151" i="5"/>
  <c r="T151" i="5"/>
  <c r="R151" i="5"/>
  <c r="P151" i="5"/>
  <c r="BI148" i="5"/>
  <c r="BH148" i="5"/>
  <c r="BG148" i="5"/>
  <c r="BE148" i="5"/>
  <c r="T148" i="5"/>
  <c r="R148" i="5"/>
  <c r="P148" i="5"/>
  <c r="BI144" i="5"/>
  <c r="BH144" i="5"/>
  <c r="BG144" i="5"/>
  <c r="BE144" i="5"/>
  <c r="T144" i="5"/>
  <c r="R144" i="5"/>
  <c r="P144" i="5"/>
  <c r="BI143" i="5"/>
  <c r="BH143" i="5"/>
  <c r="BG143" i="5"/>
  <c r="BE143" i="5"/>
  <c r="T143" i="5"/>
  <c r="R143" i="5"/>
  <c r="P143" i="5"/>
  <c r="BI142" i="5"/>
  <c r="BH142" i="5"/>
  <c r="BG142" i="5"/>
  <c r="BE142" i="5"/>
  <c r="T142" i="5"/>
  <c r="R142" i="5"/>
  <c r="P142" i="5"/>
  <c r="BI141" i="5"/>
  <c r="BH141" i="5"/>
  <c r="BG141" i="5"/>
  <c r="BE141" i="5"/>
  <c r="T141" i="5"/>
  <c r="R141" i="5"/>
  <c r="P141" i="5"/>
  <c r="BI140" i="5"/>
  <c r="BH140" i="5"/>
  <c r="BG140" i="5"/>
  <c r="BE140" i="5"/>
  <c r="T140" i="5"/>
  <c r="R140" i="5"/>
  <c r="P140" i="5"/>
  <c r="BI139" i="5"/>
  <c r="BH139" i="5"/>
  <c r="BG139" i="5"/>
  <c r="BE139" i="5"/>
  <c r="T139" i="5"/>
  <c r="R139" i="5"/>
  <c r="P139" i="5"/>
  <c r="BI137" i="5"/>
  <c r="BH137" i="5"/>
  <c r="BG137" i="5"/>
  <c r="BE137" i="5"/>
  <c r="T137" i="5"/>
  <c r="R137" i="5"/>
  <c r="P137" i="5"/>
  <c r="BI136" i="5"/>
  <c r="BH136" i="5"/>
  <c r="BG136" i="5"/>
  <c r="BE136" i="5"/>
  <c r="T136" i="5"/>
  <c r="R136" i="5"/>
  <c r="P136" i="5"/>
  <c r="J130" i="5"/>
  <c r="J129" i="5"/>
  <c r="F129" i="5"/>
  <c r="F127" i="5"/>
  <c r="E125" i="5"/>
  <c r="BI110" i="5"/>
  <c r="BH110" i="5"/>
  <c r="BG110" i="5"/>
  <c r="BE110" i="5"/>
  <c r="BI109" i="5"/>
  <c r="BH109" i="5"/>
  <c r="BG109" i="5"/>
  <c r="BF109" i="5"/>
  <c r="BE109" i="5"/>
  <c r="BI108" i="5"/>
  <c r="BH108" i="5"/>
  <c r="BG108" i="5"/>
  <c r="BF108" i="5"/>
  <c r="BE108" i="5"/>
  <c r="BI107" i="5"/>
  <c r="BH107" i="5"/>
  <c r="BG107" i="5"/>
  <c r="BF107" i="5"/>
  <c r="BE107" i="5"/>
  <c r="BI106" i="5"/>
  <c r="BH106" i="5"/>
  <c r="BG106" i="5"/>
  <c r="BF106" i="5"/>
  <c r="BE106" i="5"/>
  <c r="BI105" i="5"/>
  <c r="BH105" i="5"/>
  <c r="BG105" i="5"/>
  <c r="BF105" i="5"/>
  <c r="BE105" i="5"/>
  <c r="J94" i="5"/>
  <c r="J93" i="5"/>
  <c r="F93" i="5"/>
  <c r="F91" i="5"/>
  <c r="E89" i="5"/>
  <c r="J20" i="5"/>
  <c r="E20" i="5"/>
  <c r="F130" i="5" s="1"/>
  <c r="J19" i="5"/>
  <c r="J14" i="5"/>
  <c r="J91" i="5"/>
  <c r="E7" i="5"/>
  <c r="E85" i="5" s="1"/>
  <c r="J41" i="4"/>
  <c r="J40" i="4"/>
  <c r="AY98" i="1" s="1"/>
  <c r="J39" i="4"/>
  <c r="AX98" i="1" s="1"/>
  <c r="BI144" i="4"/>
  <c r="BH144" i="4"/>
  <c r="BG144" i="4"/>
  <c r="BE144" i="4"/>
  <c r="T144" i="4"/>
  <c r="R144" i="4"/>
  <c r="P144" i="4"/>
  <c r="BI143" i="4"/>
  <c r="BH143" i="4"/>
  <c r="BG143" i="4"/>
  <c r="BE143" i="4"/>
  <c r="T143" i="4"/>
  <c r="R143" i="4"/>
  <c r="P143" i="4"/>
  <c r="BI142" i="4"/>
  <c r="BH142" i="4"/>
  <c r="BG142" i="4"/>
  <c r="BE142" i="4"/>
  <c r="T142" i="4"/>
  <c r="R142" i="4"/>
  <c r="P142" i="4"/>
  <c r="BI141" i="4"/>
  <c r="BH141" i="4"/>
  <c r="BG141" i="4"/>
  <c r="BE141" i="4"/>
  <c r="T141" i="4"/>
  <c r="R141" i="4"/>
  <c r="P141" i="4"/>
  <c r="BI140" i="4"/>
  <c r="BH140" i="4"/>
  <c r="BG140" i="4"/>
  <c r="BE140" i="4"/>
  <c r="T140" i="4"/>
  <c r="R140" i="4"/>
  <c r="P140" i="4"/>
  <c r="BI139" i="4"/>
  <c r="BH139" i="4"/>
  <c r="BG139" i="4"/>
  <c r="BE139" i="4"/>
  <c r="T139" i="4"/>
  <c r="R139" i="4"/>
  <c r="P139" i="4"/>
  <c r="BI138" i="4"/>
  <c r="BH138" i="4"/>
  <c r="BG138" i="4"/>
  <c r="BE138" i="4"/>
  <c r="T138" i="4"/>
  <c r="R138" i="4"/>
  <c r="P138" i="4"/>
  <c r="BI137" i="4"/>
  <c r="BH137" i="4"/>
  <c r="BG137" i="4"/>
  <c r="BE137" i="4"/>
  <c r="T137" i="4"/>
  <c r="R137" i="4"/>
  <c r="P137" i="4"/>
  <c r="BI136" i="4"/>
  <c r="BH136" i="4"/>
  <c r="BG136" i="4"/>
  <c r="BE136" i="4"/>
  <c r="T136" i="4"/>
  <c r="R136" i="4"/>
  <c r="P136" i="4"/>
  <c r="BI135" i="4"/>
  <c r="BH135" i="4"/>
  <c r="BG135" i="4"/>
  <c r="BE135" i="4"/>
  <c r="T135" i="4"/>
  <c r="R135" i="4"/>
  <c r="P135" i="4"/>
  <c r="J129" i="4"/>
  <c r="J128" i="4"/>
  <c r="F128" i="4"/>
  <c r="F126" i="4"/>
  <c r="E124" i="4"/>
  <c r="BI109" i="4"/>
  <c r="BH109" i="4"/>
  <c r="BG109" i="4"/>
  <c r="BE109" i="4"/>
  <c r="BI108" i="4"/>
  <c r="BH108" i="4"/>
  <c r="BG108" i="4"/>
  <c r="BF108" i="4"/>
  <c r="BE108" i="4"/>
  <c r="BI107" i="4"/>
  <c r="BH107" i="4"/>
  <c r="BG107" i="4"/>
  <c r="BF107" i="4"/>
  <c r="BE107" i="4"/>
  <c r="BI106" i="4"/>
  <c r="BH106" i="4"/>
  <c r="BG106" i="4"/>
  <c r="BF106" i="4"/>
  <c r="BE106" i="4"/>
  <c r="BI105" i="4"/>
  <c r="BH105" i="4"/>
  <c r="BG105" i="4"/>
  <c r="BF105" i="4"/>
  <c r="BE105" i="4"/>
  <c r="BI104" i="4"/>
  <c r="BH104" i="4"/>
  <c r="BG104" i="4"/>
  <c r="BF104" i="4"/>
  <c r="BE104" i="4"/>
  <c r="J94" i="4"/>
  <c r="J93" i="4"/>
  <c r="F93" i="4"/>
  <c r="F91" i="4"/>
  <c r="E89" i="4"/>
  <c r="J20" i="4"/>
  <c r="E20" i="4"/>
  <c r="F129" i="4" s="1"/>
  <c r="J19" i="4"/>
  <c r="J14" i="4"/>
  <c r="J91" i="4" s="1"/>
  <c r="E7" i="4"/>
  <c r="E85" i="4"/>
  <c r="J41" i="3"/>
  <c r="J40" i="3"/>
  <c r="AY97" i="1" s="1"/>
  <c r="J39" i="3"/>
  <c r="AX97" i="1" s="1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1" i="3"/>
  <c r="BH171" i="3"/>
  <c r="BG171" i="3"/>
  <c r="BE171" i="3"/>
  <c r="T171" i="3"/>
  <c r="R171" i="3"/>
  <c r="P171" i="3"/>
  <c r="BI168" i="3"/>
  <c r="BH168" i="3"/>
  <c r="BG168" i="3"/>
  <c r="BE168" i="3"/>
  <c r="T168" i="3"/>
  <c r="T167" i="3" s="1"/>
  <c r="R168" i="3"/>
  <c r="R167" i="3"/>
  <c r="P168" i="3"/>
  <c r="P167" i="3" s="1"/>
  <c r="BI165" i="3"/>
  <c r="BH165" i="3"/>
  <c r="BG165" i="3"/>
  <c r="BE165" i="3"/>
  <c r="T165" i="3"/>
  <c r="R165" i="3"/>
  <c r="P165" i="3"/>
  <c r="BI163" i="3"/>
  <c r="BH163" i="3"/>
  <c r="BG163" i="3"/>
  <c r="BE163" i="3"/>
  <c r="T163" i="3"/>
  <c r="R163" i="3"/>
  <c r="P163" i="3"/>
  <c r="BI160" i="3"/>
  <c r="BH160" i="3"/>
  <c r="BG160" i="3"/>
  <c r="BE160" i="3"/>
  <c r="T160" i="3"/>
  <c r="R160" i="3"/>
  <c r="P160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4" i="3"/>
  <c r="BH154" i="3"/>
  <c r="BG154" i="3"/>
  <c r="BE154" i="3"/>
  <c r="T154" i="3"/>
  <c r="R154" i="3"/>
  <c r="P154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1" i="3"/>
  <c r="BH141" i="3"/>
  <c r="BG141" i="3"/>
  <c r="BE141" i="3"/>
  <c r="T141" i="3"/>
  <c r="R141" i="3"/>
  <c r="P141" i="3"/>
  <c r="BI137" i="3"/>
  <c r="BH137" i="3"/>
  <c r="BG137" i="3"/>
  <c r="BE137" i="3"/>
  <c r="T137" i="3"/>
  <c r="R137" i="3"/>
  <c r="P137" i="3"/>
  <c r="J131" i="3"/>
  <c r="J130" i="3"/>
  <c r="F130" i="3"/>
  <c r="F128" i="3"/>
  <c r="E126" i="3"/>
  <c r="BI111" i="3"/>
  <c r="BH111" i="3"/>
  <c r="BG111" i="3"/>
  <c r="BE111" i="3"/>
  <c r="BI110" i="3"/>
  <c r="BH110" i="3"/>
  <c r="BG110" i="3"/>
  <c r="BF110" i="3"/>
  <c r="BE110" i="3"/>
  <c r="BI109" i="3"/>
  <c r="BH109" i="3"/>
  <c r="BG109" i="3"/>
  <c r="BF109" i="3"/>
  <c r="BE109" i="3"/>
  <c r="BI108" i="3"/>
  <c r="BH108" i="3"/>
  <c r="BG108" i="3"/>
  <c r="BF108" i="3"/>
  <c r="BE108" i="3"/>
  <c r="BI107" i="3"/>
  <c r="BH107" i="3"/>
  <c r="BG107" i="3"/>
  <c r="BF107" i="3"/>
  <c r="BE107" i="3"/>
  <c r="BI106" i="3"/>
  <c r="BH106" i="3"/>
  <c r="BG106" i="3"/>
  <c r="BF106" i="3"/>
  <c r="BE106" i="3"/>
  <c r="J94" i="3"/>
  <c r="J93" i="3"/>
  <c r="F93" i="3"/>
  <c r="F91" i="3"/>
  <c r="E89" i="3"/>
  <c r="J20" i="3"/>
  <c r="E20" i="3"/>
  <c r="F131" i="3" s="1"/>
  <c r="J19" i="3"/>
  <c r="J14" i="3"/>
  <c r="J91" i="3" s="1"/>
  <c r="E7" i="3"/>
  <c r="E122" i="3" s="1"/>
  <c r="J41" i="2"/>
  <c r="J40" i="2"/>
  <c r="AY96" i="1"/>
  <c r="J39" i="2"/>
  <c r="AX96" i="1" s="1"/>
  <c r="BI133" i="2"/>
  <c r="BH133" i="2"/>
  <c r="BG133" i="2"/>
  <c r="BE133" i="2"/>
  <c r="T133" i="2"/>
  <c r="T132" i="2"/>
  <c r="T131" i="2"/>
  <c r="R133" i="2"/>
  <c r="R132" i="2" s="1"/>
  <c r="R131" i="2" s="1"/>
  <c r="P133" i="2"/>
  <c r="P132" i="2" s="1"/>
  <c r="P131" i="2" s="1"/>
  <c r="AU96" i="1" s="1"/>
  <c r="J128" i="2"/>
  <c r="J127" i="2"/>
  <c r="F127" i="2"/>
  <c r="F125" i="2"/>
  <c r="E123" i="2"/>
  <c r="BI108" i="2"/>
  <c r="BH108" i="2"/>
  <c r="BG108" i="2"/>
  <c r="BE108" i="2"/>
  <c r="BI107" i="2"/>
  <c r="BH107" i="2"/>
  <c r="BG107" i="2"/>
  <c r="BF107" i="2"/>
  <c r="BE107" i="2"/>
  <c r="BI106" i="2"/>
  <c r="BH106" i="2"/>
  <c r="BG106" i="2"/>
  <c r="BF106" i="2"/>
  <c r="BE106" i="2"/>
  <c r="BI105" i="2"/>
  <c r="BH105" i="2"/>
  <c r="BG105" i="2"/>
  <c r="F39" i="2" s="1"/>
  <c r="BF105" i="2"/>
  <c r="BE105" i="2"/>
  <c r="BI104" i="2"/>
  <c r="BH104" i="2"/>
  <c r="BG104" i="2"/>
  <c r="BF104" i="2"/>
  <c r="BE104" i="2"/>
  <c r="BI103" i="2"/>
  <c r="F41" i="2" s="1"/>
  <c r="BH103" i="2"/>
  <c r="BG103" i="2"/>
  <c r="BF103" i="2"/>
  <c r="BE103" i="2"/>
  <c r="J37" i="2" s="1"/>
  <c r="J94" i="2"/>
  <c r="J93" i="2"/>
  <c r="F93" i="2"/>
  <c r="F91" i="2"/>
  <c r="E89" i="2"/>
  <c r="J20" i="2"/>
  <c r="E20" i="2"/>
  <c r="F128" i="2" s="1"/>
  <c r="J19" i="2"/>
  <c r="J14" i="2"/>
  <c r="J125" i="2" s="1"/>
  <c r="E7" i="2"/>
  <c r="E119" i="2"/>
  <c r="CK152" i="1"/>
  <c r="CJ152" i="1"/>
  <c r="CI152" i="1"/>
  <c r="CH152" i="1"/>
  <c r="CG152" i="1"/>
  <c r="CF152" i="1"/>
  <c r="BZ152" i="1"/>
  <c r="CE152" i="1"/>
  <c r="CK151" i="1"/>
  <c r="CJ151" i="1"/>
  <c r="CI151" i="1"/>
  <c r="CH151" i="1"/>
  <c r="CG151" i="1"/>
  <c r="CF151" i="1"/>
  <c r="BZ151" i="1"/>
  <c r="CE151" i="1"/>
  <c r="CK150" i="1"/>
  <c r="CJ150" i="1"/>
  <c r="CI150" i="1"/>
  <c r="CH150" i="1"/>
  <c r="CG150" i="1"/>
  <c r="CF150" i="1"/>
  <c r="BZ150" i="1"/>
  <c r="CE150" i="1"/>
  <c r="CK149" i="1"/>
  <c r="CJ149" i="1"/>
  <c r="CI149" i="1"/>
  <c r="CH149" i="1"/>
  <c r="CG149" i="1"/>
  <c r="CF149" i="1"/>
  <c r="BZ149" i="1"/>
  <c r="CE149" i="1"/>
  <c r="L90" i="1"/>
  <c r="AM90" i="1"/>
  <c r="AM89" i="1"/>
  <c r="L89" i="1"/>
  <c r="AM87" i="1"/>
  <c r="L87" i="1"/>
  <c r="L85" i="1"/>
  <c r="L84" i="1"/>
  <c r="J133" i="2"/>
  <c r="AS95" i="1"/>
  <c r="AS141" i="1"/>
  <c r="BK193" i="3"/>
  <c r="J191" i="3"/>
  <c r="J189" i="3"/>
  <c r="BK184" i="3"/>
  <c r="J181" i="3"/>
  <c r="J177" i="3"/>
  <c r="J174" i="3"/>
  <c r="BK168" i="3"/>
  <c r="BK150" i="3"/>
  <c r="BK147" i="3"/>
  <c r="BK192" i="3"/>
  <c r="BK186" i="3"/>
  <c r="BK183" i="3"/>
  <c r="BK179" i="3"/>
  <c r="J165" i="3"/>
  <c r="BK158" i="3"/>
  <c r="J152" i="3"/>
  <c r="J137" i="3"/>
  <c r="BK190" i="3"/>
  <c r="J186" i="3"/>
  <c r="J180" i="3"/>
  <c r="J175" i="3"/>
  <c r="BK165" i="3"/>
  <c r="BK157" i="3"/>
  <c r="BK148" i="3"/>
  <c r="BK137" i="3"/>
  <c r="J136" i="4"/>
  <c r="BK143" i="4"/>
  <c r="J139" i="4"/>
  <c r="J135" i="4"/>
  <c r="BK139" i="4"/>
  <c r="BK274" i="5"/>
  <c r="J263" i="5"/>
  <c r="J251" i="5"/>
  <c r="J228" i="5"/>
  <c r="J222" i="5"/>
  <c r="J218" i="5"/>
  <c r="J216" i="5"/>
  <c r="BK208" i="5"/>
  <c r="J198" i="5"/>
  <c r="J183" i="5"/>
  <c r="BK168" i="5"/>
  <c r="J153" i="5"/>
  <c r="J274" i="5"/>
  <c r="BK262" i="5"/>
  <c r="BK254" i="5"/>
  <c r="BK243" i="5"/>
  <c r="BK240" i="5"/>
  <c r="J230" i="5"/>
  <c r="J224" i="5"/>
  <c r="BK215" i="5"/>
  <c r="J208" i="5"/>
  <c r="J170" i="5"/>
  <c r="BK153" i="5"/>
  <c r="BK148" i="5"/>
  <c r="J37" i="4"/>
  <c r="BK241" i="5"/>
  <c r="J220" i="5"/>
  <c r="J214" i="5"/>
  <c r="J207" i="5"/>
  <c r="J179" i="5"/>
  <c r="BK154" i="5"/>
  <c r="J144" i="5"/>
  <c r="BK137" i="5"/>
  <c r="BK251" i="5"/>
  <c r="J247" i="5"/>
  <c r="BK235" i="5"/>
  <c r="J231" i="5"/>
  <c r="J227" i="5"/>
  <c r="J226" i="5"/>
  <c r="BK220" i="5"/>
  <c r="J194" i="5"/>
  <c r="BK169" i="5"/>
  <c r="J154" i="5"/>
  <c r="BK142" i="5"/>
  <c r="J136" i="5"/>
  <c r="J179" i="6"/>
  <c r="J167" i="6"/>
  <c r="J157" i="6"/>
  <c r="BK191" i="6"/>
  <c r="J164" i="6"/>
  <c r="BK144" i="6"/>
  <c r="BK189" i="6"/>
  <c r="BK175" i="6"/>
  <c r="BK173" i="6"/>
  <c r="J155" i="6"/>
  <c r="J175" i="6"/>
  <c r="J168" i="6"/>
  <c r="BK164" i="6"/>
  <c r="BK156" i="6"/>
  <c r="J145" i="6"/>
  <c r="BK139" i="7"/>
  <c r="J139" i="7"/>
  <c r="BK136" i="7"/>
  <c r="BK135" i="7"/>
  <c r="J133" i="8"/>
  <c r="J147" i="9"/>
  <c r="BK141" i="9"/>
  <c r="J151" i="9"/>
  <c r="J140" i="9"/>
  <c r="BK144" i="9"/>
  <c r="J148" i="9"/>
  <c r="J141" i="9"/>
  <c r="J137" i="10"/>
  <c r="BK136" i="10"/>
  <c r="BK218" i="11"/>
  <c r="J196" i="11"/>
  <c r="BK188" i="11"/>
  <c r="J173" i="11"/>
  <c r="BK144" i="11"/>
  <c r="BK191" i="11"/>
  <c r="J181" i="11"/>
  <c r="BK165" i="11"/>
  <c r="BK150" i="11"/>
  <c r="BK139" i="11"/>
  <c r="J200" i="11"/>
  <c r="J191" i="11"/>
  <c r="BK184" i="11"/>
  <c r="J170" i="11"/>
  <c r="J159" i="11"/>
  <c r="J218" i="11"/>
  <c r="BK200" i="11"/>
  <c r="BK189" i="11"/>
  <c r="J179" i="11"/>
  <c r="J150" i="11"/>
  <c r="J156" i="12"/>
  <c r="J149" i="12"/>
  <c r="J143" i="12"/>
  <c r="J137" i="12"/>
  <c r="J147" i="12"/>
  <c r="BK144" i="12"/>
  <c r="BK141" i="12"/>
  <c r="J159" i="12"/>
  <c r="BK149" i="12"/>
  <c r="BK140" i="12"/>
  <c r="BK151" i="12"/>
  <c r="BK146" i="12"/>
  <c r="J144" i="12"/>
  <c r="BK133" i="13"/>
  <c r="J174" i="14"/>
  <c r="BK168" i="14"/>
  <c r="J164" i="14"/>
  <c r="J162" i="14"/>
  <c r="J159" i="14"/>
  <c r="J145" i="14"/>
  <c r="J167" i="14"/>
  <c r="BK160" i="14"/>
  <c r="BK154" i="14"/>
  <c r="BK174" i="14"/>
  <c r="BK169" i="14"/>
  <c r="J148" i="14"/>
  <c r="J154" i="14"/>
  <c r="J146" i="14"/>
  <c r="BK141" i="15"/>
  <c r="J141" i="15"/>
  <c r="J139" i="15"/>
  <c r="BK142" i="15"/>
  <c r="BK137" i="15"/>
  <c r="BK300" i="16"/>
  <c r="J292" i="16"/>
  <c r="BK264" i="16"/>
  <c r="BK258" i="16"/>
  <c r="BK251" i="16"/>
  <c r="BK212" i="16"/>
  <c r="BK199" i="16"/>
  <c r="J183" i="16"/>
  <c r="BK177" i="16"/>
  <c r="BK163" i="16"/>
  <c r="J156" i="16"/>
  <c r="J142" i="16"/>
  <c r="BK307" i="16"/>
  <c r="J290" i="16"/>
  <c r="J258" i="16"/>
  <c r="J251" i="16"/>
  <c r="BK233" i="16"/>
  <c r="BK219" i="16"/>
  <c r="BK209" i="16"/>
  <c r="BK181" i="16"/>
  <c r="J163" i="16"/>
  <c r="J146" i="16"/>
  <c r="BK298" i="16"/>
  <c r="J284" i="16"/>
  <c r="J269" i="16"/>
  <c r="J263" i="16"/>
  <c r="BK252" i="16"/>
  <c r="J219" i="16"/>
  <c r="J199" i="16"/>
  <c r="BK176" i="16"/>
  <c r="BK151" i="16"/>
  <c r="BK146" i="16"/>
  <c r="J143" i="16"/>
  <c r="J304" i="16"/>
  <c r="BK294" i="16"/>
  <c r="J266" i="16"/>
  <c r="J239" i="16"/>
  <c r="BK192" i="16"/>
  <c r="J170" i="16"/>
  <c r="BK143" i="16"/>
  <c r="BK140" i="16"/>
  <c r="J199" i="17"/>
  <c r="BK187" i="17"/>
  <c r="J179" i="17"/>
  <c r="J166" i="17"/>
  <c r="BK157" i="17"/>
  <c r="J150" i="17"/>
  <c r="BK166" i="17"/>
  <c r="BK140" i="17"/>
  <c r="BK194" i="17"/>
  <c r="J187" i="17"/>
  <c r="BK163" i="17"/>
  <c r="BK150" i="17"/>
  <c r="J194" i="17"/>
  <c r="BK181" i="17"/>
  <c r="BK156" i="17"/>
  <c r="BK146" i="17"/>
  <c r="J142" i="18"/>
  <c r="J135" i="18"/>
  <c r="J141" i="18"/>
  <c r="BK165" i="19"/>
  <c r="BK159" i="19"/>
  <c r="BK154" i="19"/>
  <c r="J140" i="19"/>
  <c r="J165" i="19"/>
  <c r="J154" i="19"/>
  <c r="BK149" i="19"/>
  <c r="J168" i="19"/>
  <c r="BK161" i="19"/>
  <c r="BK150" i="19"/>
  <c r="BK140" i="19"/>
  <c r="J161" i="19"/>
  <c r="J141" i="19"/>
  <c r="BK178" i="20"/>
  <c r="J175" i="20"/>
  <c r="J173" i="20"/>
  <c r="J166" i="20"/>
  <c r="J162" i="20"/>
  <c r="BK157" i="20"/>
  <c r="J154" i="20"/>
  <c r="J151" i="20"/>
  <c r="BK148" i="20"/>
  <c r="J145" i="20"/>
  <c r="J141" i="20"/>
  <c r="J137" i="20"/>
  <c r="J177" i="20"/>
  <c r="BK174" i="20"/>
  <c r="BK170" i="20"/>
  <c r="J165" i="20"/>
  <c r="BK162" i="20"/>
  <c r="J157" i="20"/>
  <c r="BK151" i="20"/>
  <c r="J148" i="20"/>
  <c r="J143" i="20"/>
  <c r="J139" i="20"/>
  <c r="BK135" i="20"/>
  <c r="BK169" i="20"/>
  <c r="J159" i="20"/>
  <c r="J147" i="20"/>
  <c r="BK145" i="20"/>
  <c r="J138" i="20"/>
  <c r="J265" i="21"/>
  <c r="BK260" i="21"/>
  <c r="BK237" i="21"/>
  <c r="J230" i="21"/>
  <c r="J176" i="21"/>
  <c r="BK160" i="21"/>
  <c r="J150" i="21"/>
  <c r="BK263" i="21"/>
  <c r="BK258" i="21"/>
  <c r="J239" i="21"/>
  <c r="J173" i="21"/>
  <c r="BK155" i="21"/>
  <c r="BK141" i="21"/>
  <c r="J259" i="21"/>
  <c r="J247" i="21"/>
  <c r="J237" i="21"/>
  <c r="BK234" i="21"/>
  <c r="BK213" i="21"/>
  <c r="BK176" i="21"/>
  <c r="J160" i="21"/>
  <c r="BK259" i="21"/>
  <c r="BK250" i="21"/>
  <c r="J234" i="21"/>
  <c r="BK170" i="21"/>
  <c r="J154" i="21"/>
  <c r="J141" i="21"/>
  <c r="J182" i="23"/>
  <c r="J169" i="23"/>
  <c r="BK165" i="23"/>
  <c r="BK141" i="23"/>
  <c r="J212" i="23"/>
  <c r="J206" i="23"/>
  <c r="BK200" i="23"/>
  <c r="BK178" i="23"/>
  <c r="J175" i="23"/>
  <c r="BK161" i="23"/>
  <c r="J145" i="23"/>
  <c r="J214" i="23"/>
  <c r="BK206" i="23"/>
  <c r="BK196" i="23"/>
  <c r="BK154" i="23"/>
  <c r="J213" i="23"/>
  <c r="BK209" i="23"/>
  <c r="J200" i="23"/>
  <c r="J198" i="23"/>
  <c r="BK175" i="23"/>
  <c r="J168" i="23"/>
  <c r="J161" i="23"/>
  <c r="J201" i="24"/>
  <c r="BK193" i="24"/>
  <c r="J188" i="24"/>
  <c r="J176" i="24"/>
  <c r="BK154" i="24"/>
  <c r="J202" i="24"/>
  <c r="BK200" i="24"/>
  <c r="BK194" i="24"/>
  <c r="J190" i="24"/>
  <c r="BK176" i="24"/>
  <c r="J164" i="24"/>
  <c r="J200" i="24"/>
  <c r="J196" i="24"/>
  <c r="J193" i="24"/>
  <c r="BK189" i="24"/>
  <c r="BK183" i="24"/>
  <c r="BK150" i="24"/>
  <c r="BK158" i="24"/>
  <c r="J139" i="24"/>
  <c r="BK191" i="25"/>
  <c r="J184" i="25"/>
  <c r="J181" i="25"/>
  <c r="BK160" i="25"/>
  <c r="J140" i="25"/>
  <c r="BK203" i="25"/>
  <c r="BK196" i="25"/>
  <c r="J187" i="25"/>
  <c r="J183" i="25"/>
  <c r="BK172" i="25"/>
  <c r="J160" i="25"/>
  <c r="J144" i="25"/>
  <c r="J209" i="25"/>
  <c r="J196" i="25"/>
  <c r="BK192" i="25"/>
  <c r="J182" i="25"/>
  <c r="BK174" i="25"/>
  <c r="BK168" i="25"/>
  <c r="J147" i="25"/>
  <c r="BK136" i="25"/>
  <c r="BK197" i="25"/>
  <c r="BK187" i="25"/>
  <c r="J156" i="25"/>
  <c r="BK139" i="25"/>
  <c r="J228" i="26"/>
  <c r="BK219" i="26"/>
  <c r="BK175" i="26"/>
  <c r="BK164" i="26"/>
  <c r="BK157" i="26"/>
  <c r="BK249" i="26"/>
  <c r="BK248" i="26" s="1"/>
  <c r="J248" i="26" s="1"/>
  <c r="J105" i="26" s="1"/>
  <c r="J236" i="26"/>
  <c r="BK213" i="26"/>
  <c r="BK197" i="26"/>
  <c r="J188" i="26"/>
  <c r="J166" i="26"/>
  <c r="J156" i="26"/>
  <c r="J249" i="26"/>
  <c r="BK225" i="26"/>
  <c r="J203" i="26"/>
  <c r="J191" i="26"/>
  <c r="J175" i="26"/>
  <c r="BK140" i="26"/>
  <c r="BK236" i="26"/>
  <c r="BK223" i="26"/>
  <c r="J213" i="26"/>
  <c r="J197" i="26"/>
  <c r="BK151" i="26"/>
  <c r="BK197" i="27"/>
  <c r="BK185" i="27"/>
  <c r="BK177" i="27"/>
  <c r="J168" i="27"/>
  <c r="BK160" i="27"/>
  <c r="BK156" i="27"/>
  <c r="J142" i="27"/>
  <c r="J200" i="27"/>
  <c r="J196" i="27"/>
  <c r="BK192" i="27"/>
  <c r="J188" i="27"/>
  <c r="BK171" i="27"/>
  <c r="J160" i="27"/>
  <c r="J156" i="27"/>
  <c r="BK148" i="27"/>
  <c r="J140" i="27"/>
  <c r="J195" i="27"/>
  <c r="BK188" i="27"/>
  <c r="J181" i="27"/>
  <c r="BK176" i="27"/>
  <c r="BK168" i="27"/>
  <c r="J165" i="27"/>
  <c r="J162" i="27"/>
  <c r="BK196" i="27"/>
  <c r="J187" i="27"/>
  <c r="BK181" i="27"/>
  <c r="J176" i="27"/>
  <c r="BK162" i="27"/>
  <c r="J148" i="27"/>
  <c r="BK142" i="27"/>
  <c r="BK133" i="28"/>
  <c r="J182" i="29"/>
  <c r="J178" i="29"/>
  <c r="J171" i="29"/>
  <c r="J147" i="29"/>
  <c r="BK141" i="29"/>
  <c r="BK179" i="29"/>
  <c r="BK171" i="29"/>
  <c r="BK147" i="29"/>
  <c r="J180" i="29"/>
  <c r="BK165" i="29"/>
  <c r="BK156" i="29"/>
  <c r="J146" i="29"/>
  <c r="J179" i="29"/>
  <c r="J168" i="29"/>
  <c r="J159" i="29"/>
  <c r="BK153" i="29"/>
  <c r="J142" i="30"/>
  <c r="BK136" i="30"/>
  <c r="BK139" i="30"/>
  <c r="J141" i="30"/>
  <c r="BK137" i="30"/>
  <c r="BK201" i="31"/>
  <c r="J191" i="31"/>
  <c r="J187" i="31"/>
  <c r="BK162" i="31"/>
  <c r="BK139" i="31"/>
  <c r="J203" i="31"/>
  <c r="J197" i="31"/>
  <c r="BK191" i="31"/>
  <c r="J177" i="31"/>
  <c r="BK169" i="31"/>
  <c r="J153" i="31"/>
  <c r="J146" i="31"/>
  <c r="J142" i="31"/>
  <c r="BK209" i="31"/>
  <c r="J189" i="31"/>
  <c r="J173" i="31"/>
  <c r="J151" i="31"/>
  <c r="BK146" i="31"/>
  <c r="BK136" i="31"/>
  <c r="J162" i="31"/>
  <c r="BK150" i="31"/>
  <c r="BK214" i="32"/>
  <c r="BK206" i="32"/>
  <c r="J196" i="32"/>
  <c r="J182" i="32"/>
  <c r="BK171" i="32"/>
  <c r="BK160" i="32"/>
  <c r="BK152" i="32"/>
  <c r="BK146" i="32"/>
  <c r="BK218" i="32"/>
  <c r="BK182" i="32"/>
  <c r="J158" i="32"/>
  <c r="J214" i="32"/>
  <c r="BK205" i="32"/>
  <c r="BK196" i="32"/>
  <c r="BK177" i="32"/>
  <c r="J171" i="32"/>
  <c r="J156" i="32"/>
  <c r="J140" i="32"/>
  <c r="J218" i="32"/>
  <c r="J206" i="32"/>
  <c r="BK198" i="32"/>
  <c r="J180" i="32"/>
  <c r="BK165" i="33"/>
  <c r="BK155" i="33"/>
  <c r="BK146" i="33"/>
  <c r="BK184" i="33"/>
  <c r="BK170" i="33"/>
  <c r="J165" i="33"/>
  <c r="J155" i="33"/>
  <c r="BK186" i="33"/>
  <c r="J173" i="33"/>
  <c r="J150" i="33"/>
  <c r="BK133" i="34"/>
  <c r="BK198" i="35"/>
  <c r="J196" i="35"/>
  <c r="BK191" i="35"/>
  <c r="J166" i="35"/>
  <c r="J146" i="35"/>
  <c r="BK199" i="35"/>
  <c r="J186" i="35"/>
  <c r="J174" i="35"/>
  <c r="J141" i="35"/>
  <c r="J191" i="35"/>
  <c r="BK184" i="35"/>
  <c r="BK151" i="35"/>
  <c r="J142" i="35"/>
  <c r="J195" i="35"/>
  <c r="J192" i="35"/>
  <c r="J185" i="35"/>
  <c r="BK161" i="35"/>
  <c r="BK142" i="35"/>
  <c r="J138" i="36"/>
  <c r="J140" i="36"/>
  <c r="BK141" i="36"/>
  <c r="BK137" i="36"/>
  <c r="J135" i="36"/>
  <c r="J256" i="37"/>
  <c r="J243" i="37"/>
  <c r="BK224" i="37"/>
  <c r="BK215" i="37"/>
  <c r="BK206" i="37"/>
  <c r="BK182" i="37"/>
  <c r="J166" i="37"/>
  <c r="J150" i="37"/>
  <c r="J278" i="37"/>
  <c r="BK270" i="37"/>
  <c r="J263" i="37"/>
  <c r="J254" i="37"/>
  <c r="BK244" i="37"/>
  <c r="BK226" i="37"/>
  <c r="J222" i="37"/>
  <c r="BK219" i="37"/>
  <c r="BK210" i="37"/>
  <c r="BK168" i="37"/>
  <c r="BK158" i="37"/>
  <c r="J143" i="37"/>
  <c r="BK138" i="37"/>
  <c r="BK282" i="37"/>
  <c r="BK276" i="37"/>
  <c r="BK274" i="37"/>
  <c r="J268" i="37"/>
  <c r="J264" i="37"/>
  <c r="BK263" i="37"/>
  <c r="BK260" i="37"/>
  <c r="BK257" i="37"/>
  <c r="BK254" i="37"/>
  <c r="J251" i="37"/>
  <c r="J244" i="37"/>
  <c r="BK238" i="37"/>
  <c r="J226" i="37"/>
  <c r="BK220" i="37"/>
  <c r="BK214" i="37"/>
  <c r="BK203" i="37"/>
  <c r="BK194" i="37"/>
  <c r="J145" i="37"/>
  <c r="BK142" i="37"/>
  <c r="BK137" i="37"/>
  <c r="J270" i="37"/>
  <c r="BK259" i="37"/>
  <c r="BK251" i="37"/>
  <c r="J246" i="37"/>
  <c r="J228" i="37"/>
  <c r="BK222" i="37"/>
  <c r="BK216" i="37"/>
  <c r="BK207" i="37"/>
  <c r="J203" i="37"/>
  <c r="J182" i="37"/>
  <c r="BK160" i="37"/>
  <c r="BK145" i="37"/>
  <c r="BK141" i="37"/>
  <c r="J210" i="38"/>
  <c r="J197" i="38"/>
  <c r="BK170" i="38"/>
  <c r="BK143" i="38"/>
  <c r="J191" i="38"/>
  <c r="BK168" i="38"/>
  <c r="BK149" i="38"/>
  <c r="BK205" i="38"/>
  <c r="BK185" i="38"/>
  <c r="J176" i="38"/>
  <c r="J165" i="38"/>
  <c r="BK144" i="38"/>
  <c r="BK206" i="38"/>
  <c r="BK197" i="38"/>
  <c r="J185" i="38"/>
  <c r="BK176" i="38"/>
  <c r="BK154" i="38"/>
  <c r="J140" i="38"/>
  <c r="BK164" i="39"/>
  <c r="BK160" i="39"/>
  <c r="BK148" i="39"/>
  <c r="BK167" i="39"/>
  <c r="BK165" i="39"/>
  <c r="J153" i="39"/>
  <c r="J148" i="39"/>
  <c r="J171" i="39"/>
  <c r="J160" i="39"/>
  <c r="J151" i="39"/>
  <c r="J141" i="39"/>
  <c r="J168" i="39"/>
  <c r="J162" i="39"/>
  <c r="BK153" i="39"/>
  <c r="J145" i="39"/>
  <c r="BK165" i="40"/>
  <c r="BK148" i="40"/>
  <c r="J173" i="40"/>
  <c r="J140" i="40"/>
  <c r="BK163" i="40"/>
  <c r="J142" i="40"/>
  <c r="J151" i="40"/>
  <c r="BK146" i="40"/>
  <c r="BK148" i="41"/>
  <c r="BK140" i="41"/>
  <c r="BK137" i="41"/>
  <c r="BK144" i="41"/>
  <c r="BK135" i="41"/>
  <c r="J143" i="41"/>
  <c r="J137" i="41"/>
  <c r="BK139" i="41"/>
  <c r="BK133" i="42"/>
  <c r="BK189" i="43"/>
  <c r="J187" i="43"/>
  <c r="J184" i="43"/>
  <c r="J166" i="43"/>
  <c r="BK154" i="43"/>
  <c r="BK195" i="43"/>
  <c r="J185" i="43"/>
  <c r="BK163" i="43"/>
  <c r="BK144" i="43"/>
  <c r="J192" i="43"/>
  <c r="J178" i="43"/>
  <c r="BK159" i="43"/>
  <c r="J151" i="43"/>
  <c r="J144" i="43"/>
  <c r="J190" i="43"/>
  <c r="BK187" i="43"/>
  <c r="BK174" i="43"/>
  <c r="BK147" i="43"/>
  <c r="BK136" i="44"/>
  <c r="J136" i="44"/>
  <c r="J428" i="45"/>
  <c r="BK416" i="45"/>
  <c r="J401" i="45"/>
  <c r="J388" i="45"/>
  <c r="BK372" i="45"/>
  <c r="J342" i="45"/>
  <c r="BK298" i="45"/>
  <c r="BK253" i="45"/>
  <c r="BK223" i="45"/>
  <c r="BK209" i="45"/>
  <c r="J188" i="45"/>
  <c r="J174" i="45"/>
  <c r="J163" i="45"/>
  <c r="J158" i="45"/>
  <c r="J139" i="45"/>
  <c r="BK426" i="45"/>
  <c r="J416" i="45"/>
  <c r="J405" i="45"/>
  <c r="J397" i="45"/>
  <c r="BK394" i="45"/>
  <c r="J389" i="45"/>
  <c r="BK375" i="45"/>
  <c r="J336" i="45"/>
  <c r="J323" i="45"/>
  <c r="J310" i="45"/>
  <c r="J298" i="45"/>
  <c r="J274" i="45"/>
  <c r="J253" i="45"/>
  <c r="J223" i="45"/>
  <c r="BK197" i="45"/>
  <c r="BK188" i="45"/>
  <c r="BK162" i="45"/>
  <c r="BK157" i="45"/>
  <c r="J154" i="45"/>
  <c r="BK148" i="45"/>
  <c r="J142" i="45"/>
  <c r="J426" i="45"/>
  <c r="J420" i="45"/>
  <c r="BK405" i="45"/>
  <c r="BK387" i="45"/>
  <c r="BK370" i="45"/>
  <c r="J327" i="45"/>
  <c r="BK310" i="45"/>
  <c r="J289" i="45"/>
  <c r="BK265" i="45"/>
  <c r="J238" i="45"/>
  <c r="BK184" i="45"/>
  <c r="J162" i="45"/>
  <c r="J157" i="45"/>
  <c r="J151" i="45"/>
  <c r="BK143" i="45"/>
  <c r="BK392" i="45"/>
  <c r="J382" i="45"/>
  <c r="J364" i="45"/>
  <c r="BK342" i="45"/>
  <c r="BK289" i="45"/>
  <c r="J268" i="45"/>
  <c r="BK244" i="45"/>
  <c r="J209" i="45"/>
  <c r="J184" i="45"/>
  <c r="BK174" i="45"/>
  <c r="J160" i="45"/>
  <c r="BK152" i="45"/>
  <c r="BK142" i="45"/>
  <c r="BK136" i="45"/>
  <c r="BK183" i="46"/>
  <c r="J166" i="46"/>
  <c r="J212" i="46"/>
  <c r="J200" i="46"/>
  <c r="J191" i="46"/>
  <c r="BK174" i="46"/>
  <c r="BK153" i="46"/>
  <c r="J144" i="46"/>
  <c r="BK203" i="46"/>
  <c r="J197" i="46"/>
  <c r="J171" i="46"/>
  <c r="BK163" i="46"/>
  <c r="BK140" i="46"/>
  <c r="BK197" i="46"/>
  <c r="J189" i="46"/>
  <c r="BK179" i="46"/>
  <c r="BK166" i="46"/>
  <c r="J153" i="46"/>
  <c r="J140" i="46"/>
  <c r="AS125" i="1"/>
  <c r="AS108" i="1"/>
  <c r="AS102" i="1"/>
  <c r="J190" i="3"/>
  <c r="J183" i="3"/>
  <c r="BK180" i="3"/>
  <c r="BK178" i="3"/>
  <c r="BK175" i="3"/>
  <c r="J158" i="3"/>
  <c r="J149" i="3"/>
  <c r="J168" i="3"/>
  <c r="J160" i="3"/>
  <c r="J150" i="3"/>
  <c r="J193" i="3"/>
  <c r="BK191" i="3"/>
  <c r="BK187" i="3"/>
  <c r="BK182" i="3"/>
  <c r="BK174" i="3"/>
  <c r="J163" i="3"/>
  <c r="BK154" i="3"/>
  <c r="BK149" i="3"/>
  <c r="BK141" i="3"/>
  <c r="J176" i="3"/>
  <c r="BK144" i="4"/>
  <c r="J141" i="4"/>
  <c r="BK135" i="4"/>
  <c r="J142" i="4"/>
  <c r="J140" i="4"/>
  <c r="BK136" i="4"/>
  <c r="BK142" i="4"/>
  <c r="J138" i="4"/>
  <c r="BK266" i="5"/>
  <c r="BK253" i="5"/>
  <c r="BK248" i="5"/>
  <c r="BK226" i="5"/>
  <c r="J221" i="5"/>
  <c r="J217" i="5"/>
  <c r="BK212" i="5"/>
  <c r="BK207" i="5"/>
  <c r="J191" i="5"/>
  <c r="J169" i="5"/>
  <c r="BK158" i="5"/>
  <c r="J141" i="5"/>
  <c r="J268" i="5"/>
  <c r="J259" i="5"/>
  <c r="J250" i="5"/>
  <c r="J242" i="5"/>
  <c r="BK231" i="5"/>
  <c r="BK227" i="5"/>
  <c r="BK218" i="5"/>
  <c r="J213" i="5"/>
  <c r="J204" i="5"/>
  <c r="J162" i="5"/>
  <c r="BK152" i="5"/>
  <c r="BK140" i="5"/>
  <c r="BK270" i="5"/>
  <c r="J266" i="5"/>
  <c r="J262" i="5"/>
  <c r="J254" i="5"/>
  <c r="J249" i="5"/>
  <c r="BK247" i="5"/>
  <c r="J236" i="5"/>
  <c r="BK221" i="5"/>
  <c r="BK217" i="5"/>
  <c r="J211" i="5"/>
  <c r="BK191" i="5"/>
  <c r="J152" i="5"/>
  <c r="BK143" i="5"/>
  <c r="J140" i="5"/>
  <c r="BK136" i="5"/>
  <c r="BK249" i="5"/>
  <c r="BK242" i="5"/>
  <c r="BK222" i="5"/>
  <c r="J215" i="5"/>
  <c r="BK213" i="5"/>
  <c r="BK204" i="5"/>
  <c r="BK198" i="5"/>
  <c r="BK179" i="5"/>
  <c r="J168" i="5"/>
  <c r="BK151" i="5"/>
  <c r="BK141" i="5"/>
  <c r="J191" i="6"/>
  <c r="J174" i="6"/>
  <c r="BK161" i="6"/>
  <c r="BK147" i="6"/>
  <c r="J183" i="6"/>
  <c r="J156" i="6"/>
  <c r="J139" i="6"/>
  <c r="BK179" i="6"/>
  <c r="J161" i="6"/>
  <c r="BK148" i="6"/>
  <c r="BK139" i="6"/>
  <c r="J173" i="6"/>
  <c r="BK167" i="6"/>
  <c r="BK157" i="6"/>
  <c r="J147" i="6"/>
  <c r="J147" i="7"/>
  <c r="J135" i="7"/>
  <c r="J138" i="7"/>
  <c r="J148" i="7"/>
  <c r="BK138" i="7"/>
  <c r="BK133" i="8"/>
  <c r="BK150" i="9"/>
  <c r="J144" i="9"/>
  <c r="J154" i="9"/>
  <c r="BK148" i="9"/>
  <c r="J142" i="9"/>
  <c r="BK154" i="9"/>
  <c r="J136" i="9"/>
  <c r="BK147" i="9"/>
  <c r="BK140" i="9"/>
  <c r="BK135" i="10"/>
  <c r="J135" i="10"/>
  <c r="J204" i="11"/>
  <c r="J189" i="11"/>
  <c r="J184" i="11"/>
  <c r="BK159" i="11"/>
  <c r="J210" i="11"/>
  <c r="BK196" i="11"/>
  <c r="J188" i="11"/>
  <c r="J175" i="11"/>
  <c r="J157" i="11"/>
  <c r="J144" i="11"/>
  <c r="BK206" i="11"/>
  <c r="BK193" i="11"/>
  <c r="J186" i="11"/>
  <c r="BK179" i="11"/>
  <c r="J168" i="11"/>
  <c r="BK157" i="11"/>
  <c r="BK216" i="11"/>
  <c r="J193" i="11"/>
  <c r="J190" i="11"/>
  <c r="BK181" i="11"/>
  <c r="J155" i="11"/>
  <c r="J139" i="11"/>
  <c r="J154" i="12"/>
  <c r="J148" i="12"/>
  <c r="J139" i="12"/>
  <c r="BK159" i="12"/>
  <c r="J146" i="12"/>
  <c r="J142" i="12"/>
  <c r="BK139" i="12"/>
  <c r="BK154" i="12"/>
  <c r="J141" i="12"/>
  <c r="BK155" i="12"/>
  <c r="BK148" i="12"/>
  <c r="BK137" i="12"/>
  <c r="J133" i="13"/>
  <c r="J176" i="14"/>
  <c r="J170" i="14"/>
  <c r="J166" i="14"/>
  <c r="BK162" i="14"/>
  <c r="J161" i="14"/>
  <c r="BK158" i="14"/>
  <c r="BK146" i="14"/>
  <c r="BK171" i="14"/>
  <c r="BK163" i="14"/>
  <c r="J158" i="14"/>
  <c r="BK176" i="14"/>
  <c r="BK170" i="14"/>
  <c r="BK164" i="14"/>
  <c r="BK145" i="14"/>
  <c r="J151" i="14"/>
  <c r="J142" i="15"/>
  <c r="J143" i="15"/>
  <c r="J138" i="15"/>
  <c r="BK143" i="15"/>
  <c r="BK139" i="15"/>
  <c r="J305" i="16"/>
  <c r="BK296" i="16"/>
  <c r="BK269" i="16"/>
  <c r="BK259" i="16"/>
  <c r="J252" i="16"/>
  <c r="BK227" i="16"/>
  <c r="BK203" i="16"/>
  <c r="BK188" i="16"/>
  <c r="BK170" i="16"/>
  <c r="BK157" i="16"/>
  <c r="BK145" i="16"/>
  <c r="J140" i="16"/>
  <c r="BK305" i="16"/>
  <c r="BK279" i="16"/>
  <c r="J257" i="16"/>
  <c r="J227" i="16"/>
  <c r="J216" i="16"/>
  <c r="J203" i="16"/>
  <c r="J176" i="16"/>
  <c r="BK168" i="16"/>
  <c r="J162" i="16"/>
  <c r="BK137" i="16"/>
  <c r="BK292" i="16"/>
  <c r="BK266" i="16"/>
  <c r="J259" i="16"/>
  <c r="J233" i="16"/>
  <c r="J213" i="16"/>
  <c r="J192" i="16"/>
  <c r="BK162" i="16"/>
  <c r="BK144" i="16"/>
  <c r="BK142" i="16"/>
  <c r="J300" i="16"/>
  <c r="BK290" i="16"/>
  <c r="J264" i="16"/>
  <c r="BK257" i="16"/>
  <c r="J247" i="16"/>
  <c r="J212" i="16"/>
  <c r="J177" i="16"/>
  <c r="J157" i="16"/>
  <c r="BK201" i="17"/>
  <c r="BK200" i="17" s="1"/>
  <c r="J200" i="17" s="1"/>
  <c r="J105" i="17" s="1"/>
  <c r="J183" i="17"/>
  <c r="J177" i="17"/>
  <c r="J170" i="17"/>
  <c r="BK160" i="17"/>
  <c r="J154" i="17"/>
  <c r="J186" i="17"/>
  <c r="J147" i="17"/>
  <c r="BK199" i="17"/>
  <c r="BK188" i="17"/>
  <c r="BK174" i="17"/>
  <c r="J152" i="17"/>
  <c r="J146" i="17"/>
  <c r="BK183" i="17"/>
  <c r="BK170" i="17"/>
  <c r="BK152" i="17"/>
  <c r="BK147" i="18"/>
  <c r="J147" i="18"/>
  <c r="BK141" i="18"/>
  <c r="BK164" i="19"/>
  <c r="J157" i="19"/>
  <c r="J149" i="19"/>
  <c r="BK168" i="19"/>
  <c r="J163" i="19"/>
  <c r="J153" i="19"/>
  <c r="J144" i="19"/>
  <c r="J162" i="19"/>
  <c r="BK153" i="19"/>
  <c r="J146" i="19"/>
  <c r="J164" i="19"/>
  <c r="J160" i="19"/>
  <c r="BK146" i="19"/>
  <c r="BK139" i="19"/>
  <c r="J174" i="20"/>
  <c r="BK171" i="20"/>
  <c r="BK164" i="20"/>
  <c r="BK161" i="20"/>
  <c r="J156" i="20"/>
  <c r="J153" i="20"/>
  <c r="BK150" i="20"/>
  <c r="BK146" i="20"/>
  <c r="BK143" i="20"/>
  <c r="J140" i="20"/>
  <c r="BK136" i="20"/>
  <c r="J176" i="20"/>
  <c r="BK173" i="20"/>
  <c r="J169" i="20"/>
  <c r="J163" i="20"/>
  <c r="BK160" i="20"/>
  <c r="BK154" i="20"/>
  <c r="J152" i="20"/>
  <c r="BK149" i="20"/>
  <c r="BK144" i="20"/>
  <c r="BK141" i="20"/>
  <c r="J136" i="20"/>
  <c r="J171" i="20"/>
  <c r="BK166" i="20"/>
  <c r="J158" i="20"/>
  <c r="BK155" i="20"/>
  <c r="BK139" i="20"/>
  <c r="BK262" i="21"/>
  <c r="BK254" i="21"/>
  <c r="BK236" i="21"/>
  <c r="BK228" i="21"/>
  <c r="J170" i="21"/>
  <c r="BK154" i="21"/>
  <c r="BK265" i="21"/>
  <c r="J262" i="21"/>
  <c r="BK253" i="21"/>
  <c r="J233" i="21"/>
  <c r="BK159" i="21"/>
  <c r="J149" i="21"/>
  <c r="BK261" i="21"/>
  <c r="J250" i="21"/>
  <c r="BK242" i="21"/>
  <c r="BK235" i="21"/>
  <c r="J228" i="21"/>
  <c r="J165" i="21"/>
  <c r="J260" i="21"/>
  <c r="J253" i="21"/>
  <c r="BK239" i="21"/>
  <c r="J196" i="21"/>
  <c r="BK173" i="21"/>
  <c r="J163" i="21"/>
  <c r="BK149" i="21"/>
  <c r="BK133" i="22"/>
  <c r="BK212" i="23"/>
  <c r="BK201" i="23"/>
  <c r="BK198" i="23"/>
  <c r="J196" i="23"/>
  <c r="J178" i="23"/>
  <c r="BK168" i="23"/>
  <c r="J153" i="23"/>
  <c r="BK213" i="23"/>
  <c r="BK207" i="23"/>
  <c r="J202" i="23"/>
  <c r="BK195" i="23"/>
  <c r="BK186" i="23"/>
  <c r="J163" i="23"/>
  <c r="BK153" i="23"/>
  <c r="J137" i="23"/>
  <c r="J207" i="23"/>
  <c r="BK182" i="23"/>
  <c r="BK145" i="23"/>
  <c r="BK211" i="23"/>
  <c r="BK202" i="23"/>
  <c r="BK199" i="23"/>
  <c r="J195" i="23"/>
  <c r="BK170" i="23"/>
  <c r="J165" i="23"/>
  <c r="J154" i="23"/>
  <c r="BK199" i="24"/>
  <c r="J195" i="24"/>
  <c r="J189" i="24"/>
  <c r="J180" i="24"/>
  <c r="BK164" i="24"/>
  <c r="J156" i="24"/>
  <c r="BK203" i="24"/>
  <c r="J199" i="24"/>
  <c r="BK197" i="24"/>
  <c r="J192" i="24"/>
  <c r="BK188" i="24"/>
  <c r="BK156" i="24"/>
  <c r="BK202" i="24"/>
  <c r="J194" i="24"/>
  <c r="BK190" i="24"/>
  <c r="J186" i="24"/>
  <c r="J154" i="24"/>
  <c r="J143" i="24"/>
  <c r="J150" i="24"/>
  <c r="J197" i="25"/>
  <c r="BK185" i="25"/>
  <c r="BK182" i="25"/>
  <c r="BK164" i="25"/>
  <c r="J148" i="25"/>
  <c r="BK209" i="25"/>
  <c r="BK201" i="25"/>
  <c r="BK194" i="25"/>
  <c r="BK184" i="25"/>
  <c r="J177" i="25"/>
  <c r="J174" i="25"/>
  <c r="J161" i="25"/>
  <c r="BK148" i="25"/>
  <c r="BK140" i="25"/>
  <c r="J205" i="25"/>
  <c r="BK193" i="25"/>
  <c r="BK181" i="25"/>
  <c r="J172" i="25"/>
  <c r="J164" i="25"/>
  <c r="BK152" i="25"/>
  <c r="J203" i="25"/>
  <c r="J193" i="25"/>
  <c r="BK177" i="25"/>
  <c r="BK154" i="25"/>
  <c r="J247" i="26"/>
  <c r="J230" i="26"/>
  <c r="J225" i="26"/>
  <c r="BK210" i="26"/>
  <c r="BK172" i="26"/>
  <c r="J162" i="26"/>
  <c r="J152" i="26"/>
  <c r="BK238" i="26"/>
  <c r="J223" i="26"/>
  <c r="BK203" i="26"/>
  <c r="BK193" i="26"/>
  <c r="J172" i="26"/>
  <c r="J157" i="26"/>
  <c r="J140" i="26"/>
  <c r="BK228" i="26"/>
  <c r="J204" i="26"/>
  <c r="J193" i="26"/>
  <c r="J181" i="26"/>
  <c r="BK152" i="26"/>
  <c r="J238" i="26"/>
  <c r="J229" i="26"/>
  <c r="J216" i="26"/>
  <c r="BK204" i="26"/>
  <c r="BK181" i="26"/>
  <c r="J198" i="27"/>
  <c r="J193" i="27"/>
  <c r="BK184" i="27"/>
  <c r="J173" i="27"/>
  <c r="BK167" i="27"/>
  <c r="J158" i="27"/>
  <c r="BK155" i="27"/>
  <c r="J141" i="27"/>
  <c r="BK199" i="27"/>
  <c r="BK195" i="27"/>
  <c r="BK191" i="27"/>
  <c r="J189" i="27"/>
  <c r="BK175" i="27"/>
  <c r="BK165" i="27"/>
  <c r="BK157" i="27"/>
  <c r="J151" i="27"/>
  <c r="J145" i="27"/>
  <c r="BK198" i="27"/>
  <c r="BK190" i="27"/>
  <c r="J184" i="27"/>
  <c r="J177" i="27"/>
  <c r="J171" i="27"/>
  <c r="J166" i="27"/>
  <c r="BK163" i="27"/>
  <c r="J155" i="27"/>
  <c r="J153" i="27"/>
  <c r="J192" i="27"/>
  <c r="J186" i="27"/>
  <c r="BK179" i="27"/>
  <c r="J175" i="27"/>
  <c r="BK164" i="27"/>
  <c r="BK151" i="27"/>
  <c r="BK145" i="27"/>
  <c r="J133" i="28"/>
  <c r="BK181" i="29"/>
  <c r="BK174" i="29"/>
  <c r="BK151" i="29"/>
  <c r="J145" i="29"/>
  <c r="J181" i="29"/>
  <c r="BK178" i="29"/>
  <c r="BK168" i="29"/>
  <c r="J137" i="29"/>
  <c r="J177" i="29"/>
  <c r="BK163" i="29"/>
  <c r="J151" i="29"/>
  <c r="BK177" i="29"/>
  <c r="BK146" i="29"/>
  <c r="BK141" i="30"/>
  <c r="J137" i="30"/>
  <c r="BK142" i="30"/>
  <c r="BK135" i="30"/>
  <c r="BK138" i="30"/>
  <c r="J136" i="30"/>
  <c r="BK195" i="31"/>
  <c r="BK189" i="31"/>
  <c r="BK177" i="31"/>
  <c r="J169" i="31"/>
  <c r="BK160" i="31"/>
  <c r="BK152" i="31"/>
  <c r="J209" i="31"/>
  <c r="BK199" i="31"/>
  <c r="J195" i="31"/>
  <c r="BK184" i="31"/>
  <c r="BK173" i="31"/>
  <c r="BK167" i="31"/>
  <c r="BK151" i="31"/>
  <c r="BK145" i="31"/>
  <c r="J139" i="31"/>
  <c r="BK197" i="31"/>
  <c r="J184" i="31"/>
  <c r="J152" i="31"/>
  <c r="J149" i="31"/>
  <c r="BK142" i="31"/>
  <c r="J167" i="31"/>
  <c r="J160" i="31"/>
  <c r="J145" i="31"/>
  <c r="BK208" i="32"/>
  <c r="J202" i="32"/>
  <c r="BK193" i="32"/>
  <c r="J177" i="32"/>
  <c r="BK169" i="32"/>
  <c r="BK158" i="32"/>
  <c r="BK151" i="32"/>
  <c r="BK140" i="32"/>
  <c r="BK223" i="32"/>
  <c r="J193" i="32"/>
  <c r="J172" i="32"/>
  <c r="J146" i="32"/>
  <c r="BK207" i="32"/>
  <c r="BK200" i="32"/>
  <c r="BK186" i="32"/>
  <c r="BK174" i="32"/>
  <c r="J152" i="32"/>
  <c r="BK147" i="32"/>
  <c r="J223" i="32"/>
  <c r="J207" i="32"/>
  <c r="BK190" i="32"/>
  <c r="BK172" i="32"/>
  <c r="J160" i="32"/>
  <c r="J182" i="33"/>
  <c r="J168" i="33"/>
  <c r="J158" i="33"/>
  <c r="J147" i="33"/>
  <c r="J186" i="33"/>
  <c r="BK180" i="33"/>
  <c r="BK168" i="33"/>
  <c r="J162" i="33"/>
  <c r="BK150" i="33"/>
  <c r="J180" i="33"/>
  <c r="J170" i="33"/>
  <c r="BK147" i="33"/>
  <c r="J142" i="33"/>
  <c r="J133" i="34"/>
  <c r="BK197" i="35"/>
  <c r="BK195" i="35"/>
  <c r="J187" i="35"/>
  <c r="J163" i="35"/>
  <c r="J150" i="35"/>
  <c r="BK141" i="35"/>
  <c r="BK194" i="35"/>
  <c r="J189" i="35"/>
  <c r="BK163" i="35"/>
  <c r="J198" i="35"/>
  <c r="BK187" i="35"/>
  <c r="J182" i="35"/>
  <c r="BK156" i="35"/>
  <c r="BK146" i="35"/>
  <c r="BK196" i="35"/>
  <c r="BK189" i="35"/>
  <c r="BK174" i="35"/>
  <c r="J156" i="35"/>
  <c r="BK139" i="36"/>
  <c r="J141" i="36"/>
  <c r="J136" i="36"/>
  <c r="J139" i="36"/>
  <c r="BK138" i="36"/>
  <c r="J274" i="37"/>
  <c r="BK246" i="37"/>
  <c r="J232" i="37"/>
  <c r="J221" i="37"/>
  <c r="BK218" i="37"/>
  <c r="BK186" i="37"/>
  <c r="BK178" i="37"/>
  <c r="J168" i="37"/>
  <c r="J160" i="37"/>
  <c r="J138" i="37"/>
  <c r="J276" i="37"/>
  <c r="J266" i="37"/>
  <c r="J257" i="37"/>
  <c r="BK245" i="37"/>
  <c r="J238" i="37"/>
  <c r="J234" i="37"/>
  <c r="BK221" i="37"/>
  <c r="J218" i="37"/>
  <c r="J194" i="37"/>
  <c r="J178" i="37"/>
  <c r="BK266" i="37"/>
  <c r="BK261" i="37"/>
  <c r="J259" i="37"/>
  <c r="BK256" i="37"/>
  <c r="BK252" i="37"/>
  <c r="J239" i="37"/>
  <c r="BK228" i="37"/>
  <c r="J225" i="37"/>
  <c r="J216" i="37"/>
  <c r="BK213" i="37"/>
  <c r="J198" i="37"/>
  <c r="BK150" i="37"/>
  <c r="BK143" i="37"/>
  <c r="J141" i="37"/>
  <c r="BK285" i="37"/>
  <c r="BK278" i="37"/>
  <c r="J261" i="37"/>
  <c r="J252" i="37"/>
  <c r="BK247" i="37"/>
  <c r="BK234" i="37"/>
  <c r="BK225" i="37"/>
  <c r="J220" i="37"/>
  <c r="J214" i="37"/>
  <c r="J206" i="37"/>
  <c r="J186" i="37"/>
  <c r="BK166" i="37"/>
  <c r="BK156" i="37"/>
  <c r="BK144" i="37"/>
  <c r="BK140" i="37"/>
  <c r="J206" i="38"/>
  <c r="J190" i="38"/>
  <c r="BK165" i="38"/>
  <c r="J152" i="38"/>
  <c r="J193" i="38"/>
  <c r="BK173" i="38"/>
  <c r="BK156" i="38"/>
  <c r="BK140" i="38"/>
  <c r="BK191" i="38"/>
  <c r="J178" i="38"/>
  <c r="J168" i="38"/>
  <c r="J154" i="38"/>
  <c r="J149" i="38"/>
  <c r="BK212" i="38"/>
  <c r="J205" i="38"/>
  <c r="J187" i="38"/>
  <c r="BK178" i="38"/>
  <c r="J167" i="38"/>
  <c r="J144" i="38"/>
  <c r="BK177" i="39"/>
  <c r="BK163" i="39"/>
  <c r="BK157" i="39"/>
  <c r="J150" i="39"/>
  <c r="BK168" i="39"/>
  <c r="J164" i="39"/>
  <c r="J157" i="39"/>
  <c r="J177" i="39"/>
  <c r="BK166" i="39"/>
  <c r="BK158" i="39"/>
  <c r="BK145" i="39"/>
  <c r="BK169" i="39"/>
  <c r="J165" i="39"/>
  <c r="J161" i="39"/>
  <c r="BK150" i="39"/>
  <c r="BK141" i="39"/>
  <c r="BK153" i="40"/>
  <c r="BK142" i="40"/>
  <c r="J163" i="40"/>
  <c r="BK173" i="40"/>
  <c r="BK151" i="40"/>
  <c r="J157" i="40"/>
  <c r="J148" i="40"/>
  <c r="BK140" i="40"/>
  <c r="J141" i="41"/>
  <c r="J138" i="41"/>
  <c r="BK145" i="41"/>
  <c r="BK138" i="41"/>
  <c r="J145" i="41"/>
  <c r="J140" i="41"/>
  <c r="J142" i="41"/>
  <c r="BK136" i="41"/>
  <c r="J133" i="42"/>
  <c r="BK192" i="43"/>
  <c r="BK188" i="43"/>
  <c r="BK185" i="43"/>
  <c r="J183" i="43"/>
  <c r="J163" i="43"/>
  <c r="BK199" i="43"/>
  <c r="BK184" i="43"/>
  <c r="J159" i="43"/>
  <c r="BK138" i="43"/>
  <c r="BK190" i="43"/>
  <c r="J170" i="43"/>
  <c r="J154" i="43"/>
  <c r="J195" i="43"/>
  <c r="J189" i="43"/>
  <c r="BK183" i="43"/>
  <c r="BK170" i="43"/>
  <c r="BK142" i="43"/>
  <c r="J137" i="44"/>
  <c r="BK135" i="44"/>
  <c r="BK430" i="45"/>
  <c r="BK404" i="45"/>
  <c r="J392" i="45"/>
  <c r="BK383" i="45"/>
  <c r="BK364" i="45"/>
  <c r="BK348" i="45"/>
  <c r="J313" i="45"/>
  <c r="J259" i="45"/>
  <c r="J229" i="45"/>
  <c r="J202" i="45"/>
  <c r="BK182" i="45"/>
  <c r="BK168" i="45"/>
  <c r="J161" i="45"/>
  <c r="J149" i="45"/>
  <c r="BK428" i="45"/>
  <c r="BK420" i="45"/>
  <c r="J407" i="45"/>
  <c r="BK401" i="45"/>
  <c r="J395" i="45"/>
  <c r="BK390" i="45"/>
  <c r="J387" i="45"/>
  <c r="BK354" i="45"/>
  <c r="BK327" i="45"/>
  <c r="BK313" i="45"/>
  <c r="J304" i="45"/>
  <c r="BK280" i="45"/>
  <c r="BK259" i="45"/>
  <c r="BK232" i="45"/>
  <c r="J201" i="45"/>
  <c r="BK165" i="45"/>
  <c r="BK158" i="45"/>
  <c r="BK151" i="45"/>
  <c r="BK145" i="45"/>
  <c r="J430" i="45"/>
  <c r="J422" i="45"/>
  <c r="BK407" i="45"/>
  <c r="J396" i="45"/>
  <c r="BK382" i="45"/>
  <c r="J354" i="45"/>
  <c r="J319" i="45"/>
  <c r="BK292" i="45"/>
  <c r="BK268" i="45"/>
  <c r="J244" i="45"/>
  <c r="J217" i="45"/>
  <c r="BK178" i="45"/>
  <c r="BK164" i="45"/>
  <c r="J159" i="45"/>
  <c r="J152" i="45"/>
  <c r="J146" i="45"/>
  <c r="BK395" i="45"/>
  <c r="J383" i="45"/>
  <c r="J370" i="45"/>
  <c r="J348" i="45"/>
  <c r="J292" i="45"/>
  <c r="BK274" i="45"/>
  <c r="J247" i="45"/>
  <c r="J213" i="45"/>
  <c r="BK192" i="45"/>
  <c r="BK176" i="45"/>
  <c r="BK163" i="45"/>
  <c r="BK154" i="45"/>
  <c r="J143" i="45"/>
  <c r="BK191" i="46"/>
  <c r="BK171" i="46"/>
  <c r="J143" i="46"/>
  <c r="J207" i="46"/>
  <c r="J195" i="46"/>
  <c r="BK189" i="46"/>
  <c r="J163" i="46"/>
  <c r="J149" i="46"/>
  <c r="BK143" i="46"/>
  <c r="BK200" i="46"/>
  <c r="J179" i="46"/>
  <c r="J168" i="46"/>
  <c r="J155" i="46"/>
  <c r="BK212" i="46"/>
  <c r="BK195" i="46"/>
  <c r="BK186" i="46"/>
  <c r="BK177" i="46"/>
  <c r="BK157" i="46"/>
  <c r="BK144" i="46"/>
  <c r="BK133" i="2"/>
  <c r="AS132" i="1"/>
  <c r="AS118" i="1"/>
  <c r="J185" i="3"/>
  <c r="J182" i="3"/>
  <c r="J179" i="3"/>
  <c r="BK176" i="3"/>
  <c r="J171" i="3"/>
  <c r="J154" i="3"/>
  <c r="J141" i="3"/>
  <c r="J187" i="3"/>
  <c r="BK185" i="3"/>
  <c r="BK181" i="3"/>
  <c r="J178" i="3"/>
  <c r="BK163" i="3"/>
  <c r="J157" i="3"/>
  <c r="J148" i="3"/>
  <c r="J192" i="3"/>
  <c r="BK189" i="3"/>
  <c r="J184" i="3"/>
  <c r="BK177" i="3"/>
  <c r="BK171" i="3"/>
  <c r="BK160" i="3"/>
  <c r="BK152" i="3"/>
  <c r="J147" i="3"/>
  <c r="J137" i="4"/>
  <c r="J144" i="4"/>
  <c r="BK141" i="4"/>
  <c r="BK138" i="4"/>
  <c r="J143" i="4"/>
  <c r="BK140" i="4"/>
  <c r="BK137" i="4"/>
  <c r="BK259" i="5"/>
  <c r="J240" i="5"/>
  <c r="J235" i="5"/>
  <c r="BK224" i="5"/>
  <c r="J219" i="5"/>
  <c r="BK214" i="5"/>
  <c r="BK194" i="5"/>
  <c r="BK187" i="5"/>
  <c r="BK162" i="5"/>
  <c r="BK144" i="5"/>
  <c r="J270" i="5"/>
  <c r="BK257" i="5"/>
  <c r="BK245" i="5"/>
  <c r="J241" i="5"/>
  <c r="BK236" i="5"/>
  <c r="BK228" i="5"/>
  <c r="J223" i="5"/>
  <c r="BK211" i="5"/>
  <c r="BK183" i="5"/>
  <c r="J158" i="5"/>
  <c r="J151" i="5"/>
  <c r="J137" i="5"/>
  <c r="BK268" i="5"/>
  <c r="BK263" i="5"/>
  <c r="J257" i="5"/>
  <c r="J253" i="5"/>
  <c r="J248" i="5"/>
  <c r="J245" i="5"/>
  <c r="BK230" i="5"/>
  <c r="BK219" i="5"/>
  <c r="J212" i="5"/>
  <c r="J187" i="5"/>
  <c r="J160" i="5"/>
  <c r="J148" i="5"/>
  <c r="J142" i="5"/>
  <c r="BK139" i="5"/>
  <c r="BK250" i="5"/>
  <c r="J243" i="5"/>
  <c r="BK223" i="5"/>
  <c r="BK216" i="5"/>
  <c r="BK170" i="5"/>
  <c r="BK160" i="5"/>
  <c r="J143" i="5"/>
  <c r="J139" i="5"/>
  <c r="J189" i="6"/>
  <c r="BK163" i="6"/>
  <c r="J151" i="6"/>
  <c r="BK145" i="6"/>
  <c r="BK168" i="6"/>
  <c r="J148" i="6"/>
  <c r="BK183" i="6"/>
  <c r="BK174" i="6"/>
  <c r="J172" i="6"/>
  <c r="BK151" i="6"/>
  <c r="J144" i="6"/>
  <c r="BK172" i="6"/>
  <c r="J163" i="6"/>
  <c r="BK155" i="6"/>
  <c r="BK148" i="7"/>
  <c r="BK137" i="7"/>
  <c r="BK147" i="7"/>
  <c r="J136" i="7"/>
  <c r="J137" i="7"/>
  <c r="J152" i="9"/>
  <c r="J150" i="9"/>
  <c r="BK152" i="9"/>
  <c r="BK151" i="9"/>
  <c r="BK142" i="9"/>
  <c r="BK136" i="9"/>
  <c r="BK137" i="10"/>
  <c r="J136" i="10"/>
  <c r="J216" i="11"/>
  <c r="J192" i="11"/>
  <c r="BK186" i="11"/>
  <c r="BK170" i="11"/>
  <c r="J149" i="11"/>
  <c r="J206" i="11"/>
  <c r="BK190" i="11"/>
  <c r="BK168" i="11"/>
  <c r="BK155" i="11"/>
  <c r="BK149" i="11"/>
  <c r="BK210" i="11"/>
  <c r="BK194" i="11"/>
  <c r="BK187" i="11"/>
  <c r="BK175" i="11"/>
  <c r="J165" i="11"/>
  <c r="J145" i="11"/>
  <c r="BK204" i="11"/>
  <c r="J194" i="11"/>
  <c r="BK192" i="11"/>
  <c r="J187" i="11"/>
  <c r="BK173" i="11"/>
  <c r="BK145" i="11"/>
  <c r="J155" i="12"/>
  <c r="J150" i="12"/>
  <c r="BK147" i="12"/>
  <c r="J138" i="12"/>
  <c r="J151" i="12"/>
  <c r="J145" i="12"/>
  <c r="J140" i="12"/>
  <c r="BK156" i="12"/>
  <c r="BK142" i="12"/>
  <c r="BK138" i="12"/>
  <c r="BK150" i="12"/>
  <c r="BK145" i="12"/>
  <c r="BK143" i="12"/>
  <c r="BK167" i="14"/>
  <c r="J163" i="14"/>
  <c r="J160" i="14"/>
  <c r="BK151" i="14"/>
  <c r="J169" i="14"/>
  <c r="BK166" i="14"/>
  <c r="BK159" i="14"/>
  <c r="BK139" i="14"/>
  <c r="J171" i="14"/>
  <c r="J168" i="14"/>
  <c r="BK161" i="14"/>
  <c r="BK148" i="14"/>
  <c r="J139" i="14"/>
  <c r="BK138" i="15"/>
  <c r="J140" i="15"/>
  <c r="J137" i="15"/>
  <c r="BK140" i="15"/>
  <c r="J307" i="16"/>
  <c r="J298" i="16"/>
  <c r="BK284" i="16"/>
  <c r="BK263" i="16"/>
  <c r="J256" i="16"/>
  <c r="BK249" i="16"/>
  <c r="J209" i="16"/>
  <c r="BK196" i="16"/>
  <c r="J181" i="16"/>
  <c r="J168" i="16"/>
  <c r="J147" i="16"/>
  <c r="J141" i="16"/>
  <c r="BK304" i="16"/>
  <c r="BK268" i="16"/>
  <c r="BK256" i="16"/>
  <c r="BK247" i="16"/>
  <c r="BK225" i="16"/>
  <c r="BK213" i="16"/>
  <c r="BK183" i="16"/>
  <c r="BK172" i="16"/>
  <c r="J151" i="16"/>
  <c r="J144" i="16"/>
  <c r="J294" i="16"/>
  <c r="J279" i="16"/>
  <c r="J265" i="16"/>
  <c r="J261" i="16"/>
  <c r="BK239" i="16"/>
  <c r="BK216" i="16"/>
  <c r="J196" i="16"/>
  <c r="J172" i="16"/>
  <c r="BK147" i="16"/>
  <c r="J145" i="16"/>
  <c r="J137" i="16"/>
  <c r="J296" i="16"/>
  <c r="J268" i="16"/>
  <c r="BK265" i="16"/>
  <c r="BK261" i="16"/>
  <c r="J249" i="16"/>
  <c r="J225" i="16"/>
  <c r="J188" i="16"/>
  <c r="BK156" i="16"/>
  <c r="BK141" i="16"/>
  <c r="J188" i="17"/>
  <c r="J181" i="17"/>
  <c r="J174" i="17"/>
  <c r="J163" i="17"/>
  <c r="J156" i="17"/>
  <c r="J190" i="17"/>
  <c r="J157" i="17"/>
  <c r="J201" i="17"/>
  <c r="BK190" i="17"/>
  <c r="BK179" i="17"/>
  <c r="J160" i="17"/>
  <c r="BK147" i="17"/>
  <c r="BK186" i="17"/>
  <c r="BK177" i="17"/>
  <c r="BK154" i="17"/>
  <c r="J140" i="17"/>
  <c r="J145" i="18"/>
  <c r="BK145" i="18"/>
  <c r="BK142" i="18"/>
  <c r="BK135" i="18"/>
  <c r="BK160" i="19"/>
  <c r="J150" i="19"/>
  <c r="J139" i="19"/>
  <c r="J166" i="19"/>
  <c r="BK162" i="19"/>
  <c r="BK148" i="19"/>
  <c r="BK166" i="19"/>
  <c r="BK157" i="19"/>
  <c r="J148" i="19"/>
  <c r="BK141" i="19"/>
  <c r="BK163" i="19"/>
  <c r="J159" i="19"/>
  <c r="BK144" i="19"/>
  <c r="BK176" i="20"/>
  <c r="J172" i="20"/>
  <c r="BK165" i="20"/>
  <c r="BK163" i="20"/>
  <c r="BK159" i="20"/>
  <c r="J155" i="20"/>
  <c r="BK152" i="20"/>
  <c r="J149" i="20"/>
  <c r="J144" i="20"/>
  <c r="BK142" i="20"/>
  <c r="BK138" i="20"/>
  <c r="J178" i="20"/>
  <c r="BK175" i="20"/>
  <c r="BK172" i="20"/>
  <c r="J164" i="20"/>
  <c r="J161" i="20"/>
  <c r="BK158" i="20"/>
  <c r="BK153" i="20"/>
  <c r="J150" i="20"/>
  <c r="BK147" i="20"/>
  <c r="J142" i="20"/>
  <c r="BK137" i="20"/>
  <c r="BK177" i="20"/>
  <c r="J170" i="20"/>
  <c r="J160" i="20"/>
  <c r="BK156" i="20"/>
  <c r="J146" i="20"/>
  <c r="BK140" i="20"/>
  <c r="J135" i="20"/>
  <c r="J264" i="21"/>
  <c r="J242" i="21"/>
  <c r="J235" i="21"/>
  <c r="BK196" i="21"/>
  <c r="BK163" i="21"/>
  <c r="BK264" i="21"/>
  <c r="J261" i="21"/>
  <c r="J243" i="21"/>
  <c r="BK230" i="21"/>
  <c r="BK165" i="21"/>
  <c r="BK150" i="21"/>
  <c r="J263" i="21"/>
  <c r="J258" i="21"/>
  <c r="BK243" i="21"/>
  <c r="J236" i="21"/>
  <c r="BK233" i="21"/>
  <c r="BK193" i="21"/>
  <c r="BK168" i="21"/>
  <c r="J155" i="21"/>
  <c r="J254" i="21"/>
  <c r="BK247" i="21"/>
  <c r="J213" i="21"/>
  <c r="J193" i="21"/>
  <c r="J168" i="21"/>
  <c r="J159" i="21"/>
  <c r="J133" i="22"/>
  <c r="J209" i="23"/>
  <c r="J199" i="23"/>
  <c r="BK197" i="23"/>
  <c r="J186" i="23"/>
  <c r="J170" i="23"/>
  <c r="J155" i="23"/>
  <c r="BK137" i="23"/>
  <c r="J210" i="23"/>
  <c r="BK203" i="23"/>
  <c r="J197" i="23"/>
  <c r="J192" i="23"/>
  <c r="J172" i="23"/>
  <c r="BK155" i="23"/>
  <c r="J141" i="23"/>
  <c r="J211" i="23"/>
  <c r="J203" i="23"/>
  <c r="BK172" i="23"/>
  <c r="BK214" i="23"/>
  <c r="BK210" i="23"/>
  <c r="J201" i="23"/>
  <c r="BK192" i="23"/>
  <c r="BK169" i="23"/>
  <c r="BK163" i="23"/>
  <c r="J203" i="24"/>
  <c r="J197" i="24"/>
  <c r="BK191" i="24"/>
  <c r="BK186" i="24"/>
  <c r="BK171" i="24"/>
  <c r="J158" i="24"/>
  <c r="BK143" i="24"/>
  <c r="BK201" i="24"/>
  <c r="J198" i="24"/>
  <c r="BK196" i="24"/>
  <c r="J191" i="24"/>
  <c r="J183" i="24"/>
  <c r="J171" i="24"/>
  <c r="BK139" i="24"/>
  <c r="BK198" i="24"/>
  <c r="BK195" i="24"/>
  <c r="BK192" i="24"/>
  <c r="BK180" i="24"/>
  <c r="BK144" i="24"/>
  <c r="J144" i="24"/>
  <c r="J194" i="25"/>
  <c r="BK183" i="25"/>
  <c r="J168" i="25"/>
  <c r="BK156" i="25"/>
  <c r="J139" i="25"/>
  <c r="BK205" i="25"/>
  <c r="J199" i="25"/>
  <c r="J185" i="25"/>
  <c r="BK176" i="25"/>
  <c r="J171" i="25"/>
  <c r="J152" i="25"/>
  <c r="BK147" i="25"/>
  <c r="J136" i="25"/>
  <c r="BK199" i="25"/>
  <c r="J191" i="25"/>
  <c r="J176" i="25"/>
  <c r="BK171" i="25"/>
  <c r="J154" i="25"/>
  <c r="BK144" i="25"/>
  <c r="J201" i="25"/>
  <c r="J192" i="25"/>
  <c r="BK161" i="25"/>
  <c r="J242" i="26"/>
  <c r="BK229" i="26"/>
  <c r="J221" i="26"/>
  <c r="BK195" i="26"/>
  <c r="BK166" i="26"/>
  <c r="BK156" i="26"/>
  <c r="BK247" i="26"/>
  <c r="BK235" i="26"/>
  <c r="BK216" i="26"/>
  <c r="J199" i="26"/>
  <c r="BK191" i="26"/>
  <c r="J164" i="26"/>
  <c r="J151" i="26"/>
  <c r="BK230" i="26"/>
  <c r="J219" i="26"/>
  <c r="BK199" i="26"/>
  <c r="BK188" i="26"/>
  <c r="BK162" i="26"/>
  <c r="BK242" i="26"/>
  <c r="J235" i="26"/>
  <c r="BK221" i="26"/>
  <c r="J210" i="26"/>
  <c r="J195" i="26"/>
  <c r="BK200" i="27"/>
  <c r="J194" i="27"/>
  <c r="J191" i="27"/>
  <c r="J178" i="27"/>
  <c r="BK169" i="27"/>
  <c r="J163" i="27"/>
  <c r="J157" i="27"/>
  <c r="BK153" i="27"/>
  <c r="BK140" i="27"/>
  <c r="J197" i="27"/>
  <c r="BK194" i="27"/>
  <c r="J190" i="27"/>
  <c r="BK186" i="27"/>
  <c r="BK166" i="27"/>
  <c r="J159" i="27"/>
  <c r="BK154" i="27"/>
  <c r="J147" i="27"/>
  <c r="J199" i="27"/>
  <c r="BK193" i="27"/>
  <c r="BK187" i="27"/>
  <c r="J179" i="27"/>
  <c r="BK173" i="27"/>
  <c r="J167" i="27"/>
  <c r="J164" i="27"/>
  <c r="BK159" i="27"/>
  <c r="J154" i="27"/>
  <c r="BK189" i="27"/>
  <c r="J185" i="27"/>
  <c r="BK178" i="27"/>
  <c r="J169" i="27"/>
  <c r="BK158" i="27"/>
  <c r="BK147" i="27"/>
  <c r="BK141" i="27"/>
  <c r="J165" i="29"/>
  <c r="BK137" i="29"/>
  <c r="BK180" i="29"/>
  <c r="J174" i="29"/>
  <c r="BK159" i="29"/>
  <c r="BK182" i="29"/>
  <c r="J175" i="29"/>
  <c r="J153" i="29"/>
  <c r="J141" i="29"/>
  <c r="BK175" i="29"/>
  <c r="J163" i="29"/>
  <c r="J156" i="29"/>
  <c r="BK145" i="29"/>
  <c r="J140" i="30"/>
  <c r="J135" i="30"/>
  <c r="J138" i="30"/>
  <c r="J139" i="30"/>
  <c r="BK140" i="30"/>
  <c r="J199" i="31"/>
  <c r="BK181" i="31"/>
  <c r="J174" i="31"/>
  <c r="BK164" i="31"/>
  <c r="BK153" i="31"/>
  <c r="J136" i="31"/>
  <c r="J201" i="31"/>
  <c r="J181" i="31"/>
  <c r="J155" i="31"/>
  <c r="BK149" i="31"/>
  <c r="J143" i="31"/>
  <c r="BK203" i="31"/>
  <c r="BK187" i="31"/>
  <c r="J164" i="31"/>
  <c r="J150" i="31"/>
  <c r="BK143" i="31"/>
  <c r="BK174" i="31"/>
  <c r="BK155" i="31"/>
  <c r="BK210" i="32"/>
  <c r="J200" i="32"/>
  <c r="J190" i="32"/>
  <c r="J174" i="32"/>
  <c r="J166" i="32"/>
  <c r="BK156" i="32"/>
  <c r="J147" i="32"/>
  <c r="J225" i="32"/>
  <c r="BK202" i="32"/>
  <c r="BK180" i="32"/>
  <c r="J210" i="32"/>
  <c r="J198" i="32"/>
  <c r="J169" i="32"/>
  <c r="J151" i="32"/>
  <c r="BK225" i="32"/>
  <c r="BK224" i="32" s="1"/>
  <c r="J224" i="32" s="1"/>
  <c r="J105" i="32" s="1"/>
  <c r="J208" i="32"/>
  <c r="J205" i="32"/>
  <c r="J186" i="32"/>
  <c r="BK166" i="32"/>
  <c r="J184" i="33"/>
  <c r="J177" i="33"/>
  <c r="BK162" i="33"/>
  <c r="J152" i="33"/>
  <c r="BK142" i="33"/>
  <c r="BK173" i="33"/>
  <c r="BK152" i="33"/>
  <c r="BK182" i="33"/>
  <c r="BK177" i="33"/>
  <c r="BK158" i="33"/>
  <c r="J146" i="33"/>
  <c r="BK182" i="35"/>
  <c r="J155" i="35"/>
  <c r="BK137" i="35"/>
  <c r="BK192" i="35"/>
  <c r="J184" i="35"/>
  <c r="BK155" i="35"/>
  <c r="J197" i="35"/>
  <c r="BK185" i="35"/>
  <c r="J161" i="35"/>
  <c r="BK150" i="35"/>
  <c r="J199" i="35"/>
  <c r="J194" i="35"/>
  <c r="BK186" i="35"/>
  <c r="BK166" i="35"/>
  <c r="J151" i="35"/>
  <c r="J137" i="35"/>
  <c r="BK136" i="36"/>
  <c r="J137" i="36"/>
  <c r="BK140" i="36"/>
  <c r="BK135" i="36"/>
  <c r="J285" i="37"/>
  <c r="J272" i="37"/>
  <c r="J245" i="37"/>
  <c r="J231" i="37"/>
  <c r="J219" i="37"/>
  <c r="J213" i="37"/>
  <c r="BK169" i="37"/>
  <c r="J156" i="37"/>
  <c r="J137" i="37"/>
  <c r="BK272" i="37"/>
  <c r="BK268" i="37"/>
  <c r="J260" i="37"/>
  <c r="J247" i="37"/>
  <c r="BK239" i="37"/>
  <c r="J236" i="37"/>
  <c r="BK223" i="37"/>
  <c r="J217" i="37"/>
  <c r="BK190" i="37"/>
  <c r="J258" i="37"/>
  <c r="J250" i="37"/>
  <c r="BK243" i="37"/>
  <c r="BK231" i="37"/>
  <c r="J224" i="37"/>
  <c r="J215" i="37"/>
  <c r="J207" i="37"/>
  <c r="J190" i="37"/>
  <c r="J144" i="37"/>
  <c r="J140" i="37"/>
  <c r="J282" i="37"/>
  <c r="BK264" i="37"/>
  <c r="BK258" i="37"/>
  <c r="BK250" i="37"/>
  <c r="BK236" i="37"/>
  <c r="BK232" i="37"/>
  <c r="J223" i="37"/>
  <c r="BK217" i="37"/>
  <c r="J210" i="37"/>
  <c r="BK198" i="37"/>
  <c r="J169" i="37"/>
  <c r="J158" i="37"/>
  <c r="J142" i="37"/>
  <c r="BK201" i="38"/>
  <c r="BK187" i="38"/>
  <c r="J156" i="38"/>
  <c r="J212" i="38"/>
  <c r="BK190" i="38"/>
  <c r="BK167" i="38"/>
  <c r="J148" i="38"/>
  <c r="BK193" i="38"/>
  <c r="BK182" i="38"/>
  <c r="J173" i="38"/>
  <c r="BK162" i="38"/>
  <c r="BK152" i="38"/>
  <c r="BK148" i="38"/>
  <c r="BK210" i="38"/>
  <c r="J201" i="38"/>
  <c r="J182" i="38"/>
  <c r="J170" i="38"/>
  <c r="J162" i="38"/>
  <c r="J143" i="38"/>
  <c r="BK171" i="39"/>
  <c r="BK162" i="39"/>
  <c r="J156" i="39"/>
  <c r="J169" i="39"/>
  <c r="J166" i="39"/>
  <c r="J158" i="39"/>
  <c r="BK151" i="39"/>
  <c r="BK175" i="39"/>
  <c r="BK161" i="39"/>
  <c r="J147" i="39"/>
  <c r="J175" i="39"/>
  <c r="J167" i="39"/>
  <c r="J163" i="39"/>
  <c r="BK156" i="39"/>
  <c r="BK147" i="39"/>
  <c r="J168" i="40"/>
  <c r="J146" i="40"/>
  <c r="BK168" i="40"/>
  <c r="BK157" i="40"/>
  <c r="J165" i="40"/>
  <c r="J143" i="40"/>
  <c r="J153" i="40"/>
  <c r="BK143" i="40"/>
  <c r="BK142" i="41"/>
  <c r="J139" i="41"/>
  <c r="J148" i="41"/>
  <c r="BK141" i="41"/>
  <c r="J136" i="41"/>
  <c r="J144" i="41"/>
  <c r="BK143" i="41"/>
  <c r="J135" i="41"/>
  <c r="J174" i="43"/>
  <c r="J142" i="43"/>
  <c r="J191" i="43"/>
  <c r="J182" i="43"/>
  <c r="BK151" i="43"/>
  <c r="J199" i="43"/>
  <c r="BK182" i="43"/>
  <c r="BK166" i="43"/>
  <c r="BK153" i="43"/>
  <c r="J147" i="43"/>
  <c r="BK191" i="43"/>
  <c r="J188" i="43"/>
  <c r="BK178" i="43"/>
  <c r="J153" i="43"/>
  <c r="J138" i="43"/>
  <c r="BK137" i="44"/>
  <c r="J135" i="44"/>
  <c r="BK434" i="45"/>
  <c r="BK424" i="45"/>
  <c r="BK403" i="45"/>
  <c r="J390" i="45"/>
  <c r="J375" i="45"/>
  <c r="J360" i="45"/>
  <c r="BK336" i="45"/>
  <c r="J271" i="45"/>
  <c r="J232" i="45"/>
  <c r="BK217" i="45"/>
  <c r="J197" i="45"/>
  <c r="J176" i="45"/>
  <c r="J164" i="45"/>
  <c r="BK159" i="45"/>
  <c r="BK155" i="45"/>
  <c r="J136" i="45"/>
  <c r="BK422" i="45"/>
  <c r="J408" i="45"/>
  <c r="J404" i="45"/>
  <c r="BK396" i="45"/>
  <c r="BK388" i="45"/>
  <c r="J372" i="45"/>
  <c r="J331" i="45"/>
  <c r="BK319" i="45"/>
  <c r="BK307" i="45"/>
  <c r="BK286" i="45"/>
  <c r="BK271" i="45"/>
  <c r="BK238" i="45"/>
  <c r="BK213" i="45"/>
  <c r="J192" i="45"/>
  <c r="J182" i="45"/>
  <c r="BK160" i="45"/>
  <c r="BK156" i="45"/>
  <c r="BK149" i="45"/>
  <c r="BK146" i="45"/>
  <c r="J434" i="45"/>
  <c r="J424" i="45"/>
  <c r="BK408" i="45"/>
  <c r="J403" i="45"/>
  <c r="J394" i="45"/>
  <c r="BK380" i="45"/>
  <c r="BK331" i="45"/>
  <c r="BK323" i="45"/>
  <c r="J307" i="45"/>
  <c r="J280" i="45"/>
  <c r="BK247" i="45"/>
  <c r="BK201" i="45"/>
  <c r="J165" i="45"/>
  <c r="BK161" i="45"/>
  <c r="J155" i="45"/>
  <c r="J148" i="45"/>
  <c r="BK397" i="45"/>
  <c r="BK389" i="45"/>
  <c r="J380" i="45"/>
  <c r="BK360" i="45"/>
  <c r="BK304" i="45"/>
  <c r="J286" i="45"/>
  <c r="J265" i="45"/>
  <c r="BK229" i="45"/>
  <c r="BK202" i="45"/>
  <c r="J178" i="45"/>
  <c r="J168" i="45"/>
  <c r="J156" i="45"/>
  <c r="J145" i="45"/>
  <c r="BK139" i="45"/>
  <c r="BK201" i="46"/>
  <c r="J174" i="46"/>
  <c r="BK168" i="46"/>
  <c r="J214" i="46"/>
  <c r="J203" i="46"/>
  <c r="BK193" i="46"/>
  <c r="J177" i="46"/>
  <c r="BK155" i="46"/>
  <c r="BK148" i="46"/>
  <c r="BK214" i="46"/>
  <c r="J201" i="46"/>
  <c r="J186" i="46"/>
  <c r="J169" i="46"/>
  <c r="J157" i="46"/>
  <c r="J148" i="46"/>
  <c r="BK207" i="46"/>
  <c r="J193" i="46"/>
  <c r="J183" i="46"/>
  <c r="BK169" i="46"/>
  <c r="BK149" i="46"/>
  <c r="BK136" i="3" l="1"/>
  <c r="T136" i="3"/>
  <c r="BK170" i="3"/>
  <c r="J170" i="3" s="1"/>
  <c r="J102" i="3" s="1"/>
  <c r="T170" i="3"/>
  <c r="T134" i="4"/>
  <c r="T133" i="4" s="1"/>
  <c r="T132" i="4" s="1"/>
  <c r="BK135" i="5"/>
  <c r="T135" i="5"/>
  <c r="T134" i="5" s="1"/>
  <c r="T133" i="5" s="1"/>
  <c r="BK138" i="6"/>
  <c r="J138" i="6" s="1"/>
  <c r="J100" i="6" s="1"/>
  <c r="P150" i="6"/>
  <c r="BK166" i="6"/>
  <c r="J166" i="6" s="1"/>
  <c r="J102" i="6" s="1"/>
  <c r="T166" i="6"/>
  <c r="BK134" i="7"/>
  <c r="BK133" i="7" s="1"/>
  <c r="J133" i="7" s="1"/>
  <c r="J99" i="7" s="1"/>
  <c r="BK135" i="9"/>
  <c r="J135" i="9" s="1"/>
  <c r="J100" i="9" s="1"/>
  <c r="BK146" i="9"/>
  <c r="J146" i="9"/>
  <c r="J101" i="9" s="1"/>
  <c r="BK134" i="10"/>
  <c r="J134" i="10" s="1"/>
  <c r="J100" i="10" s="1"/>
  <c r="BK138" i="11"/>
  <c r="J138" i="11" s="1"/>
  <c r="J100" i="11" s="1"/>
  <c r="BK174" i="11"/>
  <c r="J174" i="11" s="1"/>
  <c r="J101" i="11" s="1"/>
  <c r="R183" i="11"/>
  <c r="P136" i="12"/>
  <c r="P153" i="12"/>
  <c r="P152" i="12" s="1"/>
  <c r="T138" i="14"/>
  <c r="R153" i="14"/>
  <c r="R173" i="14"/>
  <c r="R172" i="14" s="1"/>
  <c r="P136" i="15"/>
  <c r="P135" i="15" s="1"/>
  <c r="P133" i="15" s="1"/>
  <c r="AU111" i="1" s="1"/>
  <c r="BK136" i="16"/>
  <c r="J136" i="16" s="1"/>
  <c r="J100" i="16" s="1"/>
  <c r="BK303" i="16"/>
  <c r="J303" i="16" s="1"/>
  <c r="J101" i="16" s="1"/>
  <c r="T139" i="17"/>
  <c r="T159" i="17"/>
  <c r="P165" i="17"/>
  <c r="P185" i="17"/>
  <c r="R198" i="17"/>
  <c r="R134" i="18"/>
  <c r="R133" i="18" s="1"/>
  <c r="R132" i="18" s="1"/>
  <c r="BK138" i="19"/>
  <c r="J138" i="19" s="1"/>
  <c r="J100" i="19" s="1"/>
  <c r="BK152" i="19"/>
  <c r="J152" i="19"/>
  <c r="J101" i="19"/>
  <c r="BK158" i="19"/>
  <c r="J158" i="19" s="1"/>
  <c r="J103" i="19" s="1"/>
  <c r="T134" i="20"/>
  <c r="P168" i="20"/>
  <c r="P167" i="20" s="1"/>
  <c r="BK140" i="21"/>
  <c r="J140" i="21" s="1"/>
  <c r="J100" i="21" s="1"/>
  <c r="BK167" i="21"/>
  <c r="J167" i="21" s="1"/>
  <c r="J101" i="21" s="1"/>
  <c r="BK229" i="21"/>
  <c r="J229" i="21" s="1"/>
  <c r="J102" i="21" s="1"/>
  <c r="T229" i="21"/>
  <c r="T241" i="21"/>
  <c r="P252" i="21"/>
  <c r="P251" i="21" s="1"/>
  <c r="T136" i="23"/>
  <c r="T135" i="23" s="1"/>
  <c r="T134" i="23" s="1"/>
  <c r="T177" i="23"/>
  <c r="T138" i="24"/>
  <c r="R170" i="24"/>
  <c r="BK182" i="24"/>
  <c r="J182" i="24" s="1"/>
  <c r="J103" i="24" s="1"/>
  <c r="R182" i="24"/>
  <c r="P187" i="24"/>
  <c r="P135" i="25"/>
  <c r="P134" i="25"/>
  <c r="P133" i="25" s="1"/>
  <c r="AU122" i="1" s="1"/>
  <c r="BK139" i="26"/>
  <c r="J139" i="26" s="1"/>
  <c r="J100" i="26" s="1"/>
  <c r="T180" i="26"/>
  <c r="R190" i="26"/>
  <c r="T227" i="26"/>
  <c r="R246" i="26"/>
  <c r="BK139" i="27"/>
  <c r="J139" i="27"/>
  <c r="J100" i="27" s="1"/>
  <c r="T152" i="27"/>
  <c r="R183" i="27"/>
  <c r="R182" i="27"/>
  <c r="R136" i="29"/>
  <c r="P158" i="29"/>
  <c r="T134" i="30"/>
  <c r="T133" i="30"/>
  <c r="T132" i="30" s="1"/>
  <c r="T135" i="31"/>
  <c r="T134" i="31" s="1"/>
  <c r="T133" i="31" s="1"/>
  <c r="R139" i="32"/>
  <c r="BK179" i="32"/>
  <c r="J179" i="32" s="1"/>
  <c r="J102" i="32" s="1"/>
  <c r="P141" i="33"/>
  <c r="BK154" i="33"/>
  <c r="J154" i="33" s="1"/>
  <c r="J101" i="33" s="1"/>
  <c r="T154" i="33"/>
  <c r="R167" i="33"/>
  <c r="R179" i="33"/>
  <c r="R178" i="33"/>
  <c r="R136" i="35"/>
  <c r="P160" i="35"/>
  <c r="T165" i="35"/>
  <c r="P134" i="36"/>
  <c r="P133" i="36" s="1"/>
  <c r="P132" i="36" s="1"/>
  <c r="AU135" i="1" s="1"/>
  <c r="P136" i="37"/>
  <c r="P135" i="37" s="1"/>
  <c r="P134" i="37" s="1"/>
  <c r="AU136" i="1" s="1"/>
  <c r="BK139" i="38"/>
  <c r="J139" i="38" s="1"/>
  <c r="J100" i="38" s="1"/>
  <c r="BK169" i="38"/>
  <c r="J169" i="38" s="1"/>
  <c r="J101" i="38" s="1"/>
  <c r="BK175" i="38"/>
  <c r="J175" i="38" s="1"/>
  <c r="J102" i="38" s="1"/>
  <c r="T189" i="38"/>
  <c r="P146" i="39"/>
  <c r="T155" i="39"/>
  <c r="T159" i="39"/>
  <c r="T170" i="39"/>
  <c r="T139" i="40"/>
  <c r="T150" i="40"/>
  <c r="R167" i="40"/>
  <c r="R166" i="40"/>
  <c r="R134" i="41"/>
  <c r="R133" i="41" s="1"/>
  <c r="T137" i="43"/>
  <c r="T165" i="43"/>
  <c r="R194" i="43"/>
  <c r="R193" i="43" s="1"/>
  <c r="R134" i="44"/>
  <c r="R133" i="44"/>
  <c r="R132" i="44" s="1"/>
  <c r="P135" i="45"/>
  <c r="P134" i="45" s="1"/>
  <c r="P133" i="45" s="1"/>
  <c r="AU145" i="1" s="1"/>
  <c r="T139" i="46"/>
  <c r="P176" i="46"/>
  <c r="P136" i="3"/>
  <c r="R170" i="3"/>
  <c r="BK134" i="4"/>
  <c r="J134" i="4"/>
  <c r="J100" i="4" s="1"/>
  <c r="P134" i="4"/>
  <c r="P133" i="4" s="1"/>
  <c r="P132" i="4" s="1"/>
  <c r="AU98" i="1" s="1"/>
  <c r="R135" i="5"/>
  <c r="R134" i="5" s="1"/>
  <c r="R133" i="5" s="1"/>
  <c r="P138" i="6"/>
  <c r="BK150" i="6"/>
  <c r="J150" i="6" s="1"/>
  <c r="J101" i="6" s="1"/>
  <c r="R150" i="6"/>
  <c r="R166" i="6"/>
  <c r="P135" i="9"/>
  <c r="P146" i="9"/>
  <c r="R134" i="10"/>
  <c r="R133" i="10" s="1"/>
  <c r="R132" i="10" s="1"/>
  <c r="P138" i="11"/>
  <c r="R174" i="11"/>
  <c r="BK183" i="11"/>
  <c r="J183" i="11" s="1"/>
  <c r="J102" i="11" s="1"/>
  <c r="T136" i="12"/>
  <c r="R153" i="12"/>
  <c r="R152" i="12" s="1"/>
  <c r="BK138" i="14"/>
  <c r="J138" i="14" s="1"/>
  <c r="J100" i="14" s="1"/>
  <c r="BK153" i="14"/>
  <c r="J153" i="14"/>
  <c r="J102" i="14"/>
  <c r="P173" i="14"/>
  <c r="P172" i="14" s="1"/>
  <c r="BK136" i="15"/>
  <c r="J136" i="15"/>
  <c r="J101" i="15" s="1"/>
  <c r="R136" i="16"/>
  <c r="P303" i="16"/>
  <c r="P139" i="17"/>
  <c r="P159" i="17"/>
  <c r="T165" i="17"/>
  <c r="T185" i="17"/>
  <c r="P198" i="17"/>
  <c r="P134" i="18"/>
  <c r="P133" i="18" s="1"/>
  <c r="P132" i="18" s="1"/>
  <c r="AU114" i="1" s="1"/>
  <c r="T138" i="19"/>
  <c r="T152" i="19"/>
  <c r="R158" i="19"/>
  <c r="BK134" i="20"/>
  <c r="J134" i="20" s="1"/>
  <c r="J99" i="20" s="1"/>
  <c r="R168" i="20"/>
  <c r="R167" i="20" s="1"/>
  <c r="T140" i="21"/>
  <c r="R167" i="21"/>
  <c r="R229" i="21"/>
  <c r="R241" i="21"/>
  <c r="R252" i="21"/>
  <c r="R251" i="21" s="1"/>
  <c r="BK136" i="23"/>
  <c r="R136" i="23"/>
  <c r="R177" i="23"/>
  <c r="BK138" i="24"/>
  <c r="R138" i="24"/>
  <c r="R137" i="24"/>
  <c r="P170" i="24"/>
  <c r="P182" i="24"/>
  <c r="P181" i="24"/>
  <c r="T182" i="24"/>
  <c r="R187" i="24"/>
  <c r="BK135" i="25"/>
  <c r="J135" i="25" s="1"/>
  <c r="J100" i="25" s="1"/>
  <c r="R135" i="25"/>
  <c r="R134" i="25" s="1"/>
  <c r="R133" i="25" s="1"/>
  <c r="T139" i="26"/>
  <c r="R180" i="26"/>
  <c r="T190" i="26"/>
  <c r="R227" i="26"/>
  <c r="T246" i="26"/>
  <c r="R139" i="27"/>
  <c r="P152" i="27"/>
  <c r="BK183" i="27"/>
  <c r="BK182" i="27" s="1"/>
  <c r="J182" i="27" s="1"/>
  <c r="J104" i="27" s="1"/>
  <c r="T136" i="29"/>
  <c r="BK158" i="29"/>
  <c r="J158" i="29" s="1"/>
  <c r="J102" i="29" s="1"/>
  <c r="R134" i="30"/>
  <c r="R133" i="30" s="1"/>
  <c r="R132" i="30" s="1"/>
  <c r="R135" i="31"/>
  <c r="R134" i="31" s="1"/>
  <c r="R133" i="31" s="1"/>
  <c r="T139" i="32"/>
  <c r="P173" i="32"/>
  <c r="T173" i="32"/>
  <c r="T179" i="32"/>
  <c r="P204" i="32"/>
  <c r="T204" i="32"/>
  <c r="T222" i="32"/>
  <c r="BK141" i="33"/>
  <c r="J141" i="33" s="1"/>
  <c r="J100" i="33" s="1"/>
  <c r="T141" i="33"/>
  <c r="R154" i="33"/>
  <c r="P167" i="33"/>
  <c r="T179" i="33"/>
  <c r="T178" i="33" s="1"/>
  <c r="T136" i="35"/>
  <c r="R160" i="35"/>
  <c r="P165" i="35"/>
  <c r="T134" i="36"/>
  <c r="T133" i="36" s="1"/>
  <c r="T132" i="36" s="1"/>
  <c r="R136" i="37"/>
  <c r="R135" i="37" s="1"/>
  <c r="R134" i="37" s="1"/>
  <c r="R139" i="38"/>
  <c r="P169" i="38"/>
  <c r="R175" i="38"/>
  <c r="BK189" i="38"/>
  <c r="J189" i="38" s="1"/>
  <c r="J103" i="38" s="1"/>
  <c r="P140" i="39"/>
  <c r="P139" i="39" s="1"/>
  <c r="R146" i="39"/>
  <c r="P155" i="39"/>
  <c r="R159" i="39"/>
  <c r="BK170" i="39"/>
  <c r="J170" i="39" s="1"/>
  <c r="J106" i="39" s="1"/>
  <c r="P139" i="40"/>
  <c r="R150" i="40"/>
  <c r="BK167" i="40"/>
  <c r="J167" i="40" s="1"/>
  <c r="J105" i="40" s="1"/>
  <c r="T134" i="41"/>
  <c r="T133" i="41" s="1"/>
  <c r="P137" i="43"/>
  <c r="R165" i="43"/>
  <c r="BK194" i="43"/>
  <c r="J194" i="43" s="1"/>
  <c r="J103" i="43" s="1"/>
  <c r="BK134" i="44"/>
  <c r="J134" i="44" s="1"/>
  <c r="J100" i="44" s="1"/>
  <c r="T135" i="45"/>
  <c r="T134" i="45" s="1"/>
  <c r="T133" i="45" s="1"/>
  <c r="R139" i="46"/>
  <c r="P170" i="46"/>
  <c r="T170" i="46"/>
  <c r="R176" i="46"/>
  <c r="P199" i="46"/>
  <c r="P134" i="7"/>
  <c r="P133" i="7" s="1"/>
  <c r="P132" i="7" s="1"/>
  <c r="AU101" i="1" s="1"/>
  <c r="R134" i="7"/>
  <c r="R133" i="7" s="1"/>
  <c r="R132" i="7" s="1"/>
  <c r="T135" i="9"/>
  <c r="T146" i="9"/>
  <c r="T134" i="10"/>
  <c r="T133" i="10" s="1"/>
  <c r="T132" i="10" s="1"/>
  <c r="T138" i="11"/>
  <c r="T174" i="11"/>
  <c r="P183" i="11"/>
  <c r="BK136" i="12"/>
  <c r="J136" i="12"/>
  <c r="J99" i="12" s="1"/>
  <c r="BK153" i="12"/>
  <c r="J153" i="12" s="1"/>
  <c r="J101" i="12" s="1"/>
  <c r="R138" i="14"/>
  <c r="R137" i="14" s="1"/>
  <c r="R136" i="14" s="1"/>
  <c r="P153" i="14"/>
  <c r="BK173" i="14"/>
  <c r="BK172" i="14" s="1"/>
  <c r="J172" i="14" s="1"/>
  <c r="J103" i="14" s="1"/>
  <c r="T136" i="15"/>
  <c r="T135" i="15"/>
  <c r="T133" i="15" s="1"/>
  <c r="P136" i="16"/>
  <c r="P135" i="16" s="1"/>
  <c r="P134" i="16" s="1"/>
  <c r="AU112" i="1" s="1"/>
  <c r="R303" i="16"/>
  <c r="R139" i="17"/>
  <c r="R159" i="17"/>
  <c r="R165" i="17"/>
  <c r="R185" i="17"/>
  <c r="T198" i="17"/>
  <c r="T134" i="18"/>
  <c r="T133" i="18" s="1"/>
  <c r="T132" i="18" s="1"/>
  <c r="P138" i="19"/>
  <c r="R152" i="19"/>
  <c r="P158" i="19"/>
  <c r="P134" i="20"/>
  <c r="P133" i="20" s="1"/>
  <c r="AU116" i="1" s="1"/>
  <c r="T168" i="20"/>
  <c r="T167" i="20" s="1"/>
  <c r="R140" i="21"/>
  <c r="R139" i="21"/>
  <c r="R138" i="21" s="1"/>
  <c r="T167" i="21"/>
  <c r="P229" i="21"/>
  <c r="P241" i="21"/>
  <c r="T252" i="21"/>
  <c r="T251" i="21" s="1"/>
  <c r="P136" i="23"/>
  <c r="BK177" i="23"/>
  <c r="J177" i="23" s="1"/>
  <c r="J102" i="23" s="1"/>
  <c r="P177" i="23"/>
  <c r="P138" i="24"/>
  <c r="P137" i="24" s="1"/>
  <c r="P136" i="24" s="1"/>
  <c r="AU121" i="1" s="1"/>
  <c r="BK170" i="24"/>
  <c r="J170" i="24" s="1"/>
  <c r="J101" i="24" s="1"/>
  <c r="T170" i="24"/>
  <c r="BK187" i="24"/>
  <c r="J187" i="24" s="1"/>
  <c r="J104" i="24" s="1"/>
  <c r="T187" i="24"/>
  <c r="T135" i="25"/>
  <c r="T134" i="25" s="1"/>
  <c r="T133" i="25" s="1"/>
  <c r="P139" i="26"/>
  <c r="BK180" i="26"/>
  <c r="J180" i="26" s="1"/>
  <c r="J101" i="26" s="1"/>
  <c r="BK190" i="26"/>
  <c r="J190" i="26" s="1"/>
  <c r="J102" i="26" s="1"/>
  <c r="BK227" i="26"/>
  <c r="J227" i="26" s="1"/>
  <c r="J103" i="26" s="1"/>
  <c r="T139" i="27"/>
  <c r="T138" i="27" s="1"/>
  <c r="R152" i="27"/>
  <c r="P183" i="27"/>
  <c r="P182" i="27" s="1"/>
  <c r="BK136" i="29"/>
  <c r="J136" i="29" s="1"/>
  <c r="J100" i="29" s="1"/>
  <c r="R158" i="29"/>
  <c r="BK134" i="30"/>
  <c r="J134" i="30" s="1"/>
  <c r="J100" i="30" s="1"/>
  <c r="P135" i="31"/>
  <c r="P134" i="31"/>
  <c r="P133" i="31" s="1"/>
  <c r="AU129" i="1" s="1"/>
  <c r="BK139" i="32"/>
  <c r="J139" i="32" s="1"/>
  <c r="J100" i="32" s="1"/>
  <c r="BK173" i="32"/>
  <c r="J173" i="32" s="1"/>
  <c r="J101" i="32" s="1"/>
  <c r="R173" i="32"/>
  <c r="R179" i="32"/>
  <c r="BK204" i="32"/>
  <c r="J204" i="32"/>
  <c r="J103" i="32" s="1"/>
  <c r="R204" i="32"/>
  <c r="R141" i="33"/>
  <c r="R140" i="33" s="1"/>
  <c r="R139" i="33" s="1"/>
  <c r="P154" i="33"/>
  <c r="BK167" i="33"/>
  <c r="J167" i="33" s="1"/>
  <c r="J102" i="33" s="1"/>
  <c r="T167" i="33"/>
  <c r="BK179" i="33"/>
  <c r="J179" i="33"/>
  <c r="J107" i="33" s="1"/>
  <c r="P179" i="33"/>
  <c r="P178" i="33" s="1"/>
  <c r="P136" i="35"/>
  <c r="P135" i="35" s="1"/>
  <c r="P134" i="35" s="1"/>
  <c r="AU134" i="1" s="1"/>
  <c r="T160" i="35"/>
  <c r="R165" i="35"/>
  <c r="BK134" i="36"/>
  <c r="J134" i="36" s="1"/>
  <c r="J100" i="36" s="1"/>
  <c r="R134" i="36"/>
  <c r="R133" i="36" s="1"/>
  <c r="R132" i="36" s="1"/>
  <c r="T136" i="37"/>
  <c r="T135" i="37" s="1"/>
  <c r="T134" i="37" s="1"/>
  <c r="T139" i="38"/>
  <c r="T138" i="38" s="1"/>
  <c r="T137" i="38" s="1"/>
  <c r="T169" i="38"/>
  <c r="T175" i="38"/>
  <c r="P189" i="38"/>
  <c r="BK140" i="39"/>
  <c r="J140" i="39" s="1"/>
  <c r="J100" i="39" s="1"/>
  <c r="T140" i="39"/>
  <c r="T139" i="39" s="1"/>
  <c r="T146" i="39"/>
  <c r="R155" i="39"/>
  <c r="P159" i="39"/>
  <c r="R170" i="39"/>
  <c r="R139" i="40"/>
  <c r="R138" i="40" s="1"/>
  <c r="P150" i="40"/>
  <c r="T167" i="40"/>
  <c r="T166" i="40"/>
  <c r="P134" i="41"/>
  <c r="P133" i="41" s="1"/>
  <c r="AU140" i="1" s="1"/>
  <c r="R137" i="43"/>
  <c r="R136" i="43" s="1"/>
  <c r="R135" i="43" s="1"/>
  <c r="P165" i="43"/>
  <c r="P194" i="43"/>
  <c r="P193" i="43" s="1"/>
  <c r="P134" i="44"/>
  <c r="P133" i="44" s="1"/>
  <c r="P132" i="44" s="1"/>
  <c r="AU144" i="1" s="1"/>
  <c r="R135" i="45"/>
  <c r="R134" i="45" s="1"/>
  <c r="R133" i="45" s="1"/>
  <c r="P139" i="46"/>
  <c r="P138" i="46" s="1"/>
  <c r="P137" i="46" s="1"/>
  <c r="AU146" i="1" s="1"/>
  <c r="R170" i="46"/>
  <c r="T176" i="46"/>
  <c r="R199" i="46"/>
  <c r="R136" i="3"/>
  <c r="R135" i="3" s="1"/>
  <c r="R134" i="3" s="1"/>
  <c r="P170" i="3"/>
  <c r="R134" i="4"/>
  <c r="R133" i="4" s="1"/>
  <c r="R132" i="4" s="1"/>
  <c r="P135" i="5"/>
  <c r="P134" i="5" s="1"/>
  <c r="P133" i="5" s="1"/>
  <c r="AU99" i="1" s="1"/>
  <c r="R138" i="6"/>
  <c r="R137" i="6"/>
  <c r="R136" i="6" s="1"/>
  <c r="T138" i="6"/>
  <c r="T150" i="6"/>
  <c r="P166" i="6"/>
  <c r="T134" i="7"/>
  <c r="T133" i="7"/>
  <c r="T132" i="7" s="1"/>
  <c r="R135" i="9"/>
  <c r="R146" i="9"/>
  <c r="P134" i="10"/>
  <c r="P133" i="10" s="1"/>
  <c r="P132" i="10" s="1"/>
  <c r="AU105" i="1" s="1"/>
  <c r="R138" i="11"/>
  <c r="R137" i="11" s="1"/>
  <c r="R136" i="11" s="1"/>
  <c r="P174" i="11"/>
  <c r="T183" i="11"/>
  <c r="R136" i="12"/>
  <c r="T153" i="12"/>
  <c r="T152" i="12" s="1"/>
  <c r="T135" i="12" s="1"/>
  <c r="P138" i="14"/>
  <c r="P137" i="14" s="1"/>
  <c r="P136" i="14" s="1"/>
  <c r="AU110" i="1" s="1"/>
  <c r="T153" i="14"/>
  <c r="T173" i="14"/>
  <c r="T172" i="14" s="1"/>
  <c r="R136" i="15"/>
  <c r="R135" i="15"/>
  <c r="R133" i="15" s="1"/>
  <c r="T136" i="16"/>
  <c r="T135" i="16" s="1"/>
  <c r="T134" i="16" s="1"/>
  <c r="T303" i="16"/>
  <c r="BK139" i="17"/>
  <c r="J139" i="17" s="1"/>
  <c r="J100" i="17" s="1"/>
  <c r="BK159" i="17"/>
  <c r="J159" i="17"/>
  <c r="J101" i="17" s="1"/>
  <c r="BK165" i="17"/>
  <c r="J165" i="17" s="1"/>
  <c r="J102" i="17" s="1"/>
  <c r="BK185" i="17"/>
  <c r="J185" i="17"/>
  <c r="J103" i="17" s="1"/>
  <c r="BK134" i="18"/>
  <c r="J134" i="18" s="1"/>
  <c r="J100" i="18" s="1"/>
  <c r="R138" i="19"/>
  <c r="R137" i="19"/>
  <c r="R136" i="19" s="1"/>
  <c r="P152" i="19"/>
  <c r="T158" i="19"/>
  <c r="R134" i="20"/>
  <c r="BK168" i="20"/>
  <c r="J168" i="20" s="1"/>
  <c r="J101" i="20" s="1"/>
  <c r="P140" i="21"/>
  <c r="P167" i="21"/>
  <c r="BK241" i="21"/>
  <c r="J241" i="21"/>
  <c r="J103" i="21" s="1"/>
  <c r="BK252" i="21"/>
  <c r="J252" i="21" s="1"/>
  <c r="J106" i="21" s="1"/>
  <c r="R139" i="26"/>
  <c r="R138" i="26"/>
  <c r="R137" i="26" s="1"/>
  <c r="P180" i="26"/>
  <c r="P190" i="26"/>
  <c r="P227" i="26"/>
  <c r="P246" i="26"/>
  <c r="P139" i="27"/>
  <c r="P138" i="27" s="1"/>
  <c r="BK152" i="27"/>
  <c r="J152" i="27" s="1"/>
  <c r="J102" i="27" s="1"/>
  <c r="T183" i="27"/>
  <c r="T182" i="27"/>
  <c r="P136" i="29"/>
  <c r="P135" i="29" s="1"/>
  <c r="P134" i="29" s="1"/>
  <c r="AU127" i="1" s="1"/>
  <c r="T158" i="29"/>
  <c r="P134" i="30"/>
  <c r="P133" i="30" s="1"/>
  <c r="P132" i="30"/>
  <c r="AU128" i="1" s="1"/>
  <c r="BK135" i="31"/>
  <c r="J135" i="31" s="1"/>
  <c r="J100" i="31" s="1"/>
  <c r="P139" i="32"/>
  <c r="P179" i="32"/>
  <c r="BK136" i="35"/>
  <c r="BK160" i="35"/>
  <c r="J160" i="35" s="1"/>
  <c r="J101" i="35" s="1"/>
  <c r="BK165" i="35"/>
  <c r="J165" i="35"/>
  <c r="J102" i="35" s="1"/>
  <c r="BK136" i="37"/>
  <c r="J136" i="37" s="1"/>
  <c r="J100" i="37" s="1"/>
  <c r="P139" i="38"/>
  <c r="R169" i="38"/>
  <c r="P175" i="38"/>
  <c r="R189" i="38"/>
  <c r="R140" i="39"/>
  <c r="R139" i="39"/>
  <c r="BK146" i="39"/>
  <c r="J146" i="39" s="1"/>
  <c r="J101" i="39" s="1"/>
  <c r="BK155" i="39"/>
  <c r="J155" i="39" s="1"/>
  <c r="J104" i="39"/>
  <c r="BK159" i="39"/>
  <c r="J159" i="39" s="1"/>
  <c r="J105" i="39" s="1"/>
  <c r="P170" i="39"/>
  <c r="BK139" i="40"/>
  <c r="J139" i="40" s="1"/>
  <c r="J100" i="40" s="1"/>
  <c r="BK150" i="40"/>
  <c r="J150" i="40" s="1"/>
  <c r="J101" i="40" s="1"/>
  <c r="P167" i="40"/>
  <c r="P166" i="40"/>
  <c r="BK134" i="41"/>
  <c r="J134" i="41" s="1"/>
  <c r="J99" i="41" s="1"/>
  <c r="BK137" i="43"/>
  <c r="J137" i="43" s="1"/>
  <c r="J100" i="43" s="1"/>
  <c r="BK165" i="43"/>
  <c r="J165" i="43" s="1"/>
  <c r="J101" i="43" s="1"/>
  <c r="T194" i="43"/>
  <c r="T193" i="43" s="1"/>
  <c r="T134" i="44"/>
  <c r="T133" i="44" s="1"/>
  <c r="T132" i="44"/>
  <c r="BK135" i="45"/>
  <c r="J135" i="45" s="1"/>
  <c r="J100" i="45" s="1"/>
  <c r="BK139" i="46"/>
  <c r="J139" i="46" s="1"/>
  <c r="J100" i="46"/>
  <c r="BK170" i="46"/>
  <c r="J170" i="46" s="1"/>
  <c r="J101" i="46" s="1"/>
  <c r="BK176" i="46"/>
  <c r="J176" i="46" s="1"/>
  <c r="J102" i="46"/>
  <c r="BK199" i="46"/>
  <c r="J199" i="46" s="1"/>
  <c r="J103" i="46" s="1"/>
  <c r="T199" i="46"/>
  <c r="BK132" i="2"/>
  <c r="J132" i="2" s="1"/>
  <c r="J99" i="2" s="1"/>
  <c r="BK188" i="6"/>
  <c r="J188" i="6" s="1"/>
  <c r="J103" i="6" s="1"/>
  <c r="BK306" i="16"/>
  <c r="J306" i="16"/>
  <c r="J102" i="16" s="1"/>
  <c r="BK132" i="22"/>
  <c r="J132" i="22" s="1"/>
  <c r="J99" i="22" s="1"/>
  <c r="BK208" i="25"/>
  <c r="J208" i="25"/>
  <c r="J101" i="25" s="1"/>
  <c r="BK150" i="27"/>
  <c r="J150" i="27" s="1"/>
  <c r="J101" i="27" s="1"/>
  <c r="BK132" i="28"/>
  <c r="J132" i="28"/>
  <c r="J99" i="28" s="1"/>
  <c r="BK152" i="39"/>
  <c r="J152" i="39" s="1"/>
  <c r="J102" i="39" s="1"/>
  <c r="BK433" i="45"/>
  <c r="J433" i="45" s="1"/>
  <c r="J101" i="45" s="1"/>
  <c r="BK167" i="3"/>
  <c r="J167" i="3"/>
  <c r="J101" i="3" s="1"/>
  <c r="BK273" i="5"/>
  <c r="J273" i="5" s="1"/>
  <c r="J101" i="5" s="1"/>
  <c r="BK190" i="6"/>
  <c r="J190" i="6" s="1"/>
  <c r="J104" i="6" s="1"/>
  <c r="BK217" i="11"/>
  <c r="J217" i="11" s="1"/>
  <c r="J104" i="11" s="1"/>
  <c r="BK158" i="12"/>
  <c r="J158" i="12" s="1"/>
  <c r="J103" i="12" s="1"/>
  <c r="BK174" i="23"/>
  <c r="J174" i="23" s="1"/>
  <c r="J101" i="23" s="1"/>
  <c r="BK246" i="26"/>
  <c r="J246" i="26" s="1"/>
  <c r="J104" i="26"/>
  <c r="BK180" i="27"/>
  <c r="J180" i="27" s="1"/>
  <c r="J103" i="27" s="1"/>
  <c r="BK222" i="32"/>
  <c r="J222" i="32" s="1"/>
  <c r="J104" i="32" s="1"/>
  <c r="BK172" i="33"/>
  <c r="J172" i="33" s="1"/>
  <c r="J103" i="33" s="1"/>
  <c r="BK281" i="37"/>
  <c r="J281" i="37" s="1"/>
  <c r="J101" i="37" s="1"/>
  <c r="BK284" i="37"/>
  <c r="J284" i="37" s="1"/>
  <c r="J102" i="37" s="1"/>
  <c r="BK209" i="38"/>
  <c r="J209" i="38"/>
  <c r="J104" i="38" s="1"/>
  <c r="BK147" i="41"/>
  <c r="J147" i="41" s="1"/>
  <c r="J101" i="41" s="1"/>
  <c r="BK132" i="42"/>
  <c r="J132" i="42" s="1"/>
  <c r="J99" i="42" s="1"/>
  <c r="BK213" i="46"/>
  <c r="J213" i="46" s="1"/>
  <c r="J105" i="46" s="1"/>
  <c r="BK132" i="8"/>
  <c r="J132" i="8"/>
  <c r="J99" i="8" s="1"/>
  <c r="BK215" i="11"/>
  <c r="J215" i="11" s="1"/>
  <c r="J103" i="11" s="1"/>
  <c r="BK198" i="17"/>
  <c r="J198" i="17" s="1"/>
  <c r="J104" i="17" s="1"/>
  <c r="BK249" i="21"/>
  <c r="J249" i="21" s="1"/>
  <c r="J104" i="21" s="1"/>
  <c r="BK155" i="29"/>
  <c r="J155" i="29" s="1"/>
  <c r="J101" i="29" s="1"/>
  <c r="BK208" i="31"/>
  <c r="J208" i="31" s="1"/>
  <c r="J101" i="31" s="1"/>
  <c r="BK176" i="33"/>
  <c r="J176" i="33" s="1"/>
  <c r="J105" i="33" s="1"/>
  <c r="BK132" i="34"/>
  <c r="J132" i="34" s="1"/>
  <c r="J99" i="34" s="1"/>
  <c r="BK211" i="38"/>
  <c r="J211" i="38" s="1"/>
  <c r="J105" i="38" s="1"/>
  <c r="BK162" i="40"/>
  <c r="J162" i="40" s="1"/>
  <c r="J102" i="40" s="1"/>
  <c r="BK164" i="40"/>
  <c r="J164" i="40" s="1"/>
  <c r="J103" i="40" s="1"/>
  <c r="BK211" i="46"/>
  <c r="J211" i="46" s="1"/>
  <c r="J104" i="46" s="1"/>
  <c r="BK132" i="13"/>
  <c r="J132" i="13"/>
  <c r="J99" i="13" s="1"/>
  <c r="BK150" i="14"/>
  <c r="J150" i="14" s="1"/>
  <c r="J101" i="14" s="1"/>
  <c r="BK156" i="19"/>
  <c r="J156" i="19" s="1"/>
  <c r="J102" i="19" s="1"/>
  <c r="BK167" i="19"/>
  <c r="J167" i="19" s="1"/>
  <c r="J104" i="19" s="1"/>
  <c r="E125" i="46"/>
  <c r="F134" i="46"/>
  <c r="BF140" i="46"/>
  <c r="BF144" i="46"/>
  <c r="BF166" i="46"/>
  <c r="BF186" i="46"/>
  <c r="BF189" i="46"/>
  <c r="BF191" i="46"/>
  <c r="BF193" i="46"/>
  <c r="BF195" i="46"/>
  <c r="BF200" i="46"/>
  <c r="BF203" i="46"/>
  <c r="BF207" i="46"/>
  <c r="BF149" i="46"/>
  <c r="BF153" i="46"/>
  <c r="BF171" i="46"/>
  <c r="BF174" i="46"/>
  <c r="BF179" i="46"/>
  <c r="BF183" i="46"/>
  <c r="BF148" i="46"/>
  <c r="BF155" i="46"/>
  <c r="BF168" i="46"/>
  <c r="BF169" i="46"/>
  <c r="BF177" i="46"/>
  <c r="BF201" i="46"/>
  <c r="BF212" i="46"/>
  <c r="J91" i="46"/>
  <c r="BF143" i="46"/>
  <c r="BF157" i="46"/>
  <c r="BF163" i="46"/>
  <c r="BF197" i="46"/>
  <c r="BF214" i="46"/>
  <c r="BF146" i="45"/>
  <c r="BF155" i="45"/>
  <c r="BF156" i="45"/>
  <c r="BF157" i="45"/>
  <c r="BF159" i="45"/>
  <c r="BF165" i="45"/>
  <c r="BF182" i="45"/>
  <c r="BF209" i="45"/>
  <c r="BF213" i="45"/>
  <c r="BF229" i="45"/>
  <c r="BF244" i="45"/>
  <c r="BF247" i="45"/>
  <c r="BF265" i="45"/>
  <c r="BF274" i="45"/>
  <c r="BF289" i="45"/>
  <c r="BF298" i="45"/>
  <c r="BF327" i="45"/>
  <c r="BF342" i="45"/>
  <c r="BF360" i="45"/>
  <c r="BF364" i="45"/>
  <c r="BF382" i="45"/>
  <c r="BF394" i="45"/>
  <c r="BF396" i="45"/>
  <c r="E121" i="45"/>
  <c r="F130" i="45"/>
  <c r="BF136" i="45"/>
  <c r="BF139" i="45"/>
  <c r="BF143" i="45"/>
  <c r="BF145" i="45"/>
  <c r="BF154" i="45"/>
  <c r="BF158" i="45"/>
  <c r="BF161" i="45"/>
  <c r="BF174" i="45"/>
  <c r="BF178" i="45"/>
  <c r="BF192" i="45"/>
  <c r="BF238" i="45"/>
  <c r="BF286" i="45"/>
  <c r="BF304" i="45"/>
  <c r="BF307" i="45"/>
  <c r="BF313" i="45"/>
  <c r="BF372" i="45"/>
  <c r="BF375" i="45"/>
  <c r="BF401" i="45"/>
  <c r="BF404" i="45"/>
  <c r="BF405" i="45"/>
  <c r="BF420" i="45"/>
  <c r="BF422" i="45"/>
  <c r="BF424" i="45"/>
  <c r="BF426" i="45"/>
  <c r="BF428" i="45"/>
  <c r="BF430" i="45"/>
  <c r="J91" i="45"/>
  <c r="BF142" i="45"/>
  <c r="BF152" i="45"/>
  <c r="BF160" i="45"/>
  <c r="BF164" i="45"/>
  <c r="BF168" i="45"/>
  <c r="BF188" i="45"/>
  <c r="BF197" i="45"/>
  <c r="BF202" i="45"/>
  <c r="BF232" i="45"/>
  <c r="BF253" i="45"/>
  <c r="BF259" i="45"/>
  <c r="BF271" i="45"/>
  <c r="BF280" i="45"/>
  <c r="BF292" i="45"/>
  <c r="BF331" i="45"/>
  <c r="BF354" i="45"/>
  <c r="BF370" i="45"/>
  <c r="BF388" i="45"/>
  <c r="BF416" i="45"/>
  <c r="BF434" i="45"/>
  <c r="BF148" i="45"/>
  <c r="BF149" i="45"/>
  <c r="BF151" i="45"/>
  <c r="BF162" i="45"/>
  <c r="BF163" i="45"/>
  <c r="BF176" i="45"/>
  <c r="BF184" i="45"/>
  <c r="BF201" i="45"/>
  <c r="BF217" i="45"/>
  <c r="BF223" i="45"/>
  <c r="BF268" i="45"/>
  <c r="BF310" i="45"/>
  <c r="BF319" i="45"/>
  <c r="BF323" i="45"/>
  <c r="BF336" i="45"/>
  <c r="BF348" i="45"/>
  <c r="BF380" i="45"/>
  <c r="BF383" i="45"/>
  <c r="BF387" i="45"/>
  <c r="BF389" i="45"/>
  <c r="BF390" i="45"/>
  <c r="BF392" i="45"/>
  <c r="BF395" i="45"/>
  <c r="BF397" i="45"/>
  <c r="BF403" i="45"/>
  <c r="BF407" i="45"/>
  <c r="BF408" i="45"/>
  <c r="J126" i="44"/>
  <c r="F129" i="44"/>
  <c r="BF137" i="44"/>
  <c r="E120" i="44"/>
  <c r="BF136" i="44"/>
  <c r="BF135" i="44"/>
  <c r="F94" i="43"/>
  <c r="E123" i="43"/>
  <c r="BF151" i="43"/>
  <c r="BF187" i="43"/>
  <c r="BF188" i="43"/>
  <c r="BF189" i="43"/>
  <c r="J91" i="43"/>
  <c r="BF138" i="43"/>
  <c r="BF142" i="43"/>
  <c r="BF144" i="43"/>
  <c r="BF174" i="43"/>
  <c r="BF178" i="43"/>
  <c r="BF182" i="43"/>
  <c r="BF191" i="43"/>
  <c r="BF195" i="43"/>
  <c r="BF199" i="43"/>
  <c r="BK131" i="42"/>
  <c r="J131" i="42" s="1"/>
  <c r="J98" i="42" s="1"/>
  <c r="J32" i="42" s="1"/>
  <c r="BF147" i="43"/>
  <c r="BF153" i="43"/>
  <c r="BF159" i="43"/>
  <c r="BF170" i="43"/>
  <c r="BF184" i="43"/>
  <c r="BF190" i="43"/>
  <c r="BF192" i="43"/>
  <c r="BF154" i="43"/>
  <c r="BF163" i="43"/>
  <c r="BF166" i="43"/>
  <c r="BF183" i="43"/>
  <c r="BF185" i="43"/>
  <c r="E85" i="42"/>
  <c r="J125" i="42"/>
  <c r="BF133" i="42"/>
  <c r="F128" i="42"/>
  <c r="BK138" i="40"/>
  <c r="J91" i="41"/>
  <c r="BF136" i="41"/>
  <c r="BF137" i="41"/>
  <c r="BF141" i="41"/>
  <c r="BF145" i="41"/>
  <c r="E121" i="41"/>
  <c r="BF135" i="41"/>
  <c r="BF138" i="41"/>
  <c r="BF139" i="41"/>
  <c r="BF142" i="41"/>
  <c r="BF143" i="41"/>
  <c r="BF148" i="41"/>
  <c r="F94" i="41"/>
  <c r="BF140" i="41"/>
  <c r="BF144" i="41"/>
  <c r="E125" i="40"/>
  <c r="BF146" i="40"/>
  <c r="BF151" i="40"/>
  <c r="BF153" i="40"/>
  <c r="BF165" i="40"/>
  <c r="BK139" i="39"/>
  <c r="J139" i="39" s="1"/>
  <c r="J99" i="39" s="1"/>
  <c r="J91" i="40"/>
  <c r="F94" i="40"/>
  <c r="BF148" i="40"/>
  <c r="BF157" i="40"/>
  <c r="BF143" i="40"/>
  <c r="BF140" i="40"/>
  <c r="BF142" i="40"/>
  <c r="BF163" i="40"/>
  <c r="BF168" i="40"/>
  <c r="BF173" i="40"/>
  <c r="F94" i="39"/>
  <c r="J132" i="39"/>
  <c r="BF148" i="39"/>
  <c r="BF158" i="39"/>
  <c r="BF160" i="39"/>
  <c r="BF164" i="39"/>
  <c r="BF166" i="39"/>
  <c r="BF167" i="39"/>
  <c r="BF169" i="39"/>
  <c r="BF145" i="39"/>
  <c r="BF150" i="39"/>
  <c r="BF162" i="39"/>
  <c r="BF165" i="39"/>
  <c r="BF177" i="39"/>
  <c r="E85" i="39"/>
  <c r="BF156" i="39"/>
  <c r="BF157" i="39"/>
  <c r="BF168" i="39"/>
  <c r="BF171" i="39"/>
  <c r="BF141" i="39"/>
  <c r="BF147" i="39"/>
  <c r="BF151" i="39"/>
  <c r="BF153" i="39"/>
  <c r="BF161" i="39"/>
  <c r="BF163" i="39"/>
  <c r="BF175" i="39"/>
  <c r="BF148" i="38"/>
  <c r="BF152" i="38"/>
  <c r="BF156" i="38"/>
  <c r="BF185" i="38"/>
  <c r="BF197" i="38"/>
  <c r="BF201" i="38"/>
  <c r="BF144" i="38"/>
  <c r="BF154" i="38"/>
  <c r="BF165" i="38"/>
  <c r="BF173" i="38"/>
  <c r="BF205" i="38"/>
  <c r="BF210" i="38"/>
  <c r="F94" i="38"/>
  <c r="BF143" i="38"/>
  <c r="BF149" i="38"/>
  <c r="BF162" i="38"/>
  <c r="BF170" i="38"/>
  <c r="BF176" i="38"/>
  <c r="BF182" i="38"/>
  <c r="BF191" i="38"/>
  <c r="BF212" i="38"/>
  <c r="E85" i="38"/>
  <c r="J91" i="38"/>
  <c r="BF140" i="38"/>
  <c r="BF167" i="38"/>
  <c r="BF168" i="38"/>
  <c r="BF178" i="38"/>
  <c r="BF187" i="38"/>
  <c r="BF190" i="38"/>
  <c r="BF193" i="38"/>
  <c r="BF206" i="38"/>
  <c r="J128" i="37"/>
  <c r="F131" i="37"/>
  <c r="BF138" i="37"/>
  <c r="BF141" i="37"/>
  <c r="BF168" i="37"/>
  <c r="BF178" i="37"/>
  <c r="BF182" i="37"/>
  <c r="BF186" i="37"/>
  <c r="BF194" i="37"/>
  <c r="BF198" i="37"/>
  <c r="BF213" i="37"/>
  <c r="BF216" i="37"/>
  <c r="BF217" i="37"/>
  <c r="BF218" i="37"/>
  <c r="BF222" i="37"/>
  <c r="BF225" i="37"/>
  <c r="BF226" i="37"/>
  <c r="BF234" i="37"/>
  <c r="BF236" i="37"/>
  <c r="BF238" i="37"/>
  <c r="BF243" i="37"/>
  <c r="BF244" i="37"/>
  <c r="BF251" i="37"/>
  <c r="BF260" i="37"/>
  <c r="BF261" i="37"/>
  <c r="BF272" i="37"/>
  <c r="BF137" i="37"/>
  <c r="BF142" i="37"/>
  <c r="BF143" i="37"/>
  <c r="BF144" i="37"/>
  <c r="BF145" i="37"/>
  <c r="BF156" i="37"/>
  <c r="BF206" i="37"/>
  <c r="BF207" i="37"/>
  <c r="BF210" i="37"/>
  <c r="BF214" i="37"/>
  <c r="BF215" i="37"/>
  <c r="BF224" i="37"/>
  <c r="BF231" i="37"/>
  <c r="BF245" i="37"/>
  <c r="BF247" i="37"/>
  <c r="BF257" i="37"/>
  <c r="BF258" i="37"/>
  <c r="BF263" i="37"/>
  <c r="BF266" i="37"/>
  <c r="BF274" i="37"/>
  <c r="BF278" i="37"/>
  <c r="BF285" i="37"/>
  <c r="E122" i="37"/>
  <c r="BF203" i="37"/>
  <c r="BF220" i="37"/>
  <c r="BF221" i="37"/>
  <c r="BF228" i="37"/>
  <c r="BF232" i="37"/>
  <c r="BF239" i="37"/>
  <c r="BF246" i="37"/>
  <c r="BF254" i="37"/>
  <c r="BF256" i="37"/>
  <c r="BF259" i="37"/>
  <c r="BF264" i="37"/>
  <c r="BF276" i="37"/>
  <c r="BF282" i="37"/>
  <c r="BF140" i="37"/>
  <c r="BF150" i="37"/>
  <c r="BF158" i="37"/>
  <c r="BF160" i="37"/>
  <c r="BF166" i="37"/>
  <c r="BF169" i="37"/>
  <c r="BF190" i="37"/>
  <c r="BF219" i="37"/>
  <c r="BF223" i="37"/>
  <c r="BF250" i="37"/>
  <c r="BF252" i="37"/>
  <c r="BF268" i="37"/>
  <c r="BF270" i="37"/>
  <c r="J136" i="35"/>
  <c r="J100" i="35" s="1"/>
  <c r="E85" i="36"/>
  <c r="BF137" i="36"/>
  <c r="BF138" i="36"/>
  <c r="J91" i="36"/>
  <c r="F129" i="36"/>
  <c r="BF141" i="36"/>
  <c r="BF135" i="36"/>
  <c r="BF136" i="36"/>
  <c r="BF139" i="36"/>
  <c r="BF140" i="36"/>
  <c r="BF137" i="35"/>
  <c r="BF150" i="35"/>
  <c r="BF151" i="35"/>
  <c r="BF155" i="35"/>
  <c r="BF156" i="35"/>
  <c r="BF194" i="35"/>
  <c r="BF197" i="35"/>
  <c r="J91" i="35"/>
  <c r="E122" i="35"/>
  <c r="F131" i="35"/>
  <c r="BF161" i="35"/>
  <c r="BF163" i="35"/>
  <c r="BF166" i="35"/>
  <c r="BF184" i="35"/>
  <c r="BF187" i="35"/>
  <c r="BF189" i="35"/>
  <c r="BF191" i="35"/>
  <c r="BF192" i="35"/>
  <c r="BF196" i="35"/>
  <c r="BF199" i="35"/>
  <c r="BF146" i="35"/>
  <c r="BF141" i="35"/>
  <c r="BF142" i="35"/>
  <c r="BF174" i="35"/>
  <c r="BF182" i="35"/>
  <c r="BF185" i="35"/>
  <c r="BF186" i="35"/>
  <c r="BF195" i="35"/>
  <c r="BF198" i="35"/>
  <c r="E85" i="34"/>
  <c r="J91" i="34"/>
  <c r="F94" i="34"/>
  <c r="BF133" i="34"/>
  <c r="E85" i="33"/>
  <c r="BF152" i="33"/>
  <c r="BF158" i="33"/>
  <c r="BF162" i="33"/>
  <c r="BF177" i="33"/>
  <c r="J91" i="33"/>
  <c r="F136" i="33"/>
  <c r="BF146" i="33"/>
  <c r="BF165" i="33"/>
  <c r="BF180" i="33"/>
  <c r="BF182" i="33"/>
  <c r="BF184" i="33"/>
  <c r="BF186" i="33"/>
  <c r="BF142" i="33"/>
  <c r="BF147" i="33"/>
  <c r="BF150" i="33"/>
  <c r="BF155" i="33"/>
  <c r="BF168" i="33"/>
  <c r="BF170" i="33"/>
  <c r="BF173" i="33"/>
  <c r="J91" i="32"/>
  <c r="BF158" i="32"/>
  <c r="BF160" i="32"/>
  <c r="BF166" i="32"/>
  <c r="BF182" i="32"/>
  <c r="BF200" i="32"/>
  <c r="BF206" i="32"/>
  <c r="BF207" i="32"/>
  <c r="BF223" i="32"/>
  <c r="F94" i="32"/>
  <c r="BF147" i="32"/>
  <c r="BF151" i="32"/>
  <c r="BF169" i="32"/>
  <c r="BF193" i="32"/>
  <c r="BF196" i="32"/>
  <c r="BF202" i="32"/>
  <c r="BF205" i="32"/>
  <c r="BF208" i="32"/>
  <c r="BF218" i="32"/>
  <c r="BF140" i="32"/>
  <c r="BF146" i="32"/>
  <c r="BF152" i="32"/>
  <c r="BF156" i="32"/>
  <c r="BF171" i="32"/>
  <c r="BF174" i="32"/>
  <c r="BF177" i="32"/>
  <c r="BF190" i="32"/>
  <c r="BF225" i="32"/>
  <c r="E85" i="32"/>
  <c r="BF172" i="32"/>
  <c r="BF180" i="32"/>
  <c r="BF186" i="32"/>
  <c r="BF198" i="32"/>
  <c r="BF210" i="32"/>
  <c r="BF214" i="32"/>
  <c r="BK133" i="30"/>
  <c r="J133" i="30" s="1"/>
  <c r="J99" i="30" s="1"/>
  <c r="F94" i="31"/>
  <c r="E121" i="31"/>
  <c r="BF139" i="31"/>
  <c r="BF143" i="31"/>
  <c r="BF151" i="31"/>
  <c r="BF164" i="31"/>
  <c r="BF173" i="31"/>
  <c r="BF177" i="31"/>
  <c r="BF142" i="31"/>
  <c r="BF146" i="31"/>
  <c r="BF149" i="31"/>
  <c r="BF155" i="31"/>
  <c r="BF189" i="31"/>
  <c r="BF191" i="31"/>
  <c r="BF195" i="31"/>
  <c r="BF201" i="31"/>
  <c r="J127" i="31"/>
  <c r="BF145" i="31"/>
  <c r="BF150" i="31"/>
  <c r="BF152" i="31"/>
  <c r="BF169" i="31"/>
  <c r="BF184" i="31"/>
  <c r="BF187" i="31"/>
  <c r="BF197" i="31"/>
  <c r="BF203" i="31"/>
  <c r="BF136" i="31"/>
  <c r="BF153" i="31"/>
  <c r="BF160" i="31"/>
  <c r="BF162" i="31"/>
  <c r="BF167" i="31"/>
  <c r="BF174" i="31"/>
  <c r="BF181" i="31"/>
  <c r="BF199" i="31"/>
  <c r="BF209" i="31"/>
  <c r="E120" i="30"/>
  <c r="F129" i="30"/>
  <c r="BF135" i="30"/>
  <c r="BF136" i="30"/>
  <c r="BF138" i="30"/>
  <c r="BF139" i="30"/>
  <c r="BF137" i="30"/>
  <c r="BF140" i="30"/>
  <c r="BF141" i="30"/>
  <c r="BF142" i="30"/>
  <c r="J91" i="30"/>
  <c r="BF141" i="29"/>
  <c r="BF145" i="29"/>
  <c r="BF146" i="29"/>
  <c r="BF159" i="29"/>
  <c r="BF174" i="29"/>
  <c r="BF179" i="29"/>
  <c r="F94" i="29"/>
  <c r="BF151" i="29"/>
  <c r="BF153" i="29"/>
  <c r="BF163" i="29"/>
  <c r="BF165" i="29"/>
  <c r="BF175" i="29"/>
  <c r="BF182" i="29"/>
  <c r="E85" i="29"/>
  <c r="J128" i="29"/>
  <c r="BF137" i="29"/>
  <c r="BF147" i="29"/>
  <c r="BF178" i="29"/>
  <c r="BF180" i="29"/>
  <c r="BF181" i="29"/>
  <c r="BF156" i="29"/>
  <c r="BF168" i="29"/>
  <c r="BF171" i="29"/>
  <c r="BF177" i="29"/>
  <c r="J183" i="27"/>
  <c r="J105" i="27" s="1"/>
  <c r="F94" i="28"/>
  <c r="J125" i="28"/>
  <c r="BF133" i="28"/>
  <c r="E85" i="28"/>
  <c r="J91" i="27"/>
  <c r="F94" i="27"/>
  <c r="BF142" i="27"/>
  <c r="BF147" i="27"/>
  <c r="BF158" i="27"/>
  <c r="BF160" i="27"/>
  <c r="BF168" i="27"/>
  <c r="BF171" i="27"/>
  <c r="BF173" i="27"/>
  <c r="BF175" i="27"/>
  <c r="BF176" i="27"/>
  <c r="BF179" i="27"/>
  <c r="BF185" i="27"/>
  <c r="BF191" i="27"/>
  <c r="BF192" i="27"/>
  <c r="BF195" i="27"/>
  <c r="BF196" i="27"/>
  <c r="E85" i="27"/>
  <c r="BF141" i="27"/>
  <c r="BF151" i="27"/>
  <c r="BF153" i="27"/>
  <c r="BF154" i="27"/>
  <c r="BF155" i="27"/>
  <c r="BF156" i="27"/>
  <c r="BF159" i="27"/>
  <c r="BF163" i="27"/>
  <c r="BF164" i="27"/>
  <c r="BF169" i="27"/>
  <c r="BF178" i="27"/>
  <c r="BF181" i="27"/>
  <c r="BF184" i="27"/>
  <c r="BF145" i="27"/>
  <c r="BF148" i="27"/>
  <c r="BF162" i="27"/>
  <c r="BF165" i="27"/>
  <c r="BF166" i="27"/>
  <c r="BF187" i="27"/>
  <c r="BF189" i="27"/>
  <c r="BF199" i="27"/>
  <c r="BF200" i="27"/>
  <c r="BF140" i="27"/>
  <c r="BF157" i="27"/>
  <c r="BF167" i="27"/>
  <c r="BF177" i="27"/>
  <c r="BF186" i="27"/>
  <c r="BF188" i="27"/>
  <c r="BF190" i="27"/>
  <c r="BF193" i="27"/>
  <c r="BF194" i="27"/>
  <c r="BF197" i="27"/>
  <c r="BF198" i="27"/>
  <c r="BF164" i="26"/>
  <c r="BF193" i="26"/>
  <c r="BF195" i="26"/>
  <c r="BF204" i="26"/>
  <c r="BF210" i="26"/>
  <c r="BF213" i="26"/>
  <c r="BF219" i="26"/>
  <c r="BF229" i="26"/>
  <c r="BF236" i="26"/>
  <c r="BF238" i="26"/>
  <c r="E85" i="26"/>
  <c r="J91" i="26"/>
  <c r="F134" i="26"/>
  <c r="BF156" i="26"/>
  <c r="BF162" i="26"/>
  <c r="BF172" i="26"/>
  <c r="BF175" i="26"/>
  <c r="BF191" i="26"/>
  <c r="BF199" i="26"/>
  <c r="BF216" i="26"/>
  <c r="BF230" i="26"/>
  <c r="BF247" i="26"/>
  <c r="BF140" i="26"/>
  <c r="BF151" i="26"/>
  <c r="BF152" i="26"/>
  <c r="BF157" i="26"/>
  <c r="BF166" i="26"/>
  <c r="BF181" i="26"/>
  <c r="BF188" i="26"/>
  <c r="BF197" i="26"/>
  <c r="BF221" i="26"/>
  <c r="BF225" i="26"/>
  <c r="BF235" i="26"/>
  <c r="BF249" i="26"/>
  <c r="BF203" i="26"/>
  <c r="BF223" i="26"/>
  <c r="BF228" i="26"/>
  <c r="BF242" i="26"/>
  <c r="BF156" i="25"/>
  <c r="BF172" i="25"/>
  <c r="BF181" i="25"/>
  <c r="BF191" i="25"/>
  <c r="BF199" i="25"/>
  <c r="J138" i="24"/>
  <c r="J100" i="24" s="1"/>
  <c r="E85" i="25"/>
  <c r="BF144" i="25"/>
  <c r="BF152" i="25"/>
  <c r="BF154" i="25"/>
  <c r="BF161" i="25"/>
  <c r="BF182" i="25"/>
  <c r="BF184" i="25"/>
  <c r="BF187" i="25"/>
  <c r="BF194" i="25"/>
  <c r="BF196" i="25"/>
  <c r="BF201" i="25"/>
  <c r="BF209" i="25"/>
  <c r="F94" i="25"/>
  <c r="BF140" i="25"/>
  <c r="BF148" i="25"/>
  <c r="BF160" i="25"/>
  <c r="BF168" i="25"/>
  <c r="BF174" i="25"/>
  <c r="BF185" i="25"/>
  <c r="BF193" i="25"/>
  <c r="J91" i="25"/>
  <c r="BF136" i="25"/>
  <c r="BF139" i="25"/>
  <c r="BF147" i="25"/>
  <c r="BF164" i="25"/>
  <c r="BF171" i="25"/>
  <c r="BF176" i="25"/>
  <c r="BF177" i="25"/>
  <c r="BF183" i="25"/>
  <c r="BF192" i="25"/>
  <c r="BF197" i="25"/>
  <c r="BF203" i="25"/>
  <c r="BF205" i="25"/>
  <c r="E124" i="24"/>
  <c r="BF143" i="24"/>
  <c r="BF144" i="24"/>
  <c r="BF150" i="24"/>
  <c r="J136" i="23"/>
  <c r="J100" i="23" s="1"/>
  <c r="J91" i="24"/>
  <c r="BF139" i="24"/>
  <c r="BF156" i="24"/>
  <c r="BF164" i="24"/>
  <c r="BF171" i="24"/>
  <c r="BF186" i="24"/>
  <c r="BF189" i="24"/>
  <c r="BF190" i="24"/>
  <c r="BF191" i="24"/>
  <c r="BF198" i="24"/>
  <c r="BF199" i="24"/>
  <c r="BF201" i="24"/>
  <c r="BF176" i="24"/>
  <c r="BF183" i="24"/>
  <c r="BF194" i="24"/>
  <c r="BF195" i="24"/>
  <c r="BF197" i="24"/>
  <c r="BF203" i="24"/>
  <c r="F94" i="24"/>
  <c r="BF154" i="24"/>
  <c r="BF158" i="24"/>
  <c r="BF180" i="24"/>
  <c r="BF188" i="24"/>
  <c r="BF192" i="24"/>
  <c r="BF193" i="24"/>
  <c r="BF196" i="24"/>
  <c r="BF200" i="24"/>
  <c r="BF202" i="24"/>
  <c r="F94" i="23"/>
  <c r="BF155" i="23"/>
  <c r="BF192" i="23"/>
  <c r="BF197" i="23"/>
  <c r="BF198" i="23"/>
  <c r="BF200" i="23"/>
  <c r="BF203" i="23"/>
  <c r="BF206" i="23"/>
  <c r="BF209" i="23"/>
  <c r="E85" i="23"/>
  <c r="BF153" i="23"/>
  <c r="BF165" i="23"/>
  <c r="BF170" i="23"/>
  <c r="BF195" i="23"/>
  <c r="BF201" i="23"/>
  <c r="BF214" i="23"/>
  <c r="J128" i="23"/>
  <c r="BF145" i="23"/>
  <c r="BF161" i="23"/>
  <c r="BF175" i="23"/>
  <c r="BF186" i="23"/>
  <c r="BF196" i="23"/>
  <c r="BF207" i="23"/>
  <c r="BF210" i="23"/>
  <c r="BF212" i="23"/>
  <c r="BF213" i="23"/>
  <c r="BF137" i="23"/>
  <c r="BF141" i="23"/>
  <c r="BF154" i="23"/>
  <c r="BF163" i="23"/>
  <c r="BF168" i="23"/>
  <c r="BF169" i="23"/>
  <c r="BF172" i="23"/>
  <c r="BF178" i="23"/>
  <c r="BF182" i="23"/>
  <c r="BF199" i="23"/>
  <c r="BF202" i="23"/>
  <c r="BF211" i="23"/>
  <c r="BK139" i="21"/>
  <c r="J139" i="21" s="1"/>
  <c r="J99" i="21" s="1"/>
  <c r="J125" i="22"/>
  <c r="F128" i="22"/>
  <c r="E85" i="22"/>
  <c r="BF133" i="22"/>
  <c r="J91" i="21"/>
  <c r="BF176" i="21"/>
  <c r="BF193" i="21"/>
  <c r="BF213" i="21"/>
  <c r="BF234" i="21"/>
  <c r="BF239" i="21"/>
  <c r="BF261" i="21"/>
  <c r="E85" i="21"/>
  <c r="F135" i="21"/>
  <c r="BF149" i="21"/>
  <c r="BF150" i="21"/>
  <c r="BF163" i="21"/>
  <c r="BF165" i="21"/>
  <c r="BF168" i="21"/>
  <c r="BF233" i="21"/>
  <c r="BF235" i="21"/>
  <c r="BF237" i="21"/>
  <c r="BF243" i="21"/>
  <c r="BF247" i="21"/>
  <c r="BF253" i="21"/>
  <c r="BF258" i="21"/>
  <c r="BF260" i="21"/>
  <c r="BF141" i="21"/>
  <c r="BF154" i="21"/>
  <c r="BF155" i="21"/>
  <c r="BF159" i="21"/>
  <c r="BF170" i="21"/>
  <c r="BF196" i="21"/>
  <c r="BF236" i="21"/>
  <c r="BF242" i="21"/>
  <c r="BF250" i="21"/>
  <c r="BF259" i="21"/>
  <c r="BF263" i="21"/>
  <c r="BF264" i="21"/>
  <c r="BF160" i="21"/>
  <c r="BF173" i="21"/>
  <c r="BF228" i="21"/>
  <c r="BF230" i="21"/>
  <c r="BF254" i="21"/>
  <c r="BF262" i="21"/>
  <c r="BF265" i="21"/>
  <c r="E85" i="20"/>
  <c r="J91" i="20"/>
  <c r="F94" i="20"/>
  <c r="BF135" i="20"/>
  <c r="BF136" i="20"/>
  <c r="BF141" i="20"/>
  <c r="BF146" i="20"/>
  <c r="BF147" i="20"/>
  <c r="BF148" i="20"/>
  <c r="BF149" i="20"/>
  <c r="BF156" i="20"/>
  <c r="BF157" i="20"/>
  <c r="BF159" i="20"/>
  <c r="BF164" i="20"/>
  <c r="BF175" i="20"/>
  <c r="BF137" i="20"/>
  <c r="BF139" i="20"/>
  <c r="BF140" i="20"/>
  <c r="BF142" i="20"/>
  <c r="BF145" i="20"/>
  <c r="BF150" i="20"/>
  <c r="BF151" i="20"/>
  <c r="BF152" i="20"/>
  <c r="BF155" i="20"/>
  <c r="BF158" i="20"/>
  <c r="BF162" i="20"/>
  <c r="BF165" i="20"/>
  <c r="BF170" i="20"/>
  <c r="BF171" i="20"/>
  <c r="BF172" i="20"/>
  <c r="BF177" i="20"/>
  <c r="BF178" i="20"/>
  <c r="BF138" i="20"/>
  <c r="BF143" i="20"/>
  <c r="BF144" i="20"/>
  <c r="BF153" i="20"/>
  <c r="BF154" i="20"/>
  <c r="BF160" i="20"/>
  <c r="BF161" i="20"/>
  <c r="BF163" i="20"/>
  <c r="BF166" i="20"/>
  <c r="BF169" i="20"/>
  <c r="BF173" i="20"/>
  <c r="BF174" i="20"/>
  <c r="BF176" i="20"/>
  <c r="E85" i="19"/>
  <c r="BF140" i="19"/>
  <c r="BF144" i="19"/>
  <c r="BF148" i="19"/>
  <c r="BF160" i="19"/>
  <c r="BF162" i="19"/>
  <c r="BF166" i="19"/>
  <c r="F94" i="19"/>
  <c r="J130" i="19"/>
  <c r="BF161" i="19"/>
  <c r="BF163" i="19"/>
  <c r="BF168" i="19"/>
  <c r="BF141" i="19"/>
  <c r="BF146" i="19"/>
  <c r="BF150" i="19"/>
  <c r="BF153" i="19"/>
  <c r="BF159" i="19"/>
  <c r="BF164" i="19"/>
  <c r="BF139" i="19"/>
  <c r="BF149" i="19"/>
  <c r="BF154" i="19"/>
  <c r="BF157" i="19"/>
  <c r="BF165" i="19"/>
  <c r="BK138" i="17"/>
  <c r="BK137" i="17" s="1"/>
  <c r="J137" i="17" s="1"/>
  <c r="J98" i="17" s="1"/>
  <c r="J32" i="17" s="1"/>
  <c r="J114" i="17" s="1"/>
  <c r="BF114" i="17" s="1"/>
  <c r="BF147" i="18"/>
  <c r="E85" i="18"/>
  <c r="J126" i="18"/>
  <c r="BF145" i="18"/>
  <c r="F94" i="18"/>
  <c r="BF141" i="18"/>
  <c r="BF142" i="18"/>
  <c r="BF135" i="18"/>
  <c r="E125" i="17"/>
  <c r="F134" i="17"/>
  <c r="BF154" i="17"/>
  <c r="BF166" i="17"/>
  <c r="BF170" i="17"/>
  <c r="BF190" i="17"/>
  <c r="BF150" i="17"/>
  <c r="BF152" i="17"/>
  <c r="BF156" i="17"/>
  <c r="BF160" i="17"/>
  <c r="BF177" i="17"/>
  <c r="BF179" i="17"/>
  <c r="J91" i="17"/>
  <c r="BF146" i="17"/>
  <c r="BF157" i="17"/>
  <c r="BF163" i="17"/>
  <c r="BF181" i="17"/>
  <c r="BF183" i="17"/>
  <c r="BF201" i="17"/>
  <c r="BF140" i="17"/>
  <c r="BF147" i="17"/>
  <c r="BF174" i="17"/>
  <c r="BF186" i="17"/>
  <c r="BF187" i="17"/>
  <c r="BF188" i="17"/>
  <c r="BF194" i="17"/>
  <c r="BF199" i="17"/>
  <c r="F94" i="16"/>
  <c r="BF142" i="16"/>
  <c r="BF176" i="16"/>
  <c r="BF183" i="16"/>
  <c r="BF196" i="16"/>
  <c r="BF209" i="16"/>
  <c r="BF213" i="16"/>
  <c r="BF233" i="16"/>
  <c r="BF259" i="16"/>
  <c r="BF265" i="16"/>
  <c r="BF296" i="16"/>
  <c r="BF298" i="16"/>
  <c r="BF300" i="16"/>
  <c r="E122" i="16"/>
  <c r="BF137" i="16"/>
  <c r="BF156" i="16"/>
  <c r="BF168" i="16"/>
  <c r="BF170" i="16"/>
  <c r="BF188" i="16"/>
  <c r="BF212" i="16"/>
  <c r="BF216" i="16"/>
  <c r="BF227" i="16"/>
  <c r="BF239" i="16"/>
  <c r="BF256" i="16"/>
  <c r="BF268" i="16"/>
  <c r="BF269" i="16"/>
  <c r="BF279" i="16"/>
  <c r="BF294" i="16"/>
  <c r="J128" i="16"/>
  <c r="BF143" i="16"/>
  <c r="BF144" i="16"/>
  <c r="BF145" i="16"/>
  <c r="BF147" i="16"/>
  <c r="BF157" i="16"/>
  <c r="BF162" i="16"/>
  <c r="BF181" i="16"/>
  <c r="BF225" i="16"/>
  <c r="BF247" i="16"/>
  <c r="BF257" i="16"/>
  <c r="BF264" i="16"/>
  <c r="BF266" i="16"/>
  <c r="BF284" i="16"/>
  <c r="BF292" i="16"/>
  <c r="BF140" i="16"/>
  <c r="BF141" i="16"/>
  <c r="BF146" i="16"/>
  <c r="BF151" i="16"/>
  <c r="BF163" i="16"/>
  <c r="BF172" i="16"/>
  <c r="BF177" i="16"/>
  <c r="BF192" i="16"/>
  <c r="BF199" i="16"/>
  <c r="BF203" i="16"/>
  <c r="BF219" i="16"/>
  <c r="BF249" i="16"/>
  <c r="BF251" i="16"/>
  <c r="BF252" i="16"/>
  <c r="BF258" i="16"/>
  <c r="BF261" i="16"/>
  <c r="BF263" i="16"/>
  <c r="BF290" i="16"/>
  <c r="BF304" i="16"/>
  <c r="BF305" i="16"/>
  <c r="BF307" i="16"/>
  <c r="J173" i="14"/>
  <c r="J104" i="14" s="1"/>
  <c r="E121" i="15"/>
  <c r="BK137" i="14"/>
  <c r="J91" i="15"/>
  <c r="BF141" i="15"/>
  <c r="BF137" i="15"/>
  <c r="BF140" i="15"/>
  <c r="F94" i="15"/>
  <c r="BF138" i="15"/>
  <c r="BF139" i="15"/>
  <c r="BF142" i="15"/>
  <c r="BF143" i="15"/>
  <c r="BF159" i="14"/>
  <c r="J130" i="14"/>
  <c r="F133" i="14"/>
  <c r="BF167" i="14"/>
  <c r="BF169" i="14"/>
  <c r="BF171" i="14"/>
  <c r="E85" i="14"/>
  <c r="BF145" i="14"/>
  <c r="BF162" i="14"/>
  <c r="BF164" i="14"/>
  <c r="BF168" i="14"/>
  <c r="BF170" i="14"/>
  <c r="BF174" i="14"/>
  <c r="BF139" i="14"/>
  <c r="BF146" i="14"/>
  <c r="BF148" i="14"/>
  <c r="BF151" i="14"/>
  <c r="BF154" i="14"/>
  <c r="BF158" i="14"/>
  <c r="BF160" i="14"/>
  <c r="BF161" i="14"/>
  <c r="BF163" i="14"/>
  <c r="BF166" i="14"/>
  <c r="BF176" i="14"/>
  <c r="E85" i="13"/>
  <c r="BF133" i="13"/>
  <c r="F128" i="13"/>
  <c r="J91" i="13"/>
  <c r="J91" i="12"/>
  <c r="BF137" i="12"/>
  <c r="BF141" i="12"/>
  <c r="BF143" i="12"/>
  <c r="BF146" i="12"/>
  <c r="BF156" i="12"/>
  <c r="F94" i="12"/>
  <c r="BF155" i="12"/>
  <c r="BK137" i="11"/>
  <c r="BK136" i="11" s="1"/>
  <c r="J136" i="11" s="1"/>
  <c r="J98" i="11" s="1"/>
  <c r="J32" i="11" s="1"/>
  <c r="J113" i="11" s="1"/>
  <c r="BF113" i="11" s="1"/>
  <c r="BF139" i="12"/>
  <c r="BF140" i="12"/>
  <c r="BF144" i="12"/>
  <c r="BF148" i="12"/>
  <c r="BF150" i="12"/>
  <c r="E85" i="12"/>
  <c r="BF138" i="12"/>
  <c r="BF142" i="12"/>
  <c r="BF145" i="12"/>
  <c r="BF147" i="12"/>
  <c r="BF149" i="12"/>
  <c r="BF151" i="12"/>
  <c r="BF154" i="12"/>
  <c r="BF159" i="12"/>
  <c r="E124" i="11"/>
  <c r="BF149" i="11"/>
  <c r="BF157" i="11"/>
  <c r="BF168" i="11"/>
  <c r="BF173" i="11"/>
  <c r="BF189" i="11"/>
  <c r="BF191" i="11"/>
  <c r="J91" i="11"/>
  <c r="F133" i="11"/>
  <c r="BF139" i="11"/>
  <c r="BF150" i="11"/>
  <c r="BF159" i="11"/>
  <c r="BF165" i="11"/>
  <c r="BF184" i="11"/>
  <c r="BF190" i="11"/>
  <c r="BF192" i="11"/>
  <c r="BF193" i="11"/>
  <c r="BF144" i="11"/>
  <c r="BF155" i="11"/>
  <c r="BF175" i="11"/>
  <c r="BF179" i="11"/>
  <c r="BF186" i="11"/>
  <c r="BF187" i="11"/>
  <c r="BF206" i="11"/>
  <c r="BF210" i="11"/>
  <c r="BF216" i="11"/>
  <c r="BF145" i="11"/>
  <c r="BF170" i="11"/>
  <c r="BF181" i="11"/>
  <c r="BF188" i="11"/>
  <c r="BF194" i="11"/>
  <c r="BF196" i="11"/>
  <c r="BF200" i="11"/>
  <c r="BF204" i="11"/>
  <c r="BF218" i="11"/>
  <c r="J91" i="10"/>
  <c r="F94" i="10"/>
  <c r="E120" i="10"/>
  <c r="BF135" i="10"/>
  <c r="BF136" i="10"/>
  <c r="BF137" i="10"/>
  <c r="E85" i="9"/>
  <c r="BF140" i="9"/>
  <c r="BF147" i="9"/>
  <c r="BK131" i="8"/>
  <c r="J131" i="8" s="1"/>
  <c r="J98" i="8" s="1"/>
  <c r="J32" i="8" s="1"/>
  <c r="J91" i="9"/>
  <c r="F94" i="9"/>
  <c r="BF150" i="9"/>
  <c r="BF136" i="9"/>
  <c r="BF151" i="9"/>
  <c r="BF152" i="9"/>
  <c r="BF141" i="9"/>
  <c r="BF142" i="9"/>
  <c r="BF144" i="9"/>
  <c r="BF148" i="9"/>
  <c r="BF154" i="9"/>
  <c r="J134" i="7"/>
  <c r="J100" i="7" s="1"/>
  <c r="BK132" i="7"/>
  <c r="J132" i="7" s="1"/>
  <c r="J98" i="7" s="1"/>
  <c r="J32" i="7" s="1"/>
  <c r="F94" i="8"/>
  <c r="E119" i="8"/>
  <c r="J125" i="8"/>
  <c r="BF133" i="8"/>
  <c r="F94" i="7"/>
  <c r="J126" i="7"/>
  <c r="BF135" i="7"/>
  <c r="BF137" i="7"/>
  <c r="E120" i="7"/>
  <c r="BF138" i="7"/>
  <c r="BF139" i="7"/>
  <c r="BF136" i="7"/>
  <c r="BF147" i="7"/>
  <c r="BF148" i="7"/>
  <c r="F133" i="6"/>
  <c r="BF139" i="6"/>
  <c r="BF144" i="6"/>
  <c r="BF172" i="6"/>
  <c r="BF179" i="6"/>
  <c r="J135" i="5"/>
  <c r="J100" i="5" s="1"/>
  <c r="E85" i="6"/>
  <c r="J91" i="6"/>
  <c r="BF151" i="6"/>
  <c r="BF157" i="6"/>
  <c r="BF147" i="6"/>
  <c r="BF148" i="6"/>
  <c r="BF155" i="6"/>
  <c r="BF156" i="6"/>
  <c r="BF163" i="6"/>
  <c r="BF168" i="6"/>
  <c r="BF173" i="6"/>
  <c r="BF175" i="6"/>
  <c r="BF145" i="6"/>
  <c r="BF161" i="6"/>
  <c r="BF164" i="6"/>
  <c r="BF167" i="6"/>
  <c r="BF174" i="6"/>
  <c r="BF183" i="6"/>
  <c r="BF189" i="6"/>
  <c r="BF191" i="6"/>
  <c r="F94" i="5"/>
  <c r="E121" i="5"/>
  <c r="J127" i="5"/>
  <c r="BF137" i="5"/>
  <c r="BF142" i="5"/>
  <c r="BF143" i="5"/>
  <c r="BF151" i="5"/>
  <c r="BF153" i="5"/>
  <c r="BF183" i="5"/>
  <c r="BF191" i="5"/>
  <c r="BF198" i="5"/>
  <c r="BF204" i="5"/>
  <c r="BF212" i="5"/>
  <c r="BF214" i="5"/>
  <c r="BF231" i="5"/>
  <c r="BF242" i="5"/>
  <c r="BF245" i="5"/>
  <c r="BF139" i="5"/>
  <c r="BF141" i="5"/>
  <c r="BF162" i="5"/>
  <c r="BF170" i="5"/>
  <c r="BF208" i="5"/>
  <c r="BF211" i="5"/>
  <c r="BF213" i="5"/>
  <c r="BF218" i="5"/>
  <c r="BF219" i="5"/>
  <c r="BF224" i="5"/>
  <c r="BF230" i="5"/>
  <c r="BF243" i="5"/>
  <c r="BF247" i="5"/>
  <c r="BF250" i="5"/>
  <c r="BF257" i="5"/>
  <c r="BF268" i="5"/>
  <c r="BF270" i="5"/>
  <c r="BF136" i="5"/>
  <c r="BF144" i="5"/>
  <c r="BF154" i="5"/>
  <c r="BF158" i="5"/>
  <c r="BF160" i="5"/>
  <c r="BF169" i="5"/>
  <c r="BF216" i="5"/>
  <c r="BF217" i="5"/>
  <c r="BF222" i="5"/>
  <c r="BF226" i="5"/>
  <c r="BF235" i="5"/>
  <c r="BF236" i="5"/>
  <c r="BF240" i="5"/>
  <c r="BF249" i="5"/>
  <c r="BF251" i="5"/>
  <c r="BF262" i="5"/>
  <c r="BF263" i="5"/>
  <c r="BF274" i="5"/>
  <c r="BF140" i="5"/>
  <c r="BF148" i="5"/>
  <c r="BF152" i="5"/>
  <c r="BF168" i="5"/>
  <c r="BF179" i="5"/>
  <c r="BF187" i="5"/>
  <c r="BF194" i="5"/>
  <c r="BF207" i="5"/>
  <c r="BF215" i="5"/>
  <c r="BF220" i="5"/>
  <c r="BF221" i="5"/>
  <c r="BF223" i="5"/>
  <c r="BF227" i="5"/>
  <c r="BF228" i="5"/>
  <c r="BF241" i="5"/>
  <c r="BF248" i="5"/>
  <c r="BF253" i="5"/>
  <c r="BF254" i="5"/>
  <c r="BF259" i="5"/>
  <c r="BF266" i="5"/>
  <c r="F94" i="4"/>
  <c r="E120" i="4"/>
  <c r="J126" i="4"/>
  <c r="BF135" i="4"/>
  <c r="BF144" i="4"/>
  <c r="J136" i="3"/>
  <c r="J100" i="3" s="1"/>
  <c r="BF136" i="4"/>
  <c r="BF137" i="4"/>
  <c r="BF140" i="4"/>
  <c r="BF142" i="4"/>
  <c r="BF138" i="4"/>
  <c r="BF139" i="4"/>
  <c r="BF141" i="4"/>
  <c r="BF143" i="4"/>
  <c r="AV98" i="1"/>
  <c r="J128" i="3"/>
  <c r="BF149" i="3"/>
  <c r="BF157" i="3"/>
  <c r="BF165" i="3"/>
  <c r="BF175" i="3"/>
  <c r="BF177" i="3"/>
  <c r="BF178" i="3"/>
  <c r="BF180" i="3"/>
  <c r="BF182" i="3"/>
  <c r="BF184" i="3"/>
  <c r="BF192" i="3"/>
  <c r="BF193" i="3"/>
  <c r="E85" i="3"/>
  <c r="BF137" i="3"/>
  <c r="BF141" i="3"/>
  <c r="BF152" i="3"/>
  <c r="BF163" i="3"/>
  <c r="BF168" i="3"/>
  <c r="BF171" i="3"/>
  <c r="BF174" i="3"/>
  <c r="BF176" i="3"/>
  <c r="BF179" i="3"/>
  <c r="BF183" i="3"/>
  <c r="BF187" i="3"/>
  <c r="BF189" i="3"/>
  <c r="BF190" i="3"/>
  <c r="F94" i="3"/>
  <c r="BF147" i="3"/>
  <c r="BF148" i="3"/>
  <c r="BF150" i="3"/>
  <c r="BF154" i="3"/>
  <c r="BF158" i="3"/>
  <c r="BF160" i="3"/>
  <c r="BF181" i="3"/>
  <c r="BF185" i="3"/>
  <c r="BF186" i="3"/>
  <c r="BF191" i="3"/>
  <c r="AV96" i="1"/>
  <c r="BD96" i="1"/>
  <c r="BB96" i="1"/>
  <c r="E85" i="2"/>
  <c r="J91" i="2"/>
  <c r="F94" i="2"/>
  <c r="BF133" i="2"/>
  <c r="J37" i="3"/>
  <c r="AV97" i="1" s="1"/>
  <c r="F37" i="4"/>
  <c r="AZ98" i="1" s="1"/>
  <c r="F39" i="4"/>
  <c r="BB98" i="1"/>
  <c r="F41" i="5"/>
  <c r="BD99" i="1" s="1"/>
  <c r="F39" i="5"/>
  <c r="BB99" i="1" s="1"/>
  <c r="F40" i="7"/>
  <c r="BC101" i="1" s="1"/>
  <c r="J37" i="7"/>
  <c r="AV101" i="1" s="1"/>
  <c r="F37" i="8"/>
  <c r="AZ103" i="1" s="1"/>
  <c r="J37" i="9"/>
  <c r="AV104" i="1" s="1"/>
  <c r="J37" i="10"/>
  <c r="AV105" i="1" s="1"/>
  <c r="F40" i="10"/>
  <c r="BC105" i="1"/>
  <c r="F40" i="11"/>
  <c r="BC106" i="1" s="1"/>
  <c r="F39" i="12"/>
  <c r="BB107" i="1" s="1"/>
  <c r="F39" i="13"/>
  <c r="BB109" i="1" s="1"/>
  <c r="F37" i="14"/>
  <c r="AZ110" i="1" s="1"/>
  <c r="F41" i="14"/>
  <c r="BD110" i="1" s="1"/>
  <c r="F41" i="16"/>
  <c r="BD112" i="1" s="1"/>
  <c r="F39" i="17"/>
  <c r="BB113" i="1" s="1"/>
  <c r="F37" i="18"/>
  <c r="AZ114" i="1"/>
  <c r="J37" i="19"/>
  <c r="AV115" i="1" s="1"/>
  <c r="F40" i="20"/>
  <c r="BC116" i="1" s="1"/>
  <c r="F40" i="21"/>
  <c r="BC117" i="1" s="1"/>
  <c r="F37" i="22"/>
  <c r="AZ119" i="1" s="1"/>
  <c r="J37" i="22"/>
  <c r="AV119" i="1" s="1"/>
  <c r="J37" i="23"/>
  <c r="AV120" i="1" s="1"/>
  <c r="F37" i="24"/>
  <c r="AZ121" i="1" s="1"/>
  <c r="F39" i="25"/>
  <c r="BB122" i="1"/>
  <c r="F39" i="26"/>
  <c r="BB123" i="1" s="1"/>
  <c r="F37" i="26"/>
  <c r="AZ123" i="1" s="1"/>
  <c r="F40" i="27"/>
  <c r="BC124" i="1" s="1"/>
  <c r="F40" i="28"/>
  <c r="BC126" i="1" s="1"/>
  <c r="F37" i="28"/>
  <c r="AZ126" i="1" s="1"/>
  <c r="F39" i="29"/>
  <c r="BB127" i="1" s="1"/>
  <c r="J37" i="30"/>
  <c r="AV128" i="1" s="1"/>
  <c r="F37" i="31"/>
  <c r="AZ129" i="1"/>
  <c r="F39" i="32"/>
  <c r="BB130" i="1" s="1"/>
  <c r="F40" i="32"/>
  <c r="BC130" i="1" s="1"/>
  <c r="F37" i="33"/>
  <c r="AZ131" i="1" s="1"/>
  <c r="J37" i="34"/>
  <c r="AV133" i="1" s="1"/>
  <c r="F39" i="34"/>
  <c r="BB133" i="1" s="1"/>
  <c r="F41" i="35"/>
  <c r="BD134" i="1" s="1"/>
  <c r="F37" i="36"/>
  <c r="AZ135" i="1" s="1"/>
  <c r="F39" i="36"/>
  <c r="BB135" i="1" s="1"/>
  <c r="F39" i="37"/>
  <c r="BB136" i="1" s="1"/>
  <c r="F40" i="37"/>
  <c r="BC136" i="1" s="1"/>
  <c r="F37" i="39"/>
  <c r="AZ138" i="1" s="1"/>
  <c r="F39" i="39"/>
  <c r="BB138" i="1" s="1"/>
  <c r="F37" i="40"/>
  <c r="AZ139" i="1" s="1"/>
  <c r="J37" i="41"/>
  <c r="AV140" i="1" s="1"/>
  <c r="F39" i="42"/>
  <c r="BB142" i="1" s="1"/>
  <c r="J37" i="42"/>
  <c r="AV142" i="1" s="1"/>
  <c r="F39" i="43"/>
  <c r="BB143" i="1" s="1"/>
  <c r="F37" i="43"/>
  <c r="AZ143" i="1" s="1"/>
  <c r="F37" i="44"/>
  <c r="AZ144" i="1" s="1"/>
  <c r="F41" i="46"/>
  <c r="BD146" i="1" s="1"/>
  <c r="J37" i="45"/>
  <c r="AV145" i="1" s="1"/>
  <c r="F40" i="2"/>
  <c r="BC96" i="1" s="1"/>
  <c r="F41" i="3"/>
  <c r="BD97" i="1" s="1"/>
  <c r="F41" i="4"/>
  <c r="BD98" i="1" s="1"/>
  <c r="F37" i="5"/>
  <c r="AZ99" i="1" s="1"/>
  <c r="F41" i="6"/>
  <c r="BD100" i="1" s="1"/>
  <c r="F37" i="6"/>
  <c r="AZ100" i="1" s="1"/>
  <c r="J109" i="7"/>
  <c r="J103" i="7"/>
  <c r="J111" i="7" s="1"/>
  <c r="F41" i="7"/>
  <c r="BD101" i="1" s="1"/>
  <c r="F40" i="8"/>
  <c r="BC103" i="1" s="1"/>
  <c r="F39" i="9"/>
  <c r="BB104" i="1" s="1"/>
  <c r="F40" i="9"/>
  <c r="BC104" i="1" s="1"/>
  <c r="J37" i="11"/>
  <c r="AV106" i="1"/>
  <c r="F37" i="11"/>
  <c r="AZ106" i="1" s="1"/>
  <c r="J37" i="12"/>
  <c r="AV107" i="1" s="1"/>
  <c r="F41" i="13"/>
  <c r="BD109" i="1" s="1"/>
  <c r="J37" i="14"/>
  <c r="AV110" i="1" s="1"/>
  <c r="J37" i="15"/>
  <c r="AV111" i="1" s="1"/>
  <c r="F40" i="16"/>
  <c r="BC112" i="1" s="1"/>
  <c r="J37" i="17"/>
  <c r="AV113" i="1" s="1"/>
  <c r="F41" i="18"/>
  <c r="BD114" i="1" s="1"/>
  <c r="F39" i="18"/>
  <c r="BB114" i="1" s="1"/>
  <c r="F40" i="19"/>
  <c r="BC115" i="1" s="1"/>
  <c r="F41" i="20"/>
  <c r="BD116" i="1" s="1"/>
  <c r="F41" i="21"/>
  <c r="BD117" i="1" s="1"/>
  <c r="F39" i="22"/>
  <c r="BB119" i="1" s="1"/>
  <c r="F40" i="23"/>
  <c r="BC120" i="1" s="1"/>
  <c r="J37" i="24"/>
  <c r="AV121" i="1"/>
  <c r="F41" i="25"/>
  <c r="BD122" i="1" s="1"/>
  <c r="J37" i="25"/>
  <c r="AV122" i="1" s="1"/>
  <c r="F41" i="26"/>
  <c r="BD123" i="1" s="1"/>
  <c r="F39" i="27"/>
  <c r="BB124" i="1" s="1"/>
  <c r="F41" i="27"/>
  <c r="BD124" i="1" s="1"/>
  <c r="J37" i="29"/>
  <c r="AV127" i="1" s="1"/>
  <c r="F40" i="30"/>
  <c r="BC128" i="1" s="1"/>
  <c r="F41" i="31"/>
  <c r="BD129" i="1" s="1"/>
  <c r="F40" i="31"/>
  <c r="BC129" i="1" s="1"/>
  <c r="F41" i="32"/>
  <c r="BD130" i="1" s="1"/>
  <c r="J37" i="33"/>
  <c r="AV131" i="1" s="1"/>
  <c r="F40" i="34"/>
  <c r="BC133" i="1" s="1"/>
  <c r="F41" i="34"/>
  <c r="BD133" i="1" s="1"/>
  <c r="F40" i="35"/>
  <c r="BC134" i="1" s="1"/>
  <c r="J37" i="35"/>
  <c r="AV134" i="1" s="1"/>
  <c r="F40" i="36"/>
  <c r="BC135" i="1"/>
  <c r="J37" i="37"/>
  <c r="AV136" i="1" s="1"/>
  <c r="F37" i="38"/>
  <c r="AZ137" i="1" s="1"/>
  <c r="J37" i="38"/>
  <c r="AV137" i="1" s="1"/>
  <c r="F40" i="39"/>
  <c r="BC138" i="1"/>
  <c r="J37" i="40"/>
  <c r="AV139" i="1" s="1"/>
  <c r="F41" i="41"/>
  <c r="BD140" i="1" s="1"/>
  <c r="F40" i="41"/>
  <c r="BC140" i="1" s="1"/>
  <c r="F41" i="42"/>
  <c r="BD142" i="1" s="1"/>
  <c r="F41" i="43"/>
  <c r="BD143" i="1" s="1"/>
  <c r="F40" i="44"/>
  <c r="BC144" i="1" s="1"/>
  <c r="F39" i="44"/>
  <c r="BB144" i="1" s="1"/>
  <c r="F39" i="46"/>
  <c r="BB146" i="1" s="1"/>
  <c r="F40" i="46"/>
  <c r="BC146" i="1" s="1"/>
  <c r="F41" i="45"/>
  <c r="BD145" i="1" s="1"/>
  <c r="AS94" i="1"/>
  <c r="F37" i="3"/>
  <c r="AZ97" i="1"/>
  <c r="F40" i="4"/>
  <c r="BC98" i="1" s="1"/>
  <c r="F40" i="5"/>
  <c r="BC99" i="1"/>
  <c r="J37" i="6"/>
  <c r="AV100" i="1" s="1"/>
  <c r="F37" i="7"/>
  <c r="AZ101" i="1"/>
  <c r="F39" i="7"/>
  <c r="BB101" i="1" s="1"/>
  <c r="J37" i="8"/>
  <c r="AV103" i="1"/>
  <c r="F37" i="9"/>
  <c r="AZ104" i="1" s="1"/>
  <c r="F39" i="10"/>
  <c r="BB105" i="1"/>
  <c r="F41" i="10"/>
  <c r="BD105" i="1" s="1"/>
  <c r="F41" i="11"/>
  <c r="BD106" i="1"/>
  <c r="F40" i="12"/>
  <c r="BC107" i="1" s="1"/>
  <c r="F40" i="13"/>
  <c r="BC109" i="1"/>
  <c r="F37" i="13"/>
  <c r="AZ109" i="1" s="1"/>
  <c r="F40" i="14"/>
  <c r="BC110" i="1"/>
  <c r="F39" i="15"/>
  <c r="BB111" i="1" s="1"/>
  <c r="F41" i="15"/>
  <c r="BD111" i="1"/>
  <c r="J37" i="16"/>
  <c r="AV112" i="1" s="1"/>
  <c r="F41" i="17"/>
  <c r="BD113" i="1"/>
  <c r="F40" i="18"/>
  <c r="BC114" i="1" s="1"/>
  <c r="J37" i="18"/>
  <c r="AV114" i="1"/>
  <c r="F41" i="19"/>
  <c r="BD115" i="1" s="1"/>
  <c r="J37" i="20"/>
  <c r="AV116" i="1"/>
  <c r="F37" i="21"/>
  <c r="AZ117" i="1" s="1"/>
  <c r="F39" i="21"/>
  <c r="BB117" i="1"/>
  <c r="F41" i="23"/>
  <c r="BD120" i="1" s="1"/>
  <c r="F41" i="24"/>
  <c r="BD121" i="1" s="1"/>
  <c r="F40" i="24"/>
  <c r="BC121" i="1" s="1"/>
  <c r="F40" i="25"/>
  <c r="BC122" i="1" s="1"/>
  <c r="F40" i="26"/>
  <c r="BC123" i="1" s="1"/>
  <c r="J37" i="27"/>
  <c r="AV124" i="1" s="1"/>
  <c r="F41" i="28"/>
  <c r="BD126" i="1" s="1"/>
  <c r="F39" i="28"/>
  <c r="BB126" i="1" s="1"/>
  <c r="F40" i="29"/>
  <c r="BC127" i="1" s="1"/>
  <c r="F39" i="30"/>
  <c r="BB128" i="1" s="1"/>
  <c r="F37" i="30"/>
  <c r="AZ128" i="1" s="1"/>
  <c r="J37" i="31"/>
  <c r="AV129" i="1" s="1"/>
  <c r="F37" i="32"/>
  <c r="AZ130" i="1" s="1"/>
  <c r="F41" i="33"/>
  <c r="BD131" i="1" s="1"/>
  <c r="F37" i="34"/>
  <c r="AZ133" i="1" s="1"/>
  <c r="F39" i="35"/>
  <c r="BB134" i="1" s="1"/>
  <c r="F41" i="36"/>
  <c r="BD135" i="1" s="1"/>
  <c r="F37" i="37"/>
  <c r="AZ136" i="1" s="1"/>
  <c r="F41" i="38"/>
  <c r="BD137" i="1" s="1"/>
  <c r="F39" i="38"/>
  <c r="BB137" i="1" s="1"/>
  <c r="J37" i="39"/>
  <c r="AV138" i="1" s="1"/>
  <c r="F41" i="40"/>
  <c r="BD139" i="1" s="1"/>
  <c r="F39" i="40"/>
  <c r="BB139" i="1" s="1"/>
  <c r="F39" i="41"/>
  <c r="BB140" i="1" s="1"/>
  <c r="J108" i="42"/>
  <c r="J102" i="42" s="1"/>
  <c r="J110" i="42" s="1"/>
  <c r="F40" i="42"/>
  <c r="BC142" i="1" s="1"/>
  <c r="J37" i="43"/>
  <c r="AV143" i="1"/>
  <c r="J37" i="44"/>
  <c r="AV144" i="1" s="1"/>
  <c r="F39" i="45"/>
  <c r="BB145" i="1"/>
  <c r="J37" i="46"/>
  <c r="AV146" i="1" s="1"/>
  <c r="F37" i="2"/>
  <c r="AZ96" i="1"/>
  <c r="F40" i="3"/>
  <c r="BC97" i="1" s="1"/>
  <c r="F39" i="3"/>
  <c r="BB97" i="1"/>
  <c r="J37" i="5"/>
  <c r="AV99" i="1" s="1"/>
  <c r="F40" i="6"/>
  <c r="BC100" i="1"/>
  <c r="F39" i="6"/>
  <c r="BB100" i="1" s="1"/>
  <c r="F41" i="8"/>
  <c r="BD103" i="1" s="1"/>
  <c r="J108" i="8"/>
  <c r="J102" i="8"/>
  <c r="J110" i="8" s="1"/>
  <c r="F39" i="8"/>
  <c r="BB103" i="1" s="1"/>
  <c r="F41" i="9"/>
  <c r="BD104" i="1" s="1"/>
  <c r="F37" i="10"/>
  <c r="AZ105" i="1" s="1"/>
  <c r="F39" i="11"/>
  <c r="BB106" i="1" s="1"/>
  <c r="F41" i="12"/>
  <c r="BD107" i="1" s="1"/>
  <c r="F37" i="12"/>
  <c r="AZ107" i="1" s="1"/>
  <c r="J37" i="13"/>
  <c r="AV109" i="1" s="1"/>
  <c r="F39" i="14"/>
  <c r="BB110" i="1" s="1"/>
  <c r="F40" i="15"/>
  <c r="BC111" i="1" s="1"/>
  <c r="F37" i="15"/>
  <c r="AZ111" i="1" s="1"/>
  <c r="F39" i="16"/>
  <c r="BB112" i="1" s="1"/>
  <c r="F37" i="16"/>
  <c r="AZ112" i="1" s="1"/>
  <c r="F37" i="17"/>
  <c r="AZ113" i="1" s="1"/>
  <c r="F40" i="17"/>
  <c r="BC113" i="1" s="1"/>
  <c r="F39" i="19"/>
  <c r="BB115" i="1" s="1"/>
  <c r="F37" i="19"/>
  <c r="AZ115" i="1" s="1"/>
  <c r="F37" i="20"/>
  <c r="AZ116" i="1" s="1"/>
  <c r="F39" i="20"/>
  <c r="BB116" i="1" s="1"/>
  <c r="J37" i="21"/>
  <c r="AV117" i="1" s="1"/>
  <c r="F41" i="22"/>
  <c r="BD119" i="1" s="1"/>
  <c r="F40" i="22"/>
  <c r="BC119" i="1" s="1"/>
  <c r="F37" i="23"/>
  <c r="AZ120" i="1" s="1"/>
  <c r="F39" i="23"/>
  <c r="BB120" i="1" s="1"/>
  <c r="F39" i="24"/>
  <c r="BB121" i="1" s="1"/>
  <c r="F37" i="25"/>
  <c r="AZ122" i="1" s="1"/>
  <c r="J37" i="26"/>
  <c r="AV123" i="1" s="1"/>
  <c r="F37" i="27"/>
  <c r="AZ124" i="1" s="1"/>
  <c r="J37" i="28"/>
  <c r="AV126" i="1" s="1"/>
  <c r="F41" i="29"/>
  <c r="BD127" i="1" s="1"/>
  <c r="F37" i="29"/>
  <c r="AZ127" i="1" s="1"/>
  <c r="F41" i="30"/>
  <c r="BD128" i="1" s="1"/>
  <c r="F39" i="31"/>
  <c r="BB129" i="1" s="1"/>
  <c r="J37" i="32"/>
  <c r="AV130" i="1" s="1"/>
  <c r="F40" i="33"/>
  <c r="BC131" i="1" s="1"/>
  <c r="F39" i="33"/>
  <c r="BB131" i="1" s="1"/>
  <c r="F37" i="35"/>
  <c r="AZ134" i="1" s="1"/>
  <c r="J37" i="36"/>
  <c r="AV135" i="1" s="1"/>
  <c r="F41" i="37"/>
  <c r="BD136" i="1" s="1"/>
  <c r="F40" i="38"/>
  <c r="BC137" i="1" s="1"/>
  <c r="F41" i="39"/>
  <c r="BD138" i="1" s="1"/>
  <c r="F40" i="40"/>
  <c r="BC139" i="1" s="1"/>
  <c r="F37" i="41"/>
  <c r="AZ140" i="1" s="1"/>
  <c r="F37" i="42"/>
  <c r="AZ142" i="1" s="1"/>
  <c r="F40" i="43"/>
  <c r="BC143" i="1" s="1"/>
  <c r="F41" i="44"/>
  <c r="BD144" i="1" s="1"/>
  <c r="F37" i="46"/>
  <c r="AZ146" i="1" s="1"/>
  <c r="F40" i="45"/>
  <c r="BC145" i="1" s="1"/>
  <c r="F37" i="45"/>
  <c r="AZ145" i="1" s="1"/>
  <c r="J38" i="11" l="1"/>
  <c r="AW106" i="1" s="1"/>
  <c r="F38" i="17"/>
  <c r="BA113" i="1" s="1"/>
  <c r="R135" i="12"/>
  <c r="BK136" i="14"/>
  <c r="J136" i="14" s="1"/>
  <c r="J98" i="14" s="1"/>
  <c r="J32" i="14" s="1"/>
  <c r="R133" i="20"/>
  <c r="P135" i="12"/>
  <c r="AU107" i="1" s="1"/>
  <c r="P137" i="27"/>
  <c r="AU124" i="1" s="1"/>
  <c r="P138" i="32"/>
  <c r="P137" i="32" s="1"/>
  <c r="AU130" i="1" s="1"/>
  <c r="T137" i="6"/>
  <c r="T136" i="6" s="1"/>
  <c r="P137" i="19"/>
  <c r="P136" i="19" s="1"/>
  <c r="AU115" i="1" s="1"/>
  <c r="R138" i="17"/>
  <c r="R137" i="17"/>
  <c r="T137" i="11"/>
  <c r="T136" i="11" s="1"/>
  <c r="R138" i="46"/>
  <c r="R137" i="46" s="1"/>
  <c r="P138" i="40"/>
  <c r="P137" i="40" s="1"/>
  <c r="AU139" i="1" s="1"/>
  <c r="P154" i="39"/>
  <c r="T135" i="29"/>
  <c r="T134" i="29" s="1"/>
  <c r="T138" i="26"/>
  <c r="T137" i="26"/>
  <c r="BK135" i="23"/>
  <c r="BK134" i="23" s="1"/>
  <c r="J134" i="23" s="1"/>
  <c r="J98" i="23" s="1"/>
  <c r="J32" i="23" s="1"/>
  <c r="P138" i="17"/>
  <c r="P137" i="17" s="1"/>
  <c r="AU113" i="1" s="1"/>
  <c r="P134" i="9"/>
  <c r="P133" i="9" s="1"/>
  <c r="AU104" i="1" s="1"/>
  <c r="P137" i="6"/>
  <c r="P136" i="6"/>
  <c r="AU100" i="1" s="1"/>
  <c r="T138" i="46"/>
  <c r="T137" i="46" s="1"/>
  <c r="R137" i="40"/>
  <c r="P140" i="33"/>
  <c r="P139" i="33" s="1"/>
  <c r="AU131" i="1" s="1"/>
  <c r="T137" i="24"/>
  <c r="T137" i="14"/>
  <c r="T136" i="14" s="1"/>
  <c r="P138" i="38"/>
  <c r="P137" i="38"/>
  <c r="AU137" i="1" s="1"/>
  <c r="R154" i="39"/>
  <c r="T137" i="27"/>
  <c r="P138" i="26"/>
  <c r="P137" i="26" s="1"/>
  <c r="AU123" i="1" s="1"/>
  <c r="P136" i="43"/>
  <c r="P135" i="43" s="1"/>
  <c r="AU143" i="1" s="1"/>
  <c r="AU141" i="1" s="1"/>
  <c r="P138" i="39"/>
  <c r="AU138" i="1"/>
  <c r="BK137" i="24"/>
  <c r="T139" i="21"/>
  <c r="T138" i="21" s="1"/>
  <c r="T136" i="43"/>
  <c r="T135" i="43"/>
  <c r="T138" i="40"/>
  <c r="T137" i="40" s="1"/>
  <c r="T154" i="39"/>
  <c r="T138" i="39" s="1"/>
  <c r="R135" i="35"/>
  <c r="R134" i="35" s="1"/>
  <c r="T138" i="17"/>
  <c r="T137" i="17"/>
  <c r="R138" i="39"/>
  <c r="P139" i="21"/>
  <c r="P138" i="21" s="1"/>
  <c r="AU117" i="1" s="1"/>
  <c r="R134" i="9"/>
  <c r="R133" i="9" s="1"/>
  <c r="T140" i="33"/>
  <c r="T139" i="33" s="1"/>
  <c r="R138" i="27"/>
  <c r="R137" i="27" s="1"/>
  <c r="T137" i="19"/>
  <c r="T136" i="19"/>
  <c r="R138" i="32"/>
  <c r="R137" i="32" s="1"/>
  <c r="R135" i="29"/>
  <c r="R134" i="29" s="1"/>
  <c r="R181" i="24"/>
  <c r="R136" i="24" s="1"/>
  <c r="T133" i="20"/>
  <c r="BK134" i="5"/>
  <c r="J134" i="5"/>
  <c r="J99" i="5" s="1"/>
  <c r="T135" i="3"/>
  <c r="T134" i="3" s="1"/>
  <c r="BK135" i="35"/>
  <c r="J135" i="35" s="1"/>
  <c r="J99" i="35" s="1"/>
  <c r="P135" i="23"/>
  <c r="P134" i="23" s="1"/>
  <c r="AU120" i="1" s="1"/>
  <c r="T134" i="9"/>
  <c r="T133" i="9" s="1"/>
  <c r="R138" i="38"/>
  <c r="R137" i="38" s="1"/>
  <c r="T135" i="35"/>
  <c r="T134" i="35" s="1"/>
  <c r="T138" i="32"/>
  <c r="T137" i="32" s="1"/>
  <c r="T181" i="24"/>
  <c r="R135" i="23"/>
  <c r="R134" i="23" s="1"/>
  <c r="R135" i="16"/>
  <c r="R134" i="16"/>
  <c r="P137" i="11"/>
  <c r="P136" i="11" s="1"/>
  <c r="AU106" i="1" s="1"/>
  <c r="P135" i="3"/>
  <c r="P134" i="3" s="1"/>
  <c r="AU97" i="1" s="1"/>
  <c r="BK135" i="3"/>
  <c r="BK134" i="3"/>
  <c r="J134" i="3" s="1"/>
  <c r="J98" i="3" s="1"/>
  <c r="J32" i="3" s="1"/>
  <c r="J111" i="3" s="1"/>
  <c r="BF111" i="3" s="1"/>
  <c r="F38" i="3" s="1"/>
  <c r="BA97" i="1" s="1"/>
  <c r="BK157" i="12"/>
  <c r="J157" i="12" s="1"/>
  <c r="J102" i="12" s="1"/>
  <c r="BK131" i="13"/>
  <c r="J131" i="13"/>
  <c r="J98" i="13" s="1"/>
  <c r="BK135" i="16"/>
  <c r="J135" i="16" s="1"/>
  <c r="J99" i="16" s="1"/>
  <c r="BK251" i="21"/>
  <c r="J251" i="21" s="1"/>
  <c r="J105" i="21" s="1"/>
  <c r="BK131" i="28"/>
  <c r="J131" i="28"/>
  <c r="J98" i="28" s="1"/>
  <c r="J32" i="28" s="1"/>
  <c r="J108" i="28" s="1"/>
  <c r="BF108" i="28" s="1"/>
  <c r="J38" i="28" s="1"/>
  <c r="AW126" i="1" s="1"/>
  <c r="AT126" i="1" s="1"/>
  <c r="BK133" i="36"/>
  <c r="J133" i="36"/>
  <c r="J99" i="36" s="1"/>
  <c r="BK135" i="37"/>
  <c r="J135" i="37" s="1"/>
  <c r="J99" i="37" s="1"/>
  <c r="BK138" i="38"/>
  <c r="J138" i="38" s="1"/>
  <c r="J99" i="38" s="1"/>
  <c r="BK137" i="6"/>
  <c r="J137" i="6" s="1"/>
  <c r="J99" i="6" s="1"/>
  <c r="BK134" i="9"/>
  <c r="J134" i="9"/>
  <c r="J99" i="9" s="1"/>
  <c r="BK133" i="18"/>
  <c r="J133" i="18" s="1"/>
  <c r="J99" i="18" s="1"/>
  <c r="BK131" i="22"/>
  <c r="J131" i="22"/>
  <c r="J98" i="22" s="1"/>
  <c r="J32" i="22" s="1"/>
  <c r="BK181" i="24"/>
  <c r="J181" i="24" s="1"/>
  <c r="J102" i="24" s="1"/>
  <c r="BK138" i="27"/>
  <c r="J138" i="27" s="1"/>
  <c r="J99" i="27" s="1"/>
  <c r="BK178" i="33"/>
  <c r="J178" i="33"/>
  <c r="J106" i="33" s="1"/>
  <c r="BK131" i="34"/>
  <c r="J131" i="34" s="1"/>
  <c r="J98" i="34" s="1"/>
  <c r="J32" i="34" s="1"/>
  <c r="J108" i="34" s="1"/>
  <c r="BF108" i="34" s="1"/>
  <c r="J38" i="34" s="1"/>
  <c r="AW133" i="1" s="1"/>
  <c r="AT133" i="1" s="1"/>
  <c r="BK154" i="39"/>
  <c r="J154" i="39" s="1"/>
  <c r="J103" i="39" s="1"/>
  <c r="BK138" i="46"/>
  <c r="BK137" i="46"/>
  <c r="J137" i="46" s="1"/>
  <c r="J98" i="46" s="1"/>
  <c r="BK133" i="10"/>
  <c r="J133" i="10" s="1"/>
  <c r="J99" i="10" s="1"/>
  <c r="BK135" i="15"/>
  <c r="J135" i="15"/>
  <c r="J100" i="15" s="1"/>
  <c r="BK137" i="19"/>
  <c r="J137" i="19" s="1"/>
  <c r="J99" i="19" s="1"/>
  <c r="BK167" i="20"/>
  <c r="J167" i="20" s="1"/>
  <c r="J100" i="20" s="1"/>
  <c r="BK134" i="25"/>
  <c r="J134" i="25" s="1"/>
  <c r="J99" i="25" s="1"/>
  <c r="BK138" i="32"/>
  <c r="J138" i="32" s="1"/>
  <c r="J99" i="32" s="1"/>
  <c r="BK140" i="33"/>
  <c r="J140" i="33" s="1"/>
  <c r="J99" i="33" s="1"/>
  <c r="BK131" i="2"/>
  <c r="J131" i="2"/>
  <c r="J98" i="2" s="1"/>
  <c r="BK133" i="4"/>
  <c r="BK132" i="4" s="1"/>
  <c r="J132" i="4" s="1"/>
  <c r="J98" i="4" s="1"/>
  <c r="BK152" i="12"/>
  <c r="J152" i="12" s="1"/>
  <c r="J100" i="12" s="1"/>
  <c r="BK138" i="26"/>
  <c r="J138" i="26" s="1"/>
  <c r="J99" i="26" s="1"/>
  <c r="BK135" i="29"/>
  <c r="J135" i="29" s="1"/>
  <c r="J99" i="29" s="1"/>
  <c r="BK134" i="31"/>
  <c r="J134" i="31"/>
  <c r="J99" i="31" s="1"/>
  <c r="BK166" i="40"/>
  <c r="J166" i="40" s="1"/>
  <c r="J104" i="40" s="1"/>
  <c r="BK146" i="41"/>
  <c r="J146" i="41"/>
  <c r="J100" i="41" s="1"/>
  <c r="BK136" i="43"/>
  <c r="J136" i="43" s="1"/>
  <c r="J99" i="43" s="1"/>
  <c r="BK193" i="43"/>
  <c r="J193" i="43" s="1"/>
  <c r="J102" i="43" s="1"/>
  <c r="BK133" i="44"/>
  <c r="J133" i="44" s="1"/>
  <c r="J99" i="44" s="1"/>
  <c r="BK134" i="45"/>
  <c r="J134" i="45" s="1"/>
  <c r="J99" i="45" s="1"/>
  <c r="J33" i="42"/>
  <c r="BF108" i="42"/>
  <c r="J138" i="40"/>
  <c r="J99" i="40" s="1"/>
  <c r="BK138" i="39"/>
  <c r="J138" i="39" s="1"/>
  <c r="J98" i="39" s="1"/>
  <c r="J32" i="39" s="1"/>
  <c r="BK132" i="30"/>
  <c r="J132" i="30"/>
  <c r="J98" i="30" s="1"/>
  <c r="BK138" i="21"/>
  <c r="J138" i="21" s="1"/>
  <c r="J98" i="21" s="1"/>
  <c r="J138" i="17"/>
  <c r="J99" i="17"/>
  <c r="J137" i="14"/>
  <c r="J99" i="14" s="1"/>
  <c r="J137" i="11"/>
  <c r="J99" i="11" s="1"/>
  <c r="BF108" i="8"/>
  <c r="J33" i="8"/>
  <c r="J33" i="7"/>
  <c r="BF109" i="7"/>
  <c r="J38" i="7" s="1"/>
  <c r="AW101" i="1" s="1"/>
  <c r="AT101" i="1" s="1"/>
  <c r="BB95" i="1"/>
  <c r="AX95" i="1" s="1"/>
  <c r="AZ95" i="1"/>
  <c r="AV95" i="1"/>
  <c r="J38" i="8"/>
  <c r="AW103" i="1" s="1"/>
  <c r="AT103" i="1" s="1"/>
  <c r="J107" i="11"/>
  <c r="J33" i="11" s="1"/>
  <c r="J34" i="11" s="1"/>
  <c r="AG106" i="1" s="1"/>
  <c r="BC102" i="1"/>
  <c r="AY102" i="1" s="1"/>
  <c r="BD102" i="1"/>
  <c r="AZ118" i="1"/>
  <c r="AV118" i="1" s="1"/>
  <c r="BD132" i="1"/>
  <c r="J34" i="42"/>
  <c r="AG142" i="1" s="1"/>
  <c r="F38" i="42"/>
  <c r="BA142" i="1" s="1"/>
  <c r="BC141" i="1"/>
  <c r="AY141" i="1"/>
  <c r="F38" i="8"/>
  <c r="BA103" i="1" s="1"/>
  <c r="AT106" i="1"/>
  <c r="AZ102" i="1"/>
  <c r="AV102" i="1" s="1"/>
  <c r="BC108" i="1"/>
  <c r="AY108" i="1"/>
  <c r="BB108" i="1"/>
  <c r="AX108" i="1" s="1"/>
  <c r="BC118" i="1"/>
  <c r="AY118" i="1"/>
  <c r="BD125" i="1"/>
  <c r="BD141" i="1"/>
  <c r="BB141" i="1"/>
  <c r="AX141" i="1"/>
  <c r="F38" i="7"/>
  <c r="BA101" i="1" s="1"/>
  <c r="J34" i="8"/>
  <c r="AG103" i="1" s="1"/>
  <c r="BB102" i="1"/>
  <c r="AX102" i="1" s="1"/>
  <c r="AZ108" i="1"/>
  <c r="AV108" i="1" s="1"/>
  <c r="BD118" i="1"/>
  <c r="AZ125" i="1"/>
  <c r="AV125" i="1" s="1"/>
  <c r="BB132" i="1"/>
  <c r="AX132" i="1" s="1"/>
  <c r="BC132" i="1"/>
  <c r="AY132" i="1" s="1"/>
  <c r="J34" i="7"/>
  <c r="AG101" i="1" s="1"/>
  <c r="BC95" i="1"/>
  <c r="BD95" i="1"/>
  <c r="F38" i="11"/>
  <c r="BA106" i="1" s="1"/>
  <c r="J108" i="17"/>
  <c r="J116" i="17" s="1"/>
  <c r="J38" i="17"/>
  <c r="AW113" i="1" s="1"/>
  <c r="AT113" i="1" s="1"/>
  <c r="BD108" i="1"/>
  <c r="BB118" i="1"/>
  <c r="AX118" i="1" s="1"/>
  <c r="BC125" i="1"/>
  <c r="AY125" i="1"/>
  <c r="BB125" i="1"/>
  <c r="AX125" i="1" s="1"/>
  <c r="AZ132" i="1"/>
  <c r="AV132" i="1"/>
  <c r="AZ141" i="1"/>
  <c r="AV141" i="1" s="1"/>
  <c r="J113" i="14" l="1"/>
  <c r="J32" i="30"/>
  <c r="J109" i="30" s="1"/>
  <c r="J103" i="30" s="1"/>
  <c r="J111" i="30" s="1"/>
  <c r="J32" i="2"/>
  <c r="J108" i="2" s="1"/>
  <c r="J102" i="2" s="1"/>
  <c r="J33" i="2" s="1"/>
  <c r="J32" i="46"/>
  <c r="J114" i="46" s="1"/>
  <c r="J108" i="46" s="1"/>
  <c r="J116" i="46" s="1"/>
  <c r="J111" i="23"/>
  <c r="J105" i="23" s="1"/>
  <c r="J33" i="23" s="1"/>
  <c r="J34" i="23" s="1"/>
  <c r="AG120" i="1" s="1"/>
  <c r="J108" i="22"/>
  <c r="J102" i="22" s="1"/>
  <c r="J33" i="22" s="1"/>
  <c r="J34" i="22" s="1"/>
  <c r="AG119" i="1" s="1"/>
  <c r="J32" i="13"/>
  <c r="J108" i="13" s="1"/>
  <c r="J32" i="21"/>
  <c r="J115" i="21" s="1"/>
  <c r="J109" i="21" s="1"/>
  <c r="J117" i="21" s="1"/>
  <c r="J115" i="39"/>
  <c r="J109" i="39" s="1"/>
  <c r="J32" i="4"/>
  <c r="J109" i="4" s="1"/>
  <c r="J103" i="4" s="1"/>
  <c r="J111" i="4" s="1"/>
  <c r="BK136" i="24"/>
  <c r="J136" i="24" s="1"/>
  <c r="J98" i="24" s="1"/>
  <c r="J32" i="24" s="1"/>
  <c r="J113" i="24" s="1"/>
  <c r="BF113" i="24" s="1"/>
  <c r="F38" i="24" s="1"/>
  <c r="BA121" i="1" s="1"/>
  <c r="T136" i="24"/>
  <c r="BK133" i="41"/>
  <c r="J133" i="41" s="1"/>
  <c r="J98" i="41" s="1"/>
  <c r="BF108" i="22"/>
  <c r="J38" i="22" s="1"/>
  <c r="BK135" i="12"/>
  <c r="J135" i="12"/>
  <c r="J98" i="12"/>
  <c r="J32" i="12" s="1"/>
  <c r="J112" i="12" s="1"/>
  <c r="J106" i="12" s="1"/>
  <c r="BF109" i="4"/>
  <c r="BK133" i="20"/>
  <c r="J133" i="20" s="1"/>
  <c r="J98" i="20" s="1"/>
  <c r="J32" i="20" s="1"/>
  <c r="J110" i="20" s="1"/>
  <c r="J104" i="20" s="1"/>
  <c r="BF111" i="23"/>
  <c r="F38" i="23" s="1"/>
  <c r="J33" i="46"/>
  <c r="J33" i="4"/>
  <c r="BF114" i="46"/>
  <c r="F38" i="46" s="1"/>
  <c r="BA146" i="1" s="1"/>
  <c r="J133" i="4"/>
  <c r="J99" i="4" s="1"/>
  <c r="BK136" i="6"/>
  <c r="J136" i="6"/>
  <c r="J98" i="6" s="1"/>
  <c r="J32" i="6" s="1"/>
  <c r="J113" i="6" s="1"/>
  <c r="J107" i="6" s="1"/>
  <c r="J135" i="3"/>
  <c r="J99" i="3"/>
  <c r="BK134" i="29"/>
  <c r="J134" i="29" s="1"/>
  <c r="J98" i="29" s="1"/>
  <c r="J32" i="29" s="1"/>
  <c r="J111" i="29" s="1"/>
  <c r="J105" i="29" s="1"/>
  <c r="BF108" i="2"/>
  <c r="J38" i="2" s="1"/>
  <c r="AW96" i="1" s="1"/>
  <c r="AT96" i="1" s="1"/>
  <c r="BK133" i="45"/>
  <c r="J133" i="45"/>
  <c r="J98" i="45"/>
  <c r="J32" i="45"/>
  <c r="J110" i="45" s="1"/>
  <c r="J138" i="46"/>
  <c r="J99" i="46"/>
  <c r="BK132" i="10"/>
  <c r="J132" i="10"/>
  <c r="J98" i="10" s="1"/>
  <c r="J32" i="10" s="1"/>
  <c r="BK137" i="40"/>
  <c r="J137" i="40"/>
  <c r="J98" i="40" s="1"/>
  <c r="BK132" i="18"/>
  <c r="J132" i="18"/>
  <c r="J98" i="18" s="1"/>
  <c r="J32" i="18" s="1"/>
  <c r="J109" i="18" s="1"/>
  <c r="J103" i="18" s="1"/>
  <c r="J33" i="18" s="1"/>
  <c r="BK136" i="19"/>
  <c r="J136" i="19"/>
  <c r="J98" i="19" s="1"/>
  <c r="J32" i="19" s="1"/>
  <c r="BK137" i="32"/>
  <c r="J137" i="32"/>
  <c r="J98" i="32" s="1"/>
  <c r="BK134" i="37"/>
  <c r="J134" i="37"/>
  <c r="J98" i="37" s="1"/>
  <c r="J32" i="37" s="1"/>
  <c r="J111" i="37" s="1"/>
  <c r="BK134" i="16"/>
  <c r="J134" i="16"/>
  <c r="J98" i="16" s="1"/>
  <c r="J32" i="16" s="1"/>
  <c r="J111" i="16" s="1"/>
  <c r="J105" i="16" s="1"/>
  <c r="BK135" i="43"/>
  <c r="J135" i="43"/>
  <c r="J98" i="43" s="1"/>
  <c r="J32" i="43" s="1"/>
  <c r="J112" i="43" s="1"/>
  <c r="BK132" i="44"/>
  <c r="J132" i="44"/>
  <c r="J98" i="44" s="1"/>
  <c r="J32" i="44" s="1"/>
  <c r="J109" i="44" s="1"/>
  <c r="J103" i="44" s="1"/>
  <c r="J33" i="44" s="1"/>
  <c r="BK133" i="9"/>
  <c r="J133" i="9"/>
  <c r="J98" i="9" s="1"/>
  <c r="J32" i="9" s="1"/>
  <c r="J110" i="9" s="1"/>
  <c r="J104" i="9" s="1"/>
  <c r="J137" i="24"/>
  <c r="J99" i="24"/>
  <c r="BK134" i="35"/>
  <c r="J134" i="35"/>
  <c r="J98" i="35" s="1"/>
  <c r="J32" i="35" s="1"/>
  <c r="J111" i="35" s="1"/>
  <c r="J105" i="35" s="1"/>
  <c r="J113" i="35" s="1"/>
  <c r="BK137" i="38"/>
  <c r="J137" i="38"/>
  <c r="J98" i="38"/>
  <c r="J32" i="38"/>
  <c r="BK133" i="25"/>
  <c r="J133" i="25"/>
  <c r="J98" i="25"/>
  <c r="J32" i="25"/>
  <c r="J110" i="25" s="1"/>
  <c r="BF110" i="25" s="1"/>
  <c r="J38" i="25" s="1"/>
  <c r="AW122" i="1" s="1"/>
  <c r="AT122" i="1" s="1"/>
  <c r="BK133" i="5"/>
  <c r="J133" i="5"/>
  <c r="J98" i="5"/>
  <c r="J32" i="5"/>
  <c r="J110" i="5" s="1"/>
  <c r="J104" i="5" s="1"/>
  <c r="BK139" i="33"/>
  <c r="J139" i="33"/>
  <c r="J98" i="33"/>
  <c r="J32" i="33" s="1"/>
  <c r="BK132" i="36"/>
  <c r="J132" i="36" s="1"/>
  <c r="J98" i="36" s="1"/>
  <c r="BK133" i="15"/>
  <c r="J133" i="15"/>
  <c r="J98" i="15" s="1"/>
  <c r="J32" i="15" s="1"/>
  <c r="J110" i="15" s="1"/>
  <c r="BF110" i="15" s="1"/>
  <c r="F38" i="15" s="1"/>
  <c r="BA111" i="1" s="1"/>
  <c r="BK137" i="26"/>
  <c r="J137" i="26"/>
  <c r="J98" i="26"/>
  <c r="J32" i="26" s="1"/>
  <c r="J135" i="23"/>
  <c r="J99" i="23"/>
  <c r="BK133" i="31"/>
  <c r="J133" i="31" s="1"/>
  <c r="J98" i="31" s="1"/>
  <c r="J32" i="31" s="1"/>
  <c r="J110" i="31" s="1"/>
  <c r="J104" i="31" s="1"/>
  <c r="BK137" i="27"/>
  <c r="J137" i="27" s="1"/>
  <c r="J98" i="27" s="1"/>
  <c r="J32" i="27" s="1"/>
  <c r="BF115" i="39"/>
  <c r="J33" i="30"/>
  <c r="BF109" i="30"/>
  <c r="BF115" i="21"/>
  <c r="J38" i="21" s="1"/>
  <c r="AW117" i="1" s="1"/>
  <c r="AT117" i="1" s="1"/>
  <c r="J33" i="21"/>
  <c r="J34" i="21" s="1"/>
  <c r="AG117" i="1" s="1"/>
  <c r="J33" i="17"/>
  <c r="J43" i="11"/>
  <c r="J43" i="8"/>
  <c r="AN103" i="1"/>
  <c r="J43" i="7"/>
  <c r="AN101" i="1"/>
  <c r="AN106" i="1"/>
  <c r="F38" i="34"/>
  <c r="BA133" i="1"/>
  <c r="J105" i="3"/>
  <c r="J113" i="3" s="1"/>
  <c r="F38" i="4"/>
  <c r="BA98" i="1"/>
  <c r="J102" i="34"/>
  <c r="J110" i="34" s="1"/>
  <c r="J113" i="16"/>
  <c r="J34" i="30"/>
  <c r="AG128" i="1" s="1"/>
  <c r="J38" i="30"/>
  <c r="AW128" i="1"/>
  <c r="AT128" i="1" s="1"/>
  <c r="BD94" i="1"/>
  <c r="W36" i="1"/>
  <c r="BB94" i="1"/>
  <c r="W34" i="1" s="1"/>
  <c r="AU125" i="1"/>
  <c r="AU118" i="1"/>
  <c r="AU95" i="1"/>
  <c r="AU108" i="1"/>
  <c r="F38" i="28"/>
  <c r="BA126" i="1" s="1"/>
  <c r="J110" i="22"/>
  <c r="J102" i="28"/>
  <c r="J33" i="28"/>
  <c r="J34" i="28" s="1"/>
  <c r="AG126" i="1" s="1"/>
  <c r="AN126" i="1" s="1"/>
  <c r="J114" i="12"/>
  <c r="J115" i="11"/>
  <c r="BA120" i="1"/>
  <c r="F38" i="30"/>
  <c r="BA128" i="1" s="1"/>
  <c r="J38" i="42"/>
  <c r="AW142" i="1"/>
  <c r="AT142" i="1" s="1"/>
  <c r="AN142" i="1" s="1"/>
  <c r="BC94" i="1"/>
  <c r="W35" i="1" s="1"/>
  <c r="AU132" i="1"/>
  <c r="AU102" i="1"/>
  <c r="F38" i="22"/>
  <c r="BA119" i="1"/>
  <c r="J34" i="46"/>
  <c r="AG146" i="1" s="1"/>
  <c r="J113" i="19"/>
  <c r="J107" i="19"/>
  <c r="J33" i="19" s="1"/>
  <c r="J106" i="43"/>
  <c r="J114" i="43" s="1"/>
  <c r="J112" i="9"/>
  <c r="J116" i="33"/>
  <c r="BF116" i="33" s="1"/>
  <c r="J38" i="33" s="1"/>
  <c r="AW131" i="1"/>
  <c r="AT131" i="1" s="1"/>
  <c r="J112" i="31"/>
  <c r="J38" i="4"/>
  <c r="AW98" i="1" s="1"/>
  <c r="AT98" i="1" s="1"/>
  <c r="J34" i="17"/>
  <c r="AG113" i="1"/>
  <c r="AN113" i="1" s="1"/>
  <c r="AW119" i="1"/>
  <c r="AT119" i="1" s="1"/>
  <c r="J112" i="20"/>
  <c r="J34" i="4"/>
  <c r="AG98" i="1" s="1"/>
  <c r="J38" i="3"/>
  <c r="AW97" i="1"/>
  <c r="AT97" i="1" s="1"/>
  <c r="J33" i="29"/>
  <c r="J34" i="29" s="1"/>
  <c r="AG127" i="1" s="1"/>
  <c r="BF110" i="45"/>
  <c r="J38" i="45"/>
  <c r="AW145" i="1" s="1"/>
  <c r="AT145" i="1" s="1"/>
  <c r="BF111" i="37"/>
  <c r="F38" i="37"/>
  <c r="BA136" i="1" s="1"/>
  <c r="J33" i="5"/>
  <c r="J34" i="5"/>
  <c r="AG99" i="1" s="1"/>
  <c r="AY95" i="1"/>
  <c r="AZ94" i="1"/>
  <c r="J110" i="2" l="1"/>
  <c r="J107" i="14"/>
  <c r="BF113" i="14"/>
  <c r="F38" i="39"/>
  <c r="BA138" i="1" s="1"/>
  <c r="J38" i="39"/>
  <c r="AW138" i="1" s="1"/>
  <c r="AT138" i="1" s="1"/>
  <c r="J33" i="39"/>
  <c r="J34" i="39" s="1"/>
  <c r="AG138" i="1" s="1"/>
  <c r="AN138" i="1" s="1"/>
  <c r="J117" i="39"/>
  <c r="J114" i="27"/>
  <c r="J108" i="27" s="1"/>
  <c r="J33" i="27" s="1"/>
  <c r="J34" i="27" s="1"/>
  <c r="AG124" i="1" s="1"/>
  <c r="J114" i="26"/>
  <c r="J108" i="26" s="1"/>
  <c r="J33" i="26" s="1"/>
  <c r="J34" i="26" s="1"/>
  <c r="AG123" i="1" s="1"/>
  <c r="J32" i="32"/>
  <c r="J114" i="32" s="1"/>
  <c r="J108" i="32" s="1"/>
  <c r="J116" i="32" s="1"/>
  <c r="J109" i="10"/>
  <c r="J103" i="10" s="1"/>
  <c r="J33" i="10" s="1"/>
  <c r="J34" i="10" s="1"/>
  <c r="AG105" i="1" s="1"/>
  <c r="AN119" i="1"/>
  <c r="J38" i="23"/>
  <c r="AW120" i="1" s="1"/>
  <c r="AT120" i="1" s="1"/>
  <c r="AN120" i="1" s="1"/>
  <c r="J114" i="38"/>
  <c r="J108" i="38" s="1"/>
  <c r="J33" i="38" s="1"/>
  <c r="J34" i="38" s="1"/>
  <c r="AG137" i="1" s="1"/>
  <c r="J115" i="6"/>
  <c r="J32" i="36"/>
  <c r="J109" i="36" s="1"/>
  <c r="J103" i="36" s="1"/>
  <c r="J111" i="36"/>
  <c r="J32" i="40"/>
  <c r="J114" i="40" s="1"/>
  <c r="J108" i="40" s="1"/>
  <c r="J116" i="40" s="1"/>
  <c r="J32" i="41"/>
  <c r="J110" i="41" s="1"/>
  <c r="J104" i="41" s="1"/>
  <c r="J112" i="41" s="1"/>
  <c r="J102" i="13"/>
  <c r="BF108" i="13"/>
  <c r="J38" i="46"/>
  <c r="AW146" i="1" s="1"/>
  <c r="AT146" i="1" s="1"/>
  <c r="J113" i="23"/>
  <c r="J34" i="2"/>
  <c r="AG96" i="1" s="1"/>
  <c r="AN96" i="1" s="1"/>
  <c r="J43" i="28"/>
  <c r="J33" i="3"/>
  <c r="J33" i="34"/>
  <c r="J43" i="23"/>
  <c r="J33" i="16"/>
  <c r="BF114" i="38"/>
  <c r="J33" i="9"/>
  <c r="J33" i="32"/>
  <c r="BF109" i="44"/>
  <c r="J38" i="44" s="1"/>
  <c r="AW144" i="1" s="1"/>
  <c r="AT144" i="1" s="1"/>
  <c r="J33" i="41"/>
  <c r="J34" i="41" s="1"/>
  <c r="AG140" i="1" s="1"/>
  <c r="BF109" i="18"/>
  <c r="J33" i="12"/>
  <c r="BF114" i="27"/>
  <c r="F38" i="27" s="1"/>
  <c r="BA124" i="1" s="1"/>
  <c r="J33" i="20"/>
  <c r="J34" i="20" s="1"/>
  <c r="AG116" i="1" s="1"/>
  <c r="J33" i="43"/>
  <c r="BF113" i="19"/>
  <c r="BF111" i="16"/>
  <c r="J38" i="16" s="1"/>
  <c r="AW112" i="1" s="1"/>
  <c r="AT112" i="1" s="1"/>
  <c r="BF110" i="20"/>
  <c r="F38" i="20" s="1"/>
  <c r="BA116" i="1" s="1"/>
  <c r="BF110" i="31"/>
  <c r="BF112" i="12"/>
  <c r="BF111" i="29"/>
  <c r="F38" i="29" s="1"/>
  <c r="BA127" i="1" s="1"/>
  <c r="J33" i="40"/>
  <c r="J33" i="6"/>
  <c r="BF114" i="32"/>
  <c r="F38" i="32" s="1"/>
  <c r="BA130" i="1" s="1"/>
  <c r="BF109" i="36"/>
  <c r="J38" i="36" s="1"/>
  <c r="AW135" i="1" s="1"/>
  <c r="AT135" i="1" s="1"/>
  <c r="J33" i="36"/>
  <c r="J33" i="31"/>
  <c r="BF112" i="43"/>
  <c r="J38" i="43" s="1"/>
  <c r="AW143" i="1" s="1"/>
  <c r="AT143" i="1" s="1"/>
  <c r="J33" i="35"/>
  <c r="J34" i="35" s="1"/>
  <c r="AG134" i="1" s="1"/>
  <c r="BF111" i="35"/>
  <c r="BF110" i="5"/>
  <c r="BF110" i="9"/>
  <c r="F38" i="9" s="1"/>
  <c r="BA104" i="1" s="1"/>
  <c r="BF113" i="6"/>
  <c r="J43" i="46"/>
  <c r="J43" i="42"/>
  <c r="J43" i="39"/>
  <c r="J43" i="30"/>
  <c r="J43" i="21"/>
  <c r="J43" i="22"/>
  <c r="J43" i="17"/>
  <c r="J43" i="4"/>
  <c r="AN98" i="1"/>
  <c r="AN128" i="1"/>
  <c r="AN146" i="1"/>
  <c r="AU94" i="1"/>
  <c r="AN117" i="1"/>
  <c r="J110" i="28"/>
  <c r="J104" i="45"/>
  <c r="J112" i="45"/>
  <c r="J110" i="33"/>
  <c r="J118" i="33" s="1"/>
  <c r="J38" i="37"/>
  <c r="AW136" i="1"/>
  <c r="AT136" i="1" s="1"/>
  <c r="J34" i="19"/>
  <c r="AG115" i="1" s="1"/>
  <c r="J104" i="15"/>
  <c r="J112" i="15"/>
  <c r="F38" i="2"/>
  <c r="BA96" i="1" s="1"/>
  <c r="J111" i="44"/>
  <c r="J38" i="24"/>
  <c r="AW121" i="1"/>
  <c r="AT121" i="1" s="1"/>
  <c r="F38" i="45"/>
  <c r="BA145" i="1"/>
  <c r="J34" i="3"/>
  <c r="AG97" i="1" s="1"/>
  <c r="AN97" i="1" s="1"/>
  <c r="J107" i="24"/>
  <c r="J115" i="24" s="1"/>
  <c r="J34" i="44"/>
  <c r="AG144" i="1" s="1"/>
  <c r="F38" i="25"/>
  <c r="BA122" i="1"/>
  <c r="J34" i="18"/>
  <c r="AG114" i="1" s="1"/>
  <c r="F38" i="18"/>
  <c r="BA114" i="1"/>
  <c r="J38" i="31"/>
  <c r="AW129" i="1" s="1"/>
  <c r="AT129" i="1" s="1"/>
  <c r="J116" i="27"/>
  <c r="F38" i="5"/>
  <c r="BA99" i="1" s="1"/>
  <c r="AX94" i="1"/>
  <c r="AY94" i="1"/>
  <c r="J34" i="34"/>
  <c r="AG133" i="1" s="1"/>
  <c r="AN133" i="1" s="1"/>
  <c r="J38" i="38"/>
  <c r="AW137" i="1" s="1"/>
  <c r="AT137" i="1" s="1"/>
  <c r="J38" i="19"/>
  <c r="AW115" i="1"/>
  <c r="AT115" i="1" s="1"/>
  <c r="F38" i="33"/>
  <c r="BA131" i="1" s="1"/>
  <c r="J34" i="9"/>
  <c r="AG104" i="1" s="1"/>
  <c r="J115" i="19"/>
  <c r="J34" i="40"/>
  <c r="AG139" i="1" s="1"/>
  <c r="AV94" i="1"/>
  <c r="J104" i="25"/>
  <c r="J33" i="25" s="1"/>
  <c r="J34" i="25" s="1"/>
  <c r="AG122" i="1" s="1"/>
  <c r="AN122" i="1" s="1"/>
  <c r="J111" i="18"/>
  <c r="F38" i="12"/>
  <c r="BA107" i="1" s="1"/>
  <c r="J105" i="37"/>
  <c r="J113" i="37"/>
  <c r="J112" i="5"/>
  <c r="J38" i="15"/>
  <c r="AW111" i="1" s="1"/>
  <c r="AT111" i="1" s="1"/>
  <c r="J113" i="29"/>
  <c r="F38" i="35"/>
  <c r="BA134" i="1" s="1"/>
  <c r="J38" i="6"/>
  <c r="AW100" i="1"/>
  <c r="AT100" i="1"/>
  <c r="F38" i="21"/>
  <c r="BA117" i="1" s="1"/>
  <c r="J34" i="16"/>
  <c r="AG112" i="1"/>
  <c r="J34" i="12"/>
  <c r="AG107" i="1" s="1"/>
  <c r="J34" i="6"/>
  <c r="AG100" i="1"/>
  <c r="AN100" i="1"/>
  <c r="J34" i="43"/>
  <c r="AG143" i="1" s="1"/>
  <c r="AN143" i="1" s="1"/>
  <c r="J34" i="32"/>
  <c r="AG130" i="1"/>
  <c r="J34" i="36"/>
  <c r="AG135" i="1" s="1"/>
  <c r="J34" i="31"/>
  <c r="AG129" i="1" s="1"/>
  <c r="AN129" i="1" l="1"/>
  <c r="J38" i="14"/>
  <c r="AW110" i="1" s="1"/>
  <c r="AT110" i="1" s="1"/>
  <c r="F38" i="14"/>
  <c r="BA110" i="1" s="1"/>
  <c r="J115" i="14"/>
  <c r="J33" i="14"/>
  <c r="J34" i="14" s="1"/>
  <c r="AN112" i="1"/>
  <c r="AN135" i="1"/>
  <c r="BF109" i="10"/>
  <c r="F38" i="10" s="1"/>
  <c r="BA105" i="1" s="1"/>
  <c r="J33" i="13"/>
  <c r="J34" i="13" s="1"/>
  <c r="J110" i="13"/>
  <c r="J116" i="26"/>
  <c r="J116" i="38"/>
  <c r="J43" i="2"/>
  <c r="BF114" i="26"/>
  <c r="F38" i="26" s="1"/>
  <c r="BA123" i="1" s="1"/>
  <c r="BA118" i="1" s="1"/>
  <c r="AW118" i="1" s="1"/>
  <c r="AT118" i="1" s="1"/>
  <c r="J111" i="10"/>
  <c r="BF114" i="40"/>
  <c r="F38" i="40" s="1"/>
  <c r="BA139" i="1" s="1"/>
  <c r="BF110" i="41"/>
  <c r="F38" i="41" s="1"/>
  <c r="BA140" i="1" s="1"/>
  <c r="F38" i="13"/>
  <c r="BA109" i="1" s="1"/>
  <c r="J38" i="13"/>
  <c r="AW109" i="1" s="1"/>
  <c r="AT109" i="1" s="1"/>
  <c r="J43" i="44"/>
  <c r="J43" i="34"/>
  <c r="J43" i="3"/>
  <c r="J43" i="25"/>
  <c r="J43" i="38"/>
  <c r="J33" i="24"/>
  <c r="J33" i="45"/>
  <c r="J34" i="45" s="1"/>
  <c r="AG145" i="1" s="1"/>
  <c r="AN145" i="1" s="1"/>
  <c r="J33" i="33"/>
  <c r="J33" i="37"/>
  <c r="J33" i="15"/>
  <c r="J43" i="19"/>
  <c r="J43" i="16"/>
  <c r="J43" i="31"/>
  <c r="J43" i="43"/>
  <c r="J43" i="36"/>
  <c r="J43" i="6"/>
  <c r="AN137" i="1"/>
  <c r="AN115" i="1"/>
  <c r="AN144" i="1"/>
  <c r="AG95" i="1"/>
  <c r="F38" i="36"/>
  <c r="BA135" i="1" s="1"/>
  <c r="F38" i="38"/>
  <c r="BA137" i="1" s="1"/>
  <c r="J38" i="18"/>
  <c r="AW114" i="1" s="1"/>
  <c r="AT114" i="1" s="1"/>
  <c r="J38" i="29"/>
  <c r="AW127" i="1"/>
  <c r="AT127" i="1" s="1"/>
  <c r="AN127" i="1" s="1"/>
  <c r="J34" i="24"/>
  <c r="AG121" i="1"/>
  <c r="AN121" i="1" s="1"/>
  <c r="F38" i="44"/>
  <c r="BA144" i="1" s="1"/>
  <c r="BA102" i="1"/>
  <c r="AW102" i="1" s="1"/>
  <c r="AT102" i="1" s="1"/>
  <c r="J38" i="20"/>
  <c r="AW116" i="1" s="1"/>
  <c r="AT116" i="1" s="1"/>
  <c r="J38" i="9"/>
  <c r="AW104" i="1" s="1"/>
  <c r="AT104" i="1" s="1"/>
  <c r="F38" i="16"/>
  <c r="BA112" i="1" s="1"/>
  <c r="J38" i="40"/>
  <c r="AW139" i="1" s="1"/>
  <c r="AT139" i="1" s="1"/>
  <c r="J38" i="35"/>
  <c r="AW134" i="1" s="1"/>
  <c r="AT134" i="1" s="1"/>
  <c r="J38" i="41"/>
  <c r="AW140" i="1" s="1"/>
  <c r="AT140" i="1" s="1"/>
  <c r="J34" i="33"/>
  <c r="AG131" i="1" s="1"/>
  <c r="AN131" i="1" s="1"/>
  <c r="J38" i="12"/>
  <c r="AW107" i="1" s="1"/>
  <c r="AT107" i="1" s="1"/>
  <c r="J38" i="5"/>
  <c r="AW99" i="1" s="1"/>
  <c r="AT99" i="1" s="1"/>
  <c r="AN99" i="1" s="1"/>
  <c r="F38" i="31"/>
  <c r="BA129" i="1" s="1"/>
  <c r="BA125" i="1" s="1"/>
  <c r="AW125" i="1" s="1"/>
  <c r="AT125" i="1" s="1"/>
  <c r="J38" i="32"/>
  <c r="AW130" i="1" s="1"/>
  <c r="AT130" i="1" s="1"/>
  <c r="F38" i="43"/>
  <c r="BA143" i="1" s="1"/>
  <c r="J112" i="25"/>
  <c r="J38" i="27"/>
  <c r="AW124" i="1" s="1"/>
  <c r="AT124" i="1" s="1"/>
  <c r="AN124" i="1" s="1"/>
  <c r="F38" i="6"/>
  <c r="BA100" i="1" s="1"/>
  <c r="BA95" i="1" s="1"/>
  <c r="AW95" i="1" s="1"/>
  <c r="AT95" i="1" s="1"/>
  <c r="J34" i="15"/>
  <c r="AG111" i="1" s="1"/>
  <c r="AN111" i="1" s="1"/>
  <c r="F38" i="19"/>
  <c r="BA115" i="1"/>
  <c r="J38" i="10"/>
  <c r="AW105" i="1"/>
  <c r="AT105" i="1" s="1"/>
  <c r="AN105" i="1" s="1"/>
  <c r="J34" i="37"/>
  <c r="AG136" i="1"/>
  <c r="AN136" i="1" s="1"/>
  <c r="AG102" i="1"/>
  <c r="AN102" i="1" s="1"/>
  <c r="AG110" i="1" l="1"/>
  <c r="AN110" i="1" s="1"/>
  <c r="J43" i="14"/>
  <c r="J38" i="26"/>
  <c r="AW123" i="1" s="1"/>
  <c r="AT123" i="1" s="1"/>
  <c r="AN123" i="1" s="1"/>
  <c r="AG109" i="1"/>
  <c r="AN109" i="1" s="1"/>
  <c r="J43" i="13"/>
  <c r="AN95" i="1"/>
  <c r="J43" i="18"/>
  <c r="J43" i="40"/>
  <c r="J43" i="24"/>
  <c r="J43" i="35"/>
  <c r="J43" i="27"/>
  <c r="J43" i="29"/>
  <c r="J43" i="5"/>
  <c r="J43" i="15"/>
  <c r="J43" i="33"/>
  <c r="J43" i="12"/>
  <c r="J43" i="37"/>
  <c r="J43" i="20"/>
  <c r="J43" i="32"/>
  <c r="J43" i="9"/>
  <c r="J43" i="41"/>
  <c r="J43" i="26"/>
  <c r="J43" i="10"/>
  <c r="J43" i="45"/>
  <c r="AN114" i="1"/>
  <c r="AN104" i="1"/>
  <c r="AN139" i="1"/>
  <c r="BA108" i="1"/>
  <c r="AW108" i="1" s="1"/>
  <c r="AT108" i="1" s="1"/>
  <c r="AN140" i="1"/>
  <c r="AN107" i="1"/>
  <c r="AN134" i="1"/>
  <c r="AN130" i="1"/>
  <c r="AN116" i="1"/>
  <c r="BA141" i="1"/>
  <c r="AW141" i="1" s="1"/>
  <c r="AT141" i="1" s="1"/>
  <c r="BA132" i="1"/>
  <c r="AW132" i="1" s="1"/>
  <c r="AT132" i="1" s="1"/>
  <c r="AG132" i="1"/>
  <c r="AG125" i="1"/>
  <c r="AN125" i="1" s="1"/>
  <c r="AG141" i="1"/>
  <c r="AG118" i="1"/>
  <c r="AN118" i="1" s="1"/>
  <c r="AG108" i="1"/>
  <c r="AN132" i="1" l="1"/>
  <c r="AN141" i="1"/>
  <c r="AN108" i="1"/>
  <c r="AG94" i="1"/>
  <c r="AG151" i="1" s="1"/>
  <c r="CD151" i="1" s="1"/>
  <c r="BA94" i="1"/>
  <c r="W33" i="1" s="1"/>
  <c r="AK26" i="1" l="1"/>
  <c r="AV151" i="1"/>
  <c r="BY151" i="1" s="1"/>
  <c r="AG150" i="1"/>
  <c r="CD150" i="1" s="1"/>
  <c r="AG152" i="1"/>
  <c r="AV152" i="1"/>
  <c r="BY152" i="1" s="1"/>
  <c r="AW94" i="1"/>
  <c r="AK33" i="1" s="1"/>
  <c r="AG149" i="1"/>
  <c r="AV149" i="1"/>
  <c r="BY149" i="1" s="1"/>
  <c r="CD152" i="1" l="1"/>
  <c r="CD149" i="1"/>
  <c r="AN151" i="1"/>
  <c r="AN149" i="1"/>
  <c r="AN152" i="1"/>
  <c r="AV150" i="1"/>
  <c r="BY150" i="1"/>
  <c r="AK32" i="1"/>
  <c r="AT94" i="1"/>
  <c r="AN94" i="1"/>
  <c r="AG148" i="1"/>
  <c r="AK27" i="1" s="1"/>
  <c r="AK29" i="1" s="1"/>
  <c r="AK38" i="1" l="1"/>
  <c r="AN150" i="1"/>
  <c r="AN148" i="1" s="1"/>
  <c r="AN154" i="1" s="1"/>
  <c r="AG154" i="1"/>
  <c r="W32" i="1"/>
</calcChain>
</file>

<file path=xl/sharedStrings.xml><?xml version="1.0" encoding="utf-8"?>
<sst xmlns="http://schemas.openxmlformats.org/spreadsheetml/2006/main" count="38565" uniqueCount="2861">
  <si>
    <t>Export Komplet</t>
  </si>
  <si>
    <t/>
  </si>
  <si>
    <t>2.0</t>
  </si>
  <si>
    <t>False</t>
  </si>
  <si>
    <t>{18a67d84-47f7-4c60-8fa2-969a7924e35a}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</si>
  <si>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</si>
  <si>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</si>
  <si>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</si>
  <si>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</si>
  <si>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</si>
  <si>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</si>
  <si>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</si>
  <si>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</si>
  <si>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09A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</si>
  <si>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</si>
  <si>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</si>
  <si>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Revitalizácia Račianske mýto</t>
  </si>
  <si>
    <t>JKSO:</t>
  </si>
  <si>
    <t>KS:</t>
  </si>
  <si>
    <t>Miesto:</t>
  </si>
  <si>
    <t>Bratislava</t>
  </si>
  <si>
    <t>Dátum:</t>
  </si>
  <si>
    <t>14. 11. 2022</t>
  </si>
  <si>
    <t>Objednávateľ:</t>
  </si>
  <si>
    <t>IČO:</t>
  </si>
  <si>
    <t>Mestská časť Bratislava Nové Mesto</t>
  </si>
  <si>
    <t>IČ DPH:</t>
  </si>
  <si>
    <t>Zhotoviteľ:</t>
  </si>
  <si>
    <t>Vyplň údaj</t>
  </si>
  <si>
    <t>Projektant:</t>
  </si>
  <si>
    <t xml:space="preserve">2ka, s.r.o. </t>
  </si>
  <si>
    <t>True</t>
  </si>
  <si>
    <t>Spracovateľ:</t>
  </si>
  <si>
    <t>Rosoft, s.r.o.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</si>
  <si>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</si>
  <si>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</si>
  <si>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</si>
  <si>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</si>
  <si>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</si>
  <si>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</si>
  <si>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</si>
  <si>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</si>
  <si>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</si>
  <si>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</si>
  <si>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</si>
  <si>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</si>
  <si>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</si>
  <si>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</si>
  <si>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</si>
  <si>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</si>
  <si>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</si>
  <si>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</si>
  <si>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</si>
  <si>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</si>
  <si>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</si>
  <si>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</si>
  <si>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</si>
  <si>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</si>
  <si>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</si>
  <si>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</si>
  <si>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</si>
  <si>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</si>
  <si>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</si>
  <si>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</si>
  <si>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</si>
  <si>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</si>
  <si>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</si>
  <si>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</si>
  <si>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</si>
  <si>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</si>
  <si>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</si>
  <si>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</si>
  <si>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</si>
  <si>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</si>
  <si>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</si>
  <si>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</si>
  <si>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</si>
  <si>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</si>
  <si>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</si>
  <si>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</si>
  <si>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</si>
  <si>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SO 01</t>
  </si>
  <si>
    <t>Vodozádržné opatrenie IHRISKO JAMA A DAŽĎOVÁ ZÁHRADA</t>
  </si>
  <si>
    <t>STA</t>
  </si>
  <si>
    <t>1</t>
  </si>
  <si>
    <t>{b7ff8b3c-05a6-410f-b12c-450e3e60a04a}</t>
  </si>
  <si>
    <t>/</t>
  </si>
  <si>
    <t>PP1</t>
  </si>
  <si>
    <t>Projektové práce</t>
  </si>
  <si>
    <t>Časť</t>
  </si>
  <si>
    <t>2</t>
  </si>
  <si>
    <t>{d27ece8f-5502-4b17-a3fa-fe1e8a562866}</t>
  </si>
  <si>
    <t>SO 01.1</t>
  </si>
  <si>
    <t>Búracie práce a demolácie</t>
  </si>
  <si>
    <t>{ae7d34d3-8eca-44de-8d8c-4bbf4c8b5b29}</t>
  </si>
  <si>
    <t>SO 01.2</t>
  </si>
  <si>
    <t>Mobiliár a drobná architektúra</t>
  </si>
  <si>
    <t>{a28b5653-73de-4ee6-951b-20c3ed5715a3}</t>
  </si>
  <si>
    <t>SO 01.3</t>
  </si>
  <si>
    <t>Sadovnícke úpravy</t>
  </si>
  <si>
    <t>{f1983534-160d-42bd-9a24-96a5b68d7b97}</t>
  </si>
  <si>
    <t>SO 01.4</t>
  </si>
  <si>
    <t>Pochôdzne plochy</t>
  </si>
  <si>
    <t>{b14ae641-6247-4e4b-b1a3-2c5396f3a773}</t>
  </si>
  <si>
    <t>SO 01.5</t>
  </si>
  <si>
    <t>Terénne úpravy</t>
  </si>
  <si>
    <t>{824ed56f-baed-40f8-b845-8f0d46b1d1cb}</t>
  </si>
  <si>
    <t>SO 02</t>
  </si>
  <si>
    <t>Vodozádržné opatrenie HLAVNÉ POCHODZNE A OBSLUŽNÉ PLOCHY</t>
  </si>
  <si>
    <t>{0ce424d6-104d-4052-890c-b0a4f532c616}</t>
  </si>
  <si>
    <t>PP</t>
  </si>
  <si>
    <t>{a655541e-dc97-4b14-81db-4d8c64228c16}</t>
  </si>
  <si>
    <t>SO 02.1</t>
  </si>
  <si>
    <t>{f2c765be-b909-46bf-b3b9-50e688364a90}</t>
  </si>
  <si>
    <t>SO 02.2</t>
  </si>
  <si>
    <t>{bb2fe452-f919-41a1-97ce-4b4855a8c673}</t>
  </si>
  <si>
    <t>SO 02.3</t>
  </si>
  <si>
    <t>{02d6e691-4b95-40f1-8ec7-7a0ee0a0dc9a}</t>
  </si>
  <si>
    <t>SO 02.4</t>
  </si>
  <si>
    <t>Osvetlenie</t>
  </si>
  <si>
    <t>{fd0d52b8-eb25-4485-b132-c1f9a3d778d1}</t>
  </si>
  <si>
    <t>SO 03</t>
  </si>
  <si>
    <t>Vodozádržné opatrenie MULTIFUNKČNÉ IHRISKO S DAŽĎOVOU ZÁHRADOU</t>
  </si>
  <si>
    <t>{9840c039-4bb8-42b9-8c23-c85d3590f2af}</t>
  </si>
  <si>
    <t>{cfcf9b0a-a573-42ea-91a4-f75491e778c8}</t>
  </si>
  <si>
    <t>SO 03.1</t>
  </si>
  <si>
    <t>Búracie práce a Demolácie</t>
  </si>
  <si>
    <t>{d8da1bb7-10c9-415b-9920-0e157034a43f}</t>
  </si>
  <si>
    <t>SO 03.2</t>
  </si>
  <si>
    <t>{98b6b6cf-c081-4c7b-bfc9-9725a0c45c35}</t>
  </si>
  <si>
    <t>SO 03.3</t>
  </si>
  <si>
    <t>{1e16a0ad-3594-4982-9cc0-cba62e9009bc}</t>
  </si>
  <si>
    <t>SO 03.4</t>
  </si>
  <si>
    <t>{17a93001-6dfa-4a7d-8a6f-1a6d4c830763}</t>
  </si>
  <si>
    <t>SO 03.5</t>
  </si>
  <si>
    <t>{e4b45349-8075-4108-b096-d13966121fce}</t>
  </si>
  <si>
    <t>SO 03.6</t>
  </si>
  <si>
    <t xml:space="preserve"> Zdravotechnika - odvodnenie multifunkčného ihriska</t>
  </si>
  <si>
    <t>{3c5a5c02-0882-49e2-b48f-99d8d0b2bbce}</t>
  </si>
  <si>
    <t>SO 03.7</t>
  </si>
  <si>
    <t>{ce41fb79-9654-44b5-9b9a-33097ec81b47}</t>
  </si>
  <si>
    <t>SO 03.8</t>
  </si>
  <si>
    <t>Multifunkčné ihrisko</t>
  </si>
  <si>
    <t>{902723a4-bd0d-47b2-9da3-416f5f4687f1}</t>
  </si>
  <si>
    <t>SO 04</t>
  </si>
  <si>
    <t>Vodozádržné opatrenie ZÓNA POD LIPOVOU ALEJOU</t>
  </si>
  <si>
    <t>{58c8acca-0d00-4d0b-86f9-6af1e15bcd01}</t>
  </si>
  <si>
    <t>{7e0ccf4a-6d4f-45f3-a474-acf88991bb49}</t>
  </si>
  <si>
    <t>SO 04.1</t>
  </si>
  <si>
    <t>{dccf60f4-c2cc-48c2-9995-3015e2867a67}</t>
  </si>
  <si>
    <t>SO 04.2</t>
  </si>
  <si>
    <t>{d1a2b970-424e-4a99-bae7-04a26a5f4668}</t>
  </si>
  <si>
    <t>SO 04.3</t>
  </si>
  <si>
    <t>{c078c5d9-4078-430f-aa4c-b7e557557718}</t>
  </si>
  <si>
    <t>SO 04.4</t>
  </si>
  <si>
    <t>{625c0319-8906-4ece-86a8-0dd5360b5fc0}</t>
  </si>
  <si>
    <t>SO 04.5</t>
  </si>
  <si>
    <t>Zdravotechnika - Picia fontána a vodný herný prvok</t>
  </si>
  <si>
    <t>{1b03b49a-4617-4e73-8cd8-085f6063bd25}</t>
  </si>
  <si>
    <t>SO 05</t>
  </si>
  <si>
    <t>Vodozádržné opatrenie FITNESS LÚKA</t>
  </si>
  <si>
    <t>{ab67d5eb-964d-4b13-831b-b817fc64ef40}</t>
  </si>
  <si>
    <t>{36415145-084a-4f03-a34a-a31ccf9e61de}</t>
  </si>
  <si>
    <t>SO 05.1</t>
  </si>
  <si>
    <t>{f5b8aa61-aeea-45ef-a574-e8454dd7bf33}</t>
  </si>
  <si>
    <t>SO 05.2</t>
  </si>
  <si>
    <t>{4767b0b3-435a-47fb-986f-6d64f3ba2d78}</t>
  </si>
  <si>
    <t>SO 05.3</t>
  </si>
  <si>
    <t>{b17c2fb4-a93c-4646-8d83-1af278237b3f}</t>
  </si>
  <si>
    <t>SO 05.4</t>
  </si>
  <si>
    <t>{0ae8dc3f-6e7c-4fa3-8103-3bcc7c59e25f}</t>
  </si>
  <si>
    <t>SO 05.5</t>
  </si>
  <si>
    <t>Schodisko</t>
  </si>
  <si>
    <t>{6aa30628-5cb5-473b-8dea-c365cdbd3936}</t>
  </si>
  <si>
    <t>SO 06</t>
  </si>
  <si>
    <t>Vodozádržné opatrenie LETNÁ TERASA</t>
  </si>
  <si>
    <t>{ebe6b03e-ecc9-4a10-b10e-43f6e97c6c44}</t>
  </si>
  <si>
    <t>{aef604bb-e043-486d-9cff-c4ae4e8f78b3}</t>
  </si>
  <si>
    <t>SO 06.1</t>
  </si>
  <si>
    <t>{341b3ee1-10a3-4b68-bc9c-06d97ec8af36}</t>
  </si>
  <si>
    <t>SO 06.2</t>
  </si>
  <si>
    <t>{01d7ac39-781d-42d7-b852-e231aa77f3b9}</t>
  </si>
  <si>
    <t>SO 06.3</t>
  </si>
  <si>
    <t>{5082a3f0-367b-4c06-80cd-7ce4dd18d6c6}</t>
  </si>
  <si>
    <t>SO 06.4</t>
  </si>
  <si>
    <t>{3dc2528c-06e5-474f-b860-bd93d6bc4372}</t>
  </si>
  <si>
    <t>SO 06.5</t>
  </si>
  <si>
    <t>Zdravotechnika - rekonštrukcia umývadla</t>
  </si>
  <si>
    <t>{92ebb94c-6a64-49cc-a1f9-fff2555c0d5c}</t>
  </si>
  <si>
    <t>SO 06.6</t>
  </si>
  <si>
    <t>Pergola</t>
  </si>
  <si>
    <t>{bcbe1306-f984-455d-accb-eb0262fda3b9}</t>
  </si>
  <si>
    <t>SO 06.7</t>
  </si>
  <si>
    <t>{1523454d-948d-46d6-8d26-784a1698a949}</t>
  </si>
  <si>
    <t>SO 07</t>
  </si>
  <si>
    <t>Vodozádržné opatrenie RUŽOVÁ ZÁHRADA</t>
  </si>
  <si>
    <t>{524b6976-678f-4e1e-b40d-b58232df1bcb}</t>
  </si>
  <si>
    <t>{da175944-a8e9-4351-82d0-56c65afc1044}</t>
  </si>
  <si>
    <t>SO 07.1</t>
  </si>
  <si>
    <t>{dac3c25f-1fe5-4411-8dd8-15f1302f54b0}</t>
  </si>
  <si>
    <t>SO 07.2</t>
  </si>
  <si>
    <t>{f3d22116-e08c-4e06-832f-c533ad4e4933}</t>
  </si>
  <si>
    <t>SO 07.3</t>
  </si>
  <si>
    <t>{e81ac822-3b4a-4ea7-8427-7dde9b600c75}</t>
  </si>
  <si>
    <t>SO 07.4</t>
  </si>
  <si>
    <t>{48730a09-c40c-4c00-afb6-5e5bc7583b4c}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</si>
  <si>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</si>
  <si>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</si>
  <si>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</si>
  <si>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</si>
  <si>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</si>
  <si>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</si>
  <si>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</si>
  <si>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</si>
  <si>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</si>
  <si>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KRYCÍ LIST ROZPOČTU</t>
  </si>
  <si>
    <t>Objekt:</t>
  </si>
  <si>
    <t>SO 01 - Vodozádržné opatrenie IHRISKO JAMA A DAŽĎOVÁ ZÁHRADA</t>
  </si>
  <si>
    <t>Časť:</t>
  </si>
  <si>
    <t>PP1 - Projektové práce</t>
  </si>
  <si>
    <t>Náklady z rozpočtu</t>
  </si>
  <si>
    <t>REKAPITULÁCIA ROZPOČTU</t>
  </si>
  <si>
    <t>Kód dielu - Popis</t>
  </si>
  <si>
    <t>Cena celkom [EUR]</t>
  </si>
  <si>
    <t>1) Náklady z rozpočtu</t>
  </si>
  <si>
    <t>-1</t>
  </si>
  <si>
    <t>VRN - Vedľajšie rozpočtové náklady</t>
  </si>
  <si>
    <t>2) Ostatné náklady</t>
  </si>
  <si>
    <t>GZS</t>
  </si>
  <si>
    <t>VRN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</si>
  <si>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</si>
  <si>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</si>
  <si>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</si>
  <si>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</si>
  <si>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</si>
  <si>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</si>
  <si>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</si>
  <si>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</si>
  <si>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</si>
  <si>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</si>
  <si>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</si>
  <si>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</si>
  <si>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</si>
  <si>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</si>
  <si>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</si>
  <si>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</si>
  <si>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</si>
  <si>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Vedľajšie rozpočtové náklady</t>
  </si>
  <si>
    <t>5</t>
  </si>
  <si>
    <t>ROZPOCET</t>
  </si>
  <si>
    <t>K</t>
  </si>
  <si>
    <t>000400022.S</t>
  </si>
  <si>
    <t>Projektové práce - stavebná časť (stavebné objekty vrátane ich technického vybavenia). náklady na dokumentáciu skutočného zhotovenia stavby</t>
  </si>
  <si>
    <t>eur</t>
  </si>
  <si>
    <t>1024</t>
  </si>
  <si>
    <t>-1141081656</t>
  </si>
  <si>
    <t>VV</t>
  </si>
  <si>
    <t xml:space="preserve">Projektová dokumentácia podlieha ustanoveniam Autorského zákona č. 383/1997 Z.z v platnom znení a ostatným súvisiacim zákonom a predpisom, </t>
  </si>
  <si>
    <t>ktoré sa viažu k uplatňovaniu autorských práv.</t>
  </si>
  <si>
    <t>Projektová dokumentácia nesmie byť reprodukovaná alebo napodobňovaná bez písomného súhlasu autora.</t>
  </si>
  <si>
    <t>asf_kom</t>
  </si>
  <si>
    <t>279,33</t>
  </si>
  <si>
    <t>p_zem</t>
  </si>
  <si>
    <t>29,343</t>
  </si>
  <si>
    <t>SO 01.1 - Búracie práce a demolácie</t>
  </si>
  <si>
    <t>HSV - Práce a dodávky HSV</t>
  </si>
  <si>
    <t xml:space="preserve">    1 - Zemné práce</t>
  </si>
  <si>
    <t xml:space="preserve">    8 - Rúrové vedenie</t>
  </si>
  <si>
    <t xml:space="preserve">    9 - Ostatné konštrukcie a práce-búranie</t>
  </si>
  <si>
    <t>HSV</t>
  </si>
  <si>
    <t>Práce a dodávky HSV</t>
  </si>
  <si>
    <t>Zemné práce</t>
  </si>
  <si>
    <t>113106611.S</t>
  </si>
  <si>
    <t>Rozoberanie zámkovej dlažby všetkých druhov v ploche do 20 m2,  -0,2600 t</t>
  </si>
  <si>
    <t>m2</t>
  </si>
  <si>
    <t>4</t>
  </si>
  <si>
    <t>-302034699</t>
  </si>
  <si>
    <t>Konštrukcia chodníkov so zámkovou dlažbou</t>
  </si>
  <si>
    <t>2,05</t>
  </si>
  <si>
    <t>Súčet</t>
  </si>
  <si>
    <t>113107241.S</t>
  </si>
  <si>
    <t>Odstránenie krytu v ploche nad 200 m2 asfaltového, hr. vrstvy do 50 mm,  -0,12500t</t>
  </si>
  <si>
    <t>514709015</t>
  </si>
  <si>
    <t>"Konštrukcia detských ihrísk s asfaltovým povrchom</t>
  </si>
  <si>
    <t>214,11</t>
  </si>
  <si>
    <t>"asf.  komunikacie po teren</t>
  </si>
  <si>
    <t>65,22</t>
  </si>
  <si>
    <t>3</t>
  </si>
  <si>
    <t>113206111.S</t>
  </si>
  <si>
    <t>Vytrhanie obrúb betónových, s vybúraním lôžka, z krajníkov alebo obrubníkov stojatých, vrátane betónového lôžka a štrkového podkladu  -0,14500t</t>
  </si>
  <si>
    <t>m</t>
  </si>
  <si>
    <t>1925617546</t>
  </si>
  <si>
    <t>113208111.S</t>
  </si>
  <si>
    <t>Vytrhanie obrúb betonových, s vybúraním lôžka, záhonových, parkových, vrátane betónového lôžka a štrkového podkladu  -0,04000t</t>
  </si>
  <si>
    <t>2140714966</t>
  </si>
  <si>
    <t>113307123.S</t>
  </si>
  <si>
    <t>Odstránenie podkladu v ploche do 200 m2 z kameniva hrubého drveného, hr.200 do 300 mm,  -0,40000t</t>
  </si>
  <si>
    <t>-127276293</t>
  </si>
  <si>
    <t>6</t>
  </si>
  <si>
    <t>113307222.S</t>
  </si>
  <si>
    <t>Odstránenie podkladu v ploche nad 200 m2 z kameniva hrubého drveného, hr.100 do 200 mm,  -0,23500t</t>
  </si>
  <si>
    <t>1659752951</t>
  </si>
  <si>
    <t>7</t>
  </si>
  <si>
    <t>113307231.S</t>
  </si>
  <si>
    <t>Odstránenie podkladu v ploche nad 200 m2 z betónu prostého, hr. vrstvy do 150 mm,  -0,22500t</t>
  </si>
  <si>
    <t>1737395000</t>
  </si>
  <si>
    <t>8</t>
  </si>
  <si>
    <t>122201101.S</t>
  </si>
  <si>
    <t>Odkopávka a prekopávka nezapažená v hornine 3, do 100 m3</t>
  </si>
  <si>
    <t>m3</t>
  </si>
  <si>
    <t>992696104</t>
  </si>
  <si>
    <t>"odstranenie piesku az po uroven terenu</t>
  </si>
  <si>
    <t>97,81*0,3</t>
  </si>
  <si>
    <t>9</t>
  </si>
  <si>
    <t>122201109.S</t>
  </si>
  <si>
    <t>Odkopávky a prekopávky nezapažené. Príplatok k cenám za lepivosť horniny 3</t>
  </si>
  <si>
    <t>-1822757116</t>
  </si>
  <si>
    <t>10</t>
  </si>
  <si>
    <t>1222011200</t>
  </si>
  <si>
    <t>Odstránenie kamenných balvanov na ihrisku, vrátane odvozu a likvidácie</t>
  </si>
  <si>
    <t>1120981179</t>
  </si>
  <si>
    <t>1,5</t>
  </si>
  <si>
    <t>11</t>
  </si>
  <si>
    <t>162501102.S</t>
  </si>
  <si>
    <t>Vodorovné premiestnenie výkopku po spevnenej ceste z horniny tr.1-4, do 100 m3 na vzdialenosť do 3000 m</t>
  </si>
  <si>
    <t>-672017630</t>
  </si>
  <si>
    <t>12</t>
  </si>
  <si>
    <t>162501105.S</t>
  </si>
  <si>
    <t>Vodorovné premiestnenie výkopku po spevnenej ceste z horniny tr.1-4, do 100 m3, príplatok k cene za každých ďalšich a začatých 1000 m</t>
  </si>
  <si>
    <t>1521163220</t>
  </si>
  <si>
    <t>(15-3)*p_zem</t>
  </si>
  <si>
    <t>13</t>
  </si>
  <si>
    <t>979089012.1</t>
  </si>
  <si>
    <t>Poplatok za skladovanie - Zemina a kamenivo</t>
  </si>
  <si>
    <t>t</t>
  </si>
  <si>
    <t>-1019032247</t>
  </si>
  <si>
    <t>p_zem*1,8</t>
  </si>
  <si>
    <t>Rúrové vedenie</t>
  </si>
  <si>
    <t>14</t>
  </si>
  <si>
    <t>899332111.S2</t>
  </si>
  <si>
    <t>Výšková úprava uličného vstupu alebo vpuste do 300 mm znížením poklopu -Ozn. X,Z</t>
  </si>
  <si>
    <t>ks</t>
  </si>
  <si>
    <t>-130940412</t>
  </si>
  <si>
    <t>1+1</t>
  </si>
  <si>
    <t>Ostatné konštrukcie a práce-búranie</t>
  </si>
  <si>
    <t>15</t>
  </si>
  <si>
    <t>966001111.S</t>
  </si>
  <si>
    <t>Demontáž odpadkového koša s betónovou pätkou,  -0,02700 t</t>
  </si>
  <si>
    <t>-1999847348</t>
  </si>
  <si>
    <t>"v cene su uvazovane perforovane, plne plechove kose, plastové kose  - vrátane nosnej konštrukcie a základu</t>
  </si>
  <si>
    <t>16</t>
  </si>
  <si>
    <t>966001121.S</t>
  </si>
  <si>
    <t>Demontáž parkovej lavičky s betónovou pätkou,  -0,03400 t</t>
  </si>
  <si>
    <t>1441006679</t>
  </si>
  <si>
    <t>17</t>
  </si>
  <si>
    <t>966001141.S1</t>
  </si>
  <si>
    <t>Demontáž prvkov alebo komponentov detského ihriska, vrátane demontáže spodnej stavby, odvozu a likvidácie - dvojmiestna oceľová hojdačka -ozn. F</t>
  </si>
  <si>
    <t>1665666538</t>
  </si>
  <si>
    <t>18</t>
  </si>
  <si>
    <t>966001141.S2</t>
  </si>
  <si>
    <t>Demontáž prvkov alebo komponentov detského ihriska, vrátane demontáže spodnej stavby, odvozu a likvidácie -rebrina L</t>
  </si>
  <si>
    <t>-848516634</t>
  </si>
  <si>
    <t>19</t>
  </si>
  <si>
    <t>966001141.S21</t>
  </si>
  <si>
    <t xml:space="preserve">Demontáž prvkov alebo komponentov detského ihriska, vrátane demontáže spodnej stavby, odvozu a likvidácie - rebrina "zikkurat" </t>
  </si>
  <si>
    <t>368174378</t>
  </si>
  <si>
    <t>966001141.S22</t>
  </si>
  <si>
    <t xml:space="preserve">Demontáž prvkov alebo komponentov detského ihriska, vrátane demontáže spodnej stavby, odvozu a likvidácie - rebrina "oblúk" </t>
  </si>
  <si>
    <t>-1713983089</t>
  </si>
  <si>
    <t>21</t>
  </si>
  <si>
    <t>966001141.S3</t>
  </si>
  <si>
    <t>Demontáž prvkov alebo komponentov detského ihriska, vrátane demontáže spodnej stavby, odvozu a likvidácie - drevený domček -ozn E</t>
  </si>
  <si>
    <t>-884465473</t>
  </si>
  <si>
    <t>22</t>
  </si>
  <si>
    <t>966001141.S4</t>
  </si>
  <si>
    <t>Demontáž prvkov alebo komponentov detského ihriska, vrátane demontáže spodnej stavby, odvozu a likvidácie - drevená hojdačka s plastovým roštom -ozn D</t>
  </si>
  <si>
    <t>-189905288</t>
  </si>
  <si>
    <t>23</t>
  </si>
  <si>
    <t>966001141.S5</t>
  </si>
  <si>
    <t>Demontáž prvkov alebo komponentov detského ihriska, vrátane demontáže spodnej stavby, odvozu a likvidácie - húpacie koníky -ozn C</t>
  </si>
  <si>
    <t>-52165436</t>
  </si>
  <si>
    <t>24</t>
  </si>
  <si>
    <t>966001141.S6</t>
  </si>
  <si>
    <t>Demontáž prvkov alebo komponentov detského ihriska, vrátane demontáže spodnej stavby, odvozu a likvidácie - Pieskovisko s oc. preliezkami a ich základmi, smyklavka -ozn G</t>
  </si>
  <si>
    <t>-1108460760</t>
  </si>
  <si>
    <t>25</t>
  </si>
  <si>
    <t>966001141.S7</t>
  </si>
  <si>
    <t>Demontáž prvkov alebo komponentov detského ihriska, vrátane demontáže spodnej stavby, odvozu a likvidácie - drevený domček, šmýkľavka -ozn B</t>
  </si>
  <si>
    <t>573959707</t>
  </si>
  <si>
    <t>26</t>
  </si>
  <si>
    <t>9660011450</t>
  </si>
  <si>
    <t>Ošetrenie povrchu betónovej sochy "Vesmír"</t>
  </si>
  <si>
    <t>-1009566293</t>
  </si>
  <si>
    <t>27</t>
  </si>
  <si>
    <t>9660011451</t>
  </si>
  <si>
    <t>Demontáž betónového vybavenia ihriska nedaleko sochy „Vesmír“ , vrátane odvozu a likvidáce (bet. vláčik + bet. skruže )</t>
  </si>
  <si>
    <t>472726504</t>
  </si>
  <si>
    <t>28</t>
  </si>
  <si>
    <t>979082213.S</t>
  </si>
  <si>
    <t>Vodorovná doprava sutiny so zložením a hrubým urovnaním na vzdialenosť do 1 km</t>
  </si>
  <si>
    <t>-1554983401</t>
  </si>
  <si>
    <t>29</t>
  </si>
  <si>
    <t>979082219.S</t>
  </si>
  <si>
    <t>Príplatok k cene za každý ďalší aj začatý 1 km nad 1 km</t>
  </si>
  <si>
    <t>1807659619</t>
  </si>
  <si>
    <t>182,34*14 'Prepočítané koeficientom množstva</t>
  </si>
  <si>
    <t>30</t>
  </si>
  <si>
    <t>979087212.S</t>
  </si>
  <si>
    <t>Nakladanie na dopravné prostriedky pre vodorovnú dopravu sutiny</t>
  </si>
  <si>
    <t>1593957363</t>
  </si>
  <si>
    <t>31</t>
  </si>
  <si>
    <t>-1427364606</t>
  </si>
  <si>
    <t>32</t>
  </si>
  <si>
    <t>979089012.S1</t>
  </si>
  <si>
    <t xml:space="preserve">Poplatok za skladovanie - betón, kameň </t>
  </si>
  <si>
    <t>1535144444</t>
  </si>
  <si>
    <t>33</t>
  </si>
  <si>
    <t>979089212.S</t>
  </si>
  <si>
    <t>Poplatok za skladovanie - bitúmenové zmesi, uholný decht, dechtové výrobky (17 03 ), ostatné</t>
  </si>
  <si>
    <t>-1772099107</t>
  </si>
  <si>
    <t>34</t>
  </si>
  <si>
    <t>979089612.S</t>
  </si>
  <si>
    <t>Poplatok za skladovanie - iné odpady zo stavieb a demolácií (17 09), ostatné</t>
  </si>
  <si>
    <t>2000435309</t>
  </si>
  <si>
    <t>SO 01.2 - Mobiliár a drobná architektúra</t>
  </si>
  <si>
    <t>PSV - Práce a dodávky PSV</t>
  </si>
  <si>
    <t xml:space="preserve">    767 - Konštrukcie doplnkové kovové</t>
  </si>
  <si>
    <t>PSV</t>
  </si>
  <si>
    <t>Práce a dodávky PSV</t>
  </si>
  <si>
    <t>767</t>
  </si>
  <si>
    <t>Konštrukcie doplnkové kovové</t>
  </si>
  <si>
    <t>76799510H13</t>
  </si>
  <si>
    <t>M+D Terénna nerezová šmýkalka, dl. 2500, v.1850, š.1000mm, rovná, vrátane kotvenia a spodnej stavby - podrob. viď. PD - H13</t>
  </si>
  <si>
    <t>1808567030</t>
  </si>
  <si>
    <t>76799510H15</t>
  </si>
  <si>
    <t>M+D Araknea 2, vrátane kotvenia a spodnej stavby - podrob. viď. PD - H15</t>
  </si>
  <si>
    <t>-1522182510</t>
  </si>
  <si>
    <t>76799510H16</t>
  </si>
  <si>
    <t>M+D Lezecké úchyty, vrátane kotvenia a spodnej stavby - podrob. viď. PD - H16</t>
  </si>
  <si>
    <t>-2112801495</t>
  </si>
  <si>
    <t>76799510H17</t>
  </si>
  <si>
    <t>M+D Lano na šplhanie, vrátane kotvenia a spodnej stavby - podrob. viď. PD - H17</t>
  </si>
  <si>
    <t>843165709</t>
  </si>
  <si>
    <t>76799510H18</t>
  </si>
  <si>
    <t>M+D Polguľa s gumovým povrchom ø400, v. 200mm, vrátane kotvenia a spodnej stavby - podrob. viď. PD - H18</t>
  </si>
  <si>
    <t>135409403</t>
  </si>
  <si>
    <t>76799510H19</t>
  </si>
  <si>
    <t>M+D Polguľa s gumovým povrchom ø800, v. 400mm, vrátane kotvenia a spodnej stavby - podrob. viď. PD - H19</t>
  </si>
  <si>
    <t>-1580730503</t>
  </si>
  <si>
    <t>76799510H20</t>
  </si>
  <si>
    <t>M+D Polguľa s gumovým povrchom ø1200, v. 600mm, vrátane kotvenia a spodnej stavby - podrob. viď. PD - H20</t>
  </si>
  <si>
    <t>-601112402</t>
  </si>
  <si>
    <t>76799510T02</t>
  </si>
  <si>
    <t>M+D Dubovy hranol, vrátane kotvenia a spodnej stavby - podrob. viď. PD - T2</t>
  </si>
  <si>
    <t>270932653</t>
  </si>
  <si>
    <t>76799510T05</t>
  </si>
  <si>
    <t>M+D Kôš ref. Quinbin QB145t, 50 l, sférický, oceľová konštrukcia s práškovým pozinkovaním,opláštenie tropickým drevom bez povrchovej úpravy, strieška, bez popolníka, vrátane kotvenia a spodnej stavby - podrob. viď. PD - T5</t>
  </si>
  <si>
    <t>-230669645</t>
  </si>
  <si>
    <t>998767201.S</t>
  </si>
  <si>
    <t>Presun hmôt pre kovové stavebné doplnkové konštrukcie v objektoch výšky do 6 m</t>
  </si>
  <si>
    <t>%</t>
  </si>
  <si>
    <t>-577390215</t>
  </si>
  <si>
    <t>78,187</t>
  </si>
  <si>
    <t>Travnik</t>
  </si>
  <si>
    <t>2670</t>
  </si>
  <si>
    <t>SO 01.3 - Sadovnícke úpravy</t>
  </si>
  <si>
    <t xml:space="preserve">    99 - Presun hmôt HSV</t>
  </si>
  <si>
    <t>1121011001</t>
  </si>
  <si>
    <t>Ošetrenie existujúcich dverín</t>
  </si>
  <si>
    <t>-1207482893</t>
  </si>
  <si>
    <t>112101114.r</t>
  </si>
  <si>
    <t>Odvoz a likvidácia stromu s  priem. kmeňa nad 400 do 500 mm, vrátane poplatku</t>
  </si>
  <si>
    <t>1689412657</t>
  </si>
  <si>
    <t>112101114.S</t>
  </si>
  <si>
    <t>Vyrúbanie stromu listnatého vo svahu do 1:5 priem. kmeňa nad 400 do 500 mm</t>
  </si>
  <si>
    <t>-1311250336</t>
  </si>
  <si>
    <t>112101115.r</t>
  </si>
  <si>
    <t>Odvoz a likvidácia stromu s  priem. kmeňa nad 500 do 600 mm, vrátane poplatku</t>
  </si>
  <si>
    <t>-1017934412</t>
  </si>
  <si>
    <t>112101115.S</t>
  </si>
  <si>
    <t>Vyrúbanie stromu listnatého vo svahu do 1:5 priem. kmeňa nad 500 do 600 mm</t>
  </si>
  <si>
    <t>-205395708</t>
  </si>
  <si>
    <t>112201114.S</t>
  </si>
  <si>
    <t>Odstránenie pňa v rovine a na svahu do 1:5, priemer nad 400 do 500 mm</t>
  </si>
  <si>
    <t>1919872780</t>
  </si>
  <si>
    <t>112201115.S</t>
  </si>
  <si>
    <t>Odstránenie pňa v rovine a na svahu do 1:5, priemer nad 500 do 600 mm</t>
  </si>
  <si>
    <t>-1582938318</t>
  </si>
  <si>
    <t>121101112.S</t>
  </si>
  <si>
    <t>Odstránenie ornice s premiestn. na hromady, so zložením na vzdialenosť do 100 m a do 1000 m3</t>
  </si>
  <si>
    <t>1833969184</t>
  </si>
  <si>
    <t>"travnik</t>
  </si>
  <si>
    <t>962*0,3</t>
  </si>
  <si>
    <t>122201102.S</t>
  </si>
  <si>
    <t>Odkopávka a prekopávka nezapažená v hornine 3, nad 100 do 1000 m3</t>
  </si>
  <si>
    <t>-1977531089</t>
  </si>
  <si>
    <t>"vykop pre bylinný travnik</t>
  </si>
  <si>
    <t>0,46*234</t>
  </si>
  <si>
    <t>-314311106</t>
  </si>
  <si>
    <t>162201102.S</t>
  </si>
  <si>
    <t>Vodorovné premiestnenie výkopku z horniny 1-4 nad 20-50m</t>
  </si>
  <si>
    <t>1818095412</t>
  </si>
  <si>
    <t>171201202.S</t>
  </si>
  <si>
    <t>Uloženie sypaniny na skládky nad 100 do 1000 m3</t>
  </si>
  <si>
    <t>-2117324065</t>
  </si>
  <si>
    <t>1482071778</t>
  </si>
  <si>
    <t>288,6-286/3</t>
  </si>
  <si>
    <t>-115,08   "ornica ktora sa pouzije na tvorbu kopca v SO.05</t>
  </si>
  <si>
    <t>1040746300</t>
  </si>
  <si>
    <t>-1364683746</t>
  </si>
  <si>
    <t>180402111.S</t>
  </si>
  <si>
    <t>Založenie trávnika parkového výsevom v rovine do 1:5</t>
  </si>
  <si>
    <t>2094150400</t>
  </si>
  <si>
    <t>" travnik</t>
  </si>
  <si>
    <t>962</t>
  </si>
  <si>
    <t>"bylinný travnik</t>
  </si>
  <si>
    <t>234</t>
  </si>
  <si>
    <t>M</t>
  </si>
  <si>
    <t>005720001400.S</t>
  </si>
  <si>
    <t>Osivá tráv - semená parkovej zmesi</t>
  </si>
  <si>
    <t>kg</t>
  </si>
  <si>
    <t>-1125390847</t>
  </si>
  <si>
    <t>005720001500r.S</t>
  </si>
  <si>
    <t>Osivá tráv - bylinný trávnik</t>
  </si>
  <si>
    <t>-1126102820</t>
  </si>
  <si>
    <t>181301311.S</t>
  </si>
  <si>
    <t>Rozprestretie ornice na svahu do sklonu 1:5, plocha nad 500 m2, hr.do 100 mm</t>
  </si>
  <si>
    <t>2038810952</t>
  </si>
  <si>
    <t>"podklady pod byllinný hravnik  - kazda vrstva iny pomer !!</t>
  </si>
  <si>
    <t>"hr. 80</t>
  </si>
  <si>
    <t>"hr100</t>
  </si>
  <si>
    <t>693410003.2</t>
  </si>
  <si>
    <t>Dodávka zeminy zmes :  Substrát a piesok 50% a 50%, vrátane dovozu a premiešania</t>
  </si>
  <si>
    <t>1025094952</t>
  </si>
  <si>
    <t>Vsakovacie poldre - bylinný trávnik</t>
  </si>
  <si>
    <t>0,08*234</t>
  </si>
  <si>
    <t>693410003.3</t>
  </si>
  <si>
    <t>Dodávka zeminy zmes :  Substrát a drvené kamenivo fr.4/8 60% ku 40%, vrátane dovozu a premiešania</t>
  </si>
  <si>
    <t>378405962</t>
  </si>
  <si>
    <t>693410003.4</t>
  </si>
  <si>
    <t>Dodávka zeminy zmes : Substrát a drvené kamenivo fr.4/8 20% ku 80%, vrátane dovozu a premiešania</t>
  </si>
  <si>
    <t>163992690</t>
  </si>
  <si>
    <t>0,1*234</t>
  </si>
  <si>
    <t>181301315.S</t>
  </si>
  <si>
    <t>Rozprestretie ornice na svahu do sklonu 1:5, plocha nad 500 m2, hr. do 300 mm</t>
  </si>
  <si>
    <t>2060703685</t>
  </si>
  <si>
    <t>"výmena substrátu</t>
  </si>
  <si>
    <t>693410003.1</t>
  </si>
  <si>
    <t>Dodávka zeminy  : zmes ornica -jestvujúca(vrátane presunu z deponie), kompost, piesok v pomere 1:1:1, vrátane dovozu a premiešania</t>
  </si>
  <si>
    <t>663923530</t>
  </si>
  <si>
    <t>"travniky</t>
  </si>
  <si>
    <t>0,3*962</t>
  </si>
  <si>
    <t>182001121.S</t>
  </si>
  <si>
    <t>Plošná úprava terénu pri nerovnostiach terénu nad 100-150 mm v rovine alebo na svahu do 1:5</t>
  </si>
  <si>
    <t>-1299063297</t>
  </si>
  <si>
    <t>962+234</t>
  </si>
  <si>
    <t>"zahon</t>
  </si>
  <si>
    <t>134</t>
  </si>
  <si>
    <t>183101111</t>
  </si>
  <si>
    <t>Hĺbenie jamky v rovine alebo na svahu do 1:5, objem do 0,01 m3</t>
  </si>
  <si>
    <t>-2037849800</t>
  </si>
  <si>
    <t>"trvalky + cibuloviny</t>
  </si>
  <si>
    <t>444+282</t>
  </si>
  <si>
    <t>183101221.S</t>
  </si>
  <si>
    <t>Hĺbenie jamiek pre výsadbu v horn. 1-4 s výmenou pôdy do 50% v rovine alebo na svahu do 1:5 objemu nad 0, 40 do 1,00 m3</t>
  </si>
  <si>
    <t>2067403738</t>
  </si>
  <si>
    <t>183204112.S</t>
  </si>
  <si>
    <t>Výsadba kvetín do pripravovanej pôdy so zaliatím s jednoduchými koreňami trvaliek</t>
  </si>
  <si>
    <t>-753949335</t>
  </si>
  <si>
    <t>"trvalky</t>
  </si>
  <si>
    <t>444</t>
  </si>
  <si>
    <t>02662010300</t>
  </si>
  <si>
    <t>Achillea millefolium ‘Credo’</t>
  </si>
  <si>
    <t>-2099367091</t>
  </si>
  <si>
    <t>02662010302</t>
  </si>
  <si>
    <t>Artemisia ludoviciana ‘Silver Queen’</t>
  </si>
  <si>
    <t>858129724</t>
  </si>
  <si>
    <t>02662010303</t>
  </si>
  <si>
    <t>Aster 'Pink Star’</t>
  </si>
  <si>
    <t>-678826081</t>
  </si>
  <si>
    <t>02662010304</t>
  </si>
  <si>
    <t>Calamintha nepeta</t>
  </si>
  <si>
    <t>-1235565491</t>
  </si>
  <si>
    <t>02662010305</t>
  </si>
  <si>
    <t>Echinacea purpurea ’Magnus’</t>
  </si>
  <si>
    <t>-1365842380</t>
  </si>
  <si>
    <t>02662010306</t>
  </si>
  <si>
    <t>Festuca mairei</t>
  </si>
  <si>
    <t>1240258472</t>
  </si>
  <si>
    <t>35</t>
  </si>
  <si>
    <t>02662010307</t>
  </si>
  <si>
    <t>Knautia macedonica</t>
  </si>
  <si>
    <t>-942048603</t>
  </si>
  <si>
    <t>36</t>
  </si>
  <si>
    <t>02662010308</t>
  </si>
  <si>
    <t>Liatris spicata ‘Kobhan’</t>
  </si>
  <si>
    <t>-1611811893</t>
  </si>
  <si>
    <t>37</t>
  </si>
  <si>
    <t>02662010309</t>
  </si>
  <si>
    <t>Linum perenne</t>
  </si>
  <si>
    <t>-188024796</t>
  </si>
  <si>
    <t>38</t>
  </si>
  <si>
    <t>02662010310</t>
  </si>
  <si>
    <t>Molinia caerula subsp. arundinacea ‘Transparent’</t>
  </si>
  <si>
    <t>-1555601483</t>
  </si>
  <si>
    <t>39</t>
  </si>
  <si>
    <t>02662010311</t>
  </si>
  <si>
    <t>Origanum ‘Herrenhausen’</t>
  </si>
  <si>
    <t>40347953</t>
  </si>
  <si>
    <t>40</t>
  </si>
  <si>
    <t>02662010312</t>
  </si>
  <si>
    <t>Perovskia atriplicifolia</t>
  </si>
  <si>
    <t>-2112156582</t>
  </si>
  <si>
    <t>41</t>
  </si>
  <si>
    <t>02662010313</t>
  </si>
  <si>
    <t>Ratibida columnifera</t>
  </si>
  <si>
    <t>-1897140968</t>
  </si>
  <si>
    <t>42</t>
  </si>
  <si>
    <t>183204113.S</t>
  </si>
  <si>
    <t>Výsadba kvetín do pripravovanej pôdy so zaliatím s jednoduchými koreňami cibuliek alebo hľúz</t>
  </si>
  <si>
    <t>36335865</t>
  </si>
  <si>
    <t>161+121</t>
  </si>
  <si>
    <t>43</t>
  </si>
  <si>
    <t>02662010301</t>
  </si>
  <si>
    <t>Allium sphaerocephalon</t>
  </si>
  <si>
    <t>354572491</t>
  </si>
  <si>
    <t>44</t>
  </si>
  <si>
    <t>02662010314</t>
  </si>
  <si>
    <t>Tulipa ‘Purple Prince’</t>
  </si>
  <si>
    <t>-773330333</t>
  </si>
  <si>
    <t>45</t>
  </si>
  <si>
    <t>183205112</t>
  </si>
  <si>
    <t>Založenie záhonu a kríkov v rovine alebo na svahu do 1:5 v hornine 3</t>
  </si>
  <si>
    <t>1277580957</t>
  </si>
  <si>
    <t>46</t>
  </si>
  <si>
    <t>183403153.S</t>
  </si>
  <si>
    <t>Obrobenie pôdy hrabaním v rovine alebo na svahu do 1:5</t>
  </si>
  <si>
    <t>-1086292622</t>
  </si>
  <si>
    <t>47</t>
  </si>
  <si>
    <t>183403161.S</t>
  </si>
  <si>
    <t>Obrobenie pôdy valcovaním v rovine alebo na svahu do 1:5</t>
  </si>
  <si>
    <t>1237316079</t>
  </si>
  <si>
    <t>48</t>
  </si>
  <si>
    <t>184102116.S</t>
  </si>
  <si>
    <t>Výsadba dreviny s balom v rovine alebo na svahu do 1:5, priemer balu nad 600 do 800 mm, vrátane ulozenia do spravnej pozície, zasypania jamy zmesou novej a jestvujúvej zeminy a odvozu a likvidácie  prebytočnej jestvujucej zeminy z výkopu</t>
  </si>
  <si>
    <t>-2044234927</t>
  </si>
  <si>
    <t>49</t>
  </si>
  <si>
    <t>693410005</t>
  </si>
  <si>
    <t>Dodávka zeminy - ornica:kompost:piesok 1:1:1, vrátane dovozu</t>
  </si>
  <si>
    <t>-694535679</t>
  </si>
  <si>
    <t>"výmena zeminy pri sadení stromov</t>
  </si>
  <si>
    <t>5,4</t>
  </si>
  <si>
    <t>50</t>
  </si>
  <si>
    <t>026560000101</t>
  </si>
  <si>
    <t>Tilia cordata, obvod kmeňa 26-30cm, výška min. 350cm</t>
  </si>
  <si>
    <t>264959968</t>
  </si>
  <si>
    <t>51</t>
  </si>
  <si>
    <t>184202112.S</t>
  </si>
  <si>
    <t>Zakotvenie dreviny troma a viac kolmi pri priemere kolov do 100 mm pri dĺžke kolov do 2 m do 3 m</t>
  </si>
  <si>
    <t>880011338</t>
  </si>
  <si>
    <t>52</t>
  </si>
  <si>
    <t>05541000012r</t>
  </si>
  <si>
    <t>Kôl drevený, frézovaný so špicou, priem. 10 cm, dl. 3,0 m (3ks/strom)</t>
  </si>
  <si>
    <t>1222230022</t>
  </si>
  <si>
    <t>53</t>
  </si>
  <si>
    <t>05541000011r</t>
  </si>
  <si>
    <t>Popruh k uviazaniu stromov (1.5m na kôl)</t>
  </si>
  <si>
    <t>438966717</t>
  </si>
  <si>
    <t>1,5*27</t>
  </si>
  <si>
    <t>54</t>
  </si>
  <si>
    <t>184501111.S</t>
  </si>
  <si>
    <t>Zhotovenie obalu kmeňa stromu z juty v jednej vrstve v rovine alebo na svahu do 1:5</t>
  </si>
  <si>
    <t>-636082336</t>
  </si>
  <si>
    <t>0,3*1,5*9</t>
  </si>
  <si>
    <t>55</t>
  </si>
  <si>
    <t>67352211000</t>
  </si>
  <si>
    <t>Juta</t>
  </si>
  <si>
    <t>1876153670</t>
  </si>
  <si>
    <t>56</t>
  </si>
  <si>
    <t>184801121.S</t>
  </si>
  <si>
    <t>Ošetrenie vysadených drevín solitérnych, v rovine alebo na svahu do 1:5</t>
  </si>
  <si>
    <t>130084227</t>
  </si>
  <si>
    <t>57</t>
  </si>
  <si>
    <t>184801121.S1</t>
  </si>
  <si>
    <t>Ošetrenie dreviny pred výsadbou</t>
  </si>
  <si>
    <t>-1926853242</t>
  </si>
  <si>
    <t>58</t>
  </si>
  <si>
    <t>1848071111</t>
  </si>
  <si>
    <t>M+D Protikoreňovej bariery ref. ROOTCONTROL, vrátane výkopu a zásypu</t>
  </si>
  <si>
    <t>-1359451343</t>
  </si>
  <si>
    <t>59</t>
  </si>
  <si>
    <t>184816111.S</t>
  </si>
  <si>
    <t>Hnojenie sadeníc s dopravou hnojiva zo vzd. do 200m, priemyslovými hnojivami do 0,25 kg/sad.</t>
  </si>
  <si>
    <t>-1951855405</t>
  </si>
  <si>
    <t>9*5</t>
  </si>
  <si>
    <t>60</t>
  </si>
  <si>
    <t>25111112000</t>
  </si>
  <si>
    <t>Tabletové hnojivo,5 ks/strom, 2ks/ker, 1ks/trvalka</t>
  </si>
  <si>
    <t>1114852365</t>
  </si>
  <si>
    <t>61</t>
  </si>
  <si>
    <t>184921093.S</t>
  </si>
  <si>
    <t>Mulčovanie rastlín v rovine alebo na svahu do 1:5</t>
  </si>
  <si>
    <t>730225782</t>
  </si>
  <si>
    <t>"strk</t>
  </si>
  <si>
    <t>62</t>
  </si>
  <si>
    <t>0554151000</t>
  </si>
  <si>
    <t>mulčovací materiál - drevoštiepka</t>
  </si>
  <si>
    <t>699404842</t>
  </si>
  <si>
    <t>134*0,07</t>
  </si>
  <si>
    <t>63</t>
  </si>
  <si>
    <t>185803101r.1</t>
  </si>
  <si>
    <t>Pokos nového založeného trávnika s odvozom pokosenej hmoty, 2 x</t>
  </si>
  <si>
    <t>2046654778</t>
  </si>
  <si>
    <t>64</t>
  </si>
  <si>
    <t>185803111.S</t>
  </si>
  <si>
    <t>Ošetrenie trávnika v rovine alebo na svahu do 1:5</t>
  </si>
  <si>
    <t>795656127</t>
  </si>
  <si>
    <t>65</t>
  </si>
  <si>
    <t>185803211.S</t>
  </si>
  <si>
    <t>Povalcovanie trávnika v rovine alebo na svahu do 1:5</t>
  </si>
  <si>
    <t>593504524</t>
  </si>
  <si>
    <t>66</t>
  </si>
  <si>
    <t>185804311.S</t>
  </si>
  <si>
    <t>Zaliatie rastlín vodou, plochy jednotlivo do 20 m2, 20l/strom, vrátane dodávky vody</t>
  </si>
  <si>
    <t>2016638152</t>
  </si>
  <si>
    <t>20*9/1000</t>
  </si>
  <si>
    <t>67</t>
  </si>
  <si>
    <t>185804312.S</t>
  </si>
  <si>
    <t>Zaliatie rastlín vodou, plochy jednotlivo nad 20 m2 (40l/m2 trvalky+kríky), vrátane dodávky vody</t>
  </si>
  <si>
    <t>-2005434258</t>
  </si>
  <si>
    <t>40/1000*134</t>
  </si>
  <si>
    <t>68</t>
  </si>
  <si>
    <t>185804312r.S</t>
  </si>
  <si>
    <t>Zaliatie rastlín vodou, plochy jednotlivo nad 20 m2, 2x20l/m2 trávniku (zdroj vody bude zo zavlažovacieho systému)</t>
  </si>
  <si>
    <t>186802614</t>
  </si>
  <si>
    <t>2*20*(962+234)/1000</t>
  </si>
  <si>
    <t>99</t>
  </si>
  <si>
    <t>Presun hmôt HSV</t>
  </si>
  <si>
    <t>69</t>
  </si>
  <si>
    <t>998231311</t>
  </si>
  <si>
    <t>Presun hmôt pre sadovnícke a krajinárske úpravy do 5000 m vodorovne bez zvislého presunu</t>
  </si>
  <si>
    <t>-313247225</t>
  </si>
  <si>
    <t>KI</t>
  </si>
  <si>
    <t>SO 01.4 - Pochôdzne plochy</t>
  </si>
  <si>
    <t xml:space="preserve">    5 - Komunikácie</t>
  </si>
  <si>
    <t>OST - Ostatné</t>
  </si>
  <si>
    <t>819508855</t>
  </si>
  <si>
    <t>0,21*364</t>
  </si>
  <si>
    <t>"betonove slapaky</t>
  </si>
  <si>
    <t>0,84</t>
  </si>
  <si>
    <t>250395321</t>
  </si>
  <si>
    <t>1255051596</t>
  </si>
  <si>
    <t>77,28</t>
  </si>
  <si>
    <t>171201201.S</t>
  </si>
  <si>
    <t>Uloženie sypaniny na skládky do 100 m3</t>
  </si>
  <si>
    <t>-114418401</t>
  </si>
  <si>
    <t>181101102R</t>
  </si>
  <si>
    <t>Úprava pláne v hornine 1-4 so zhutnením</t>
  </si>
  <si>
    <t>-1481878570</t>
  </si>
  <si>
    <t>KI+364</t>
  </si>
  <si>
    <t>Komunikácie</t>
  </si>
  <si>
    <t>564211112.S</t>
  </si>
  <si>
    <t>Podklad alebo podsyp zo štrkopiesku fr. 0-5 s rozprestretím, vlhčením a zhutnením, po zhutnení hr. 60 mm</t>
  </si>
  <si>
    <t>2010098900</t>
  </si>
  <si>
    <t>"pod betonove slapaky</t>
  </si>
  <si>
    <t>564730211.S</t>
  </si>
  <si>
    <t>Podklad alebo kryt z kameniva hrubého drveného veľ. 16-32 mm s rozprestretím a zhutnením hr. 100 mm</t>
  </si>
  <si>
    <t>-1942699294</t>
  </si>
  <si>
    <t>564811111.S</t>
  </si>
  <si>
    <t>Podklad zo štrkodrviny veľ. 0-16 mm s rozprestretím a zhutnením, po zhutnení hr. 50 mm</t>
  </si>
  <si>
    <t>1876281221</t>
  </si>
  <si>
    <t>564851111.S</t>
  </si>
  <si>
    <t>Podklad zo štrkodrviny 31,5 Gc s rozprestretím a zhutnením, po zhutnení hr. 150 mm</t>
  </si>
  <si>
    <t>-217218189</t>
  </si>
  <si>
    <t>"Pozn. v jednotkovej cene dodavky si dodavatel zohladni svahovanie a presah okrajov komunikacie</t>
  </si>
  <si>
    <t>564952111.S</t>
  </si>
  <si>
    <t>Podklad z mechanicky spevneného kameniva MSK s rozprestretím a zhutnením, po zhutnení hr. 150 mm</t>
  </si>
  <si>
    <t>-311247637</t>
  </si>
  <si>
    <t>5671151100.a</t>
  </si>
  <si>
    <t>M+D Liaty gumenný povrch farebná vrstva 15mm, vrátane podkladných vrstiev hr. 45mm - EPDM</t>
  </si>
  <si>
    <t>1100442613</t>
  </si>
  <si>
    <t>5811201151</t>
  </si>
  <si>
    <t>Kryt z Park Betónu C16/20, vodopriepustný suchý betón, hr. 150 mm</t>
  </si>
  <si>
    <t>-332995570</t>
  </si>
  <si>
    <t>916561111.S</t>
  </si>
  <si>
    <t>Osadenie záhon. obrubníka betón., do lôžka z bet. pros. tr. C 10/12,5 s bočnou oporou</t>
  </si>
  <si>
    <t>1762640265</t>
  </si>
  <si>
    <t>5921745000r</t>
  </si>
  <si>
    <t>Obrubník betónový parkový 1000/200/50 mm</t>
  </si>
  <si>
    <t>-1266402736</t>
  </si>
  <si>
    <t>40*1,02</t>
  </si>
  <si>
    <t>917712111.S</t>
  </si>
  <si>
    <t>Osadenie chodník. obrubníka betónového ležatého do lôžka z kameniva ťaženého bez bočnej opory (betónové šľapáky)</t>
  </si>
  <si>
    <t>-2135789856</t>
  </si>
  <si>
    <t>592170003500.S1</t>
  </si>
  <si>
    <t>Obrubník rovný, lxšxv 1000x100x250 mm, prírodný</t>
  </si>
  <si>
    <t>-1786429813</t>
  </si>
  <si>
    <t>9178621001</t>
  </si>
  <si>
    <t>M+D Záhradný obrubník z flexibilnej ocele, zatĺkací</t>
  </si>
  <si>
    <t>522622409</t>
  </si>
  <si>
    <t>917862111.S</t>
  </si>
  <si>
    <t>Osadenie chodník. obrub. betón. stojatého s bočnou oporou z betónu prostého tr. C 10/12, 5 do lôžka</t>
  </si>
  <si>
    <t>1229582128</t>
  </si>
  <si>
    <t>"pri parkbetone</t>
  </si>
  <si>
    <t>592170003500.S</t>
  </si>
  <si>
    <t>Obrubník rovný, lxšxv 1000x100x200 mm, prírodný</t>
  </si>
  <si>
    <t>1089104154</t>
  </si>
  <si>
    <t>13*1,02</t>
  </si>
  <si>
    <t>918101111.S</t>
  </si>
  <si>
    <t>Lôžko pod obrub., krajníky alebo obruby z dlažob. kociek z betónu prostého tr. C 10/12,5</t>
  </si>
  <si>
    <t>1504811887</t>
  </si>
  <si>
    <t xml:space="preserve">"bet. lôžko hr. 150mm (pod obrubníkom)   </t>
  </si>
  <si>
    <t>(0,15-0,1)*0,35*13</t>
  </si>
  <si>
    <t>(0,15-0,1)*0,25*40</t>
  </si>
  <si>
    <t>998224111.S</t>
  </si>
  <si>
    <t>Presun hmôt pre pozemné komunikácie s krytom monolitickým betónovým akejkoľvek dĺžky objektu</t>
  </si>
  <si>
    <t>331956400</t>
  </si>
  <si>
    <t>OST</t>
  </si>
  <si>
    <t>Ostatné</t>
  </si>
  <si>
    <t>0011</t>
  </si>
  <si>
    <t>Pomocný výkaz plôch - NEOCEŇOVAŤ  !!!</t>
  </si>
  <si>
    <t>512</t>
  </si>
  <si>
    <t>153351130</t>
  </si>
  <si>
    <t>"KI</t>
  </si>
  <si>
    <t>Medzisúčet</t>
  </si>
  <si>
    <t>"KII</t>
  </si>
  <si>
    <t>KII</t>
  </si>
  <si>
    <t>"KIII</t>
  </si>
  <si>
    <t>KIII</t>
  </si>
  <si>
    <t>"PI</t>
  </si>
  <si>
    <t>P_I</t>
  </si>
  <si>
    <t>"CI</t>
  </si>
  <si>
    <t>CI</t>
  </si>
  <si>
    <t>"CHI</t>
  </si>
  <si>
    <t>CHI</t>
  </si>
  <si>
    <t>"CHII</t>
  </si>
  <si>
    <t>CHII</t>
  </si>
  <si>
    <t>"CHIII</t>
  </si>
  <si>
    <t>CHIII</t>
  </si>
  <si>
    <t>SO 01.5 - Terénne úpravy</t>
  </si>
  <si>
    <t>830994267</t>
  </si>
  <si>
    <t>1534080468</t>
  </si>
  <si>
    <t>162201101.S</t>
  </si>
  <si>
    <t>Vodorovné premiestnenie výkopku z horniny 1-4 do 20m</t>
  </si>
  <si>
    <t>77643588</t>
  </si>
  <si>
    <t>162301111.S</t>
  </si>
  <si>
    <t>Vodorovné premiestnenie výkopku po nespevnenej ceste z horniny tr.1-4, do 100 m3 na vzdialenosť nad 50 do 500 m</t>
  </si>
  <si>
    <t>-1561535056</t>
  </si>
  <si>
    <t>167101102.S</t>
  </si>
  <si>
    <t>Nakladanie neuľahnutého výkopku z hornín tr.1-4 nad 100 do 1000 m3</t>
  </si>
  <si>
    <t>697100376</t>
  </si>
  <si>
    <t>"z ostatnych objektov</t>
  </si>
  <si>
    <t>"SO1.04</t>
  </si>
  <si>
    <t>"SO01.3</t>
  </si>
  <si>
    <t>107,64</t>
  </si>
  <si>
    <t xml:space="preserve">115,08   </t>
  </si>
  <si>
    <t>-1944411680</t>
  </si>
  <si>
    <t>171101104.S</t>
  </si>
  <si>
    <t>Uloženie sypaniny do násypu  súdržnej horniny s mierou zhutnenia nad 100 do 102 % podľa Proctor-Standard</t>
  </si>
  <si>
    <t>-1972111531</t>
  </si>
  <si>
    <t>SO 02 - Vodozádržné opatrenie HLAVNÉ POCHODZNE A OBSLUŽNÉ PLOCHY</t>
  </si>
  <si>
    <t>PP - Projektové práce</t>
  </si>
  <si>
    <t>1367,45</t>
  </si>
  <si>
    <t>SO 02.1 - Búracie práce a demolácie</t>
  </si>
  <si>
    <t>1069677940</t>
  </si>
  <si>
    <t>113202111.S</t>
  </si>
  <si>
    <t>Vytrhanie obrúb kamenných, s vybúraním lôžka, z krajníkov alebo obrubníkov stojatých, vrátane betónového lôžka a štrkového podkladu  -0,14500t</t>
  </si>
  <si>
    <t>1049352912</t>
  </si>
  <si>
    <t>-1006329754</t>
  </si>
  <si>
    <t>606951971</t>
  </si>
  <si>
    <t>187871990</t>
  </si>
  <si>
    <t>58724271</t>
  </si>
  <si>
    <t>1091385415</t>
  </si>
  <si>
    <t>869,253*14 'Prepočítané koeficientom množstva</t>
  </si>
  <si>
    <t>-1984442869</t>
  </si>
  <si>
    <t>-1934465706</t>
  </si>
  <si>
    <t>-645168542</t>
  </si>
  <si>
    <t>52,055+17,24+307,676</t>
  </si>
  <si>
    <t>1068936869</t>
  </si>
  <si>
    <t>SO 02.2 - Mobiliár a drobná architektúra</t>
  </si>
  <si>
    <t>76799510T01</t>
  </si>
  <si>
    <t>M+D Parková lavička s operadlom a opierkami pod ruky ref. preva urbana LPU151, oceľová konštrukcia, sedadlo i operadlo z drevených lamiel,  vrátane kotvenia a spodnej stavby - podrob. viď. PD - T1</t>
  </si>
  <si>
    <t>1962759767</t>
  </si>
  <si>
    <t>1289</t>
  </si>
  <si>
    <t>prebyt_zem</t>
  </si>
  <si>
    <t>372,35</t>
  </si>
  <si>
    <t>SO 02.3 - Pochôdzne plochy</t>
  </si>
  <si>
    <t>-75650443</t>
  </si>
  <si>
    <t>"RIGOL</t>
  </si>
  <si>
    <t>86</t>
  </si>
  <si>
    <t>0,15*KI</t>
  </si>
  <si>
    <t>190128889</t>
  </si>
  <si>
    <t>132201101.S</t>
  </si>
  <si>
    <t>Výkop ryhy do šírky 600 mm v horn.3 do 100 m3</t>
  </si>
  <si>
    <t>1581904166</t>
  </si>
  <si>
    <t>"drenazna ryha</t>
  </si>
  <si>
    <t>132201109.S</t>
  </si>
  <si>
    <t>Príplatok k cene za lepivosť pri hĺbení rýh šírky do 600 mm zapažených i nezapažených s urovnaním dna v hornine 3</t>
  </si>
  <si>
    <t>-1975173760</t>
  </si>
  <si>
    <t>162501122.S</t>
  </si>
  <si>
    <t>Vodorovné premiestnenie výkopku po spevnenej ceste z horniny tr.1-4, nad 100 do 1000 m3 na vzdialenosť do 3000 m</t>
  </si>
  <si>
    <t>-246128207</t>
  </si>
  <si>
    <t>"ornica</t>
  </si>
  <si>
    <t>279,35+62</t>
  </si>
  <si>
    <t>62-31</t>
  </si>
  <si>
    <t>162501123.S</t>
  </si>
  <si>
    <t>Vodorovné premiestnenie výkopku po spevnenej ceste z horniny tr.1-4, nad 100 do 1000 m3, príplatok k cene za každých ďalšich a začatých 1000 m</t>
  </si>
  <si>
    <t>496145294</t>
  </si>
  <si>
    <t>prebyt_zem*(15-3)</t>
  </si>
  <si>
    <t>-615887779</t>
  </si>
  <si>
    <t>prebyt_zem*1,8</t>
  </si>
  <si>
    <t>174101102.S</t>
  </si>
  <si>
    <t>Zásyp sypaninou v uzavretých priestoroch s urovnaním povrchu zásypu</t>
  </si>
  <si>
    <t>-1015676374</t>
  </si>
  <si>
    <t>"drenazny material</t>
  </si>
  <si>
    <t>5833749700</t>
  </si>
  <si>
    <t>Štrkopiesok, vrátane dopravy</t>
  </si>
  <si>
    <t>1744365601</t>
  </si>
  <si>
    <t>181301102.S</t>
  </si>
  <si>
    <t>Rozprestretie a urovnanie ornice s príp. nutným premiestnením hromád alebo dočasných skládok na miesto spotreby zo vzdial. do 30 m v rovine pri súvislej ploche. do 500 m2, hrúbky vrstvy do 150 mm (použije sa ornica zo sadových úprav)</t>
  </si>
  <si>
    <t>-1196610067</t>
  </si>
  <si>
    <t>"pouzije sa zemina z vykopu rigolu</t>
  </si>
  <si>
    <t>342</t>
  </si>
  <si>
    <t>183405211r.S</t>
  </si>
  <si>
    <t>Výsev trávniku hydroosevom na ornicu, vrátane dodávky osiva</t>
  </si>
  <si>
    <t>-1540124210</t>
  </si>
  <si>
    <t>481141022</t>
  </si>
  <si>
    <t>-729209350</t>
  </si>
  <si>
    <t>376197658</t>
  </si>
  <si>
    <t>914001111</t>
  </si>
  <si>
    <t>Osadenie a montáž cestnej zvislej dopravnej značky na stľpik, stľp,konzolu alebo objekt</t>
  </si>
  <si>
    <t>1463402975</t>
  </si>
  <si>
    <t>404410113500</t>
  </si>
  <si>
    <t>Informatívna prevádzková značka 325, rozmer 750x750 mm, fólia RA1, pozinkovaná</t>
  </si>
  <si>
    <t>1736704549</t>
  </si>
  <si>
    <t>4044101942001</t>
  </si>
  <si>
    <t>Dodatková tabuľka 507, Zn plech so zahnutým lisovaným okrajom I. trieda</t>
  </si>
  <si>
    <t>1875470740</t>
  </si>
  <si>
    <t>404410044700</t>
  </si>
  <si>
    <t>Zákazová značka 231 (Zákaz vjazdu všetkých vozidiel v oboch smeroch), rozmer 500 mm, fólia RA1, pozinkovaná</t>
  </si>
  <si>
    <t>792439464</t>
  </si>
  <si>
    <t>914001111.S</t>
  </si>
  <si>
    <t>Osadenie a montáž cestnej zvislej dopravnej značky na stĺpik, stĺp, konzolu alebo objekt, vrátane výkopu a betonáže</t>
  </si>
  <si>
    <t>737787982</t>
  </si>
  <si>
    <t>55346838001</t>
  </si>
  <si>
    <t>Stĺpik na dopravné značky, vrátane kotvenia</t>
  </si>
  <si>
    <t>45408802</t>
  </si>
  <si>
    <t>915715121.S</t>
  </si>
  <si>
    <t>Signálny pás lepený z plastových hmatových vodiacich platní šírky 800 mm</t>
  </si>
  <si>
    <t>-705067162</t>
  </si>
  <si>
    <t>915721212.S</t>
  </si>
  <si>
    <t>Vodorovné dopravné značenie striekané farbou prechodov pre chodcov, šípky, symboly a pod., biela retroreflexná</t>
  </si>
  <si>
    <t>-418670837</t>
  </si>
  <si>
    <t>915791112.S</t>
  </si>
  <si>
    <t>Predznačenie pre vodorovné značenie striekané farbou alebo vykonávané z náterových hmôt</t>
  </si>
  <si>
    <t>-858017523</t>
  </si>
  <si>
    <t>917762111.S.1</t>
  </si>
  <si>
    <t>Osadenie chodník. obrubníka betónového ležatého do lôžka z betónu prosteho tr. C 12/15 s bočnou oporou</t>
  </si>
  <si>
    <t>1564618194</t>
  </si>
  <si>
    <t>10,5+6</t>
  </si>
  <si>
    <t>592170002400.S</t>
  </si>
  <si>
    <t>Obrubník cestný nábehový, lxšxv 1000x200x150(100) mm</t>
  </si>
  <si>
    <t>388638231</t>
  </si>
  <si>
    <t>10,5*1,02</t>
  </si>
  <si>
    <t>592170000700.S</t>
  </si>
  <si>
    <t>Obrubník cestný prechodový , lxšxv 1000x200x150 mm</t>
  </si>
  <si>
    <t>-1150696032</t>
  </si>
  <si>
    <t>6*1,02</t>
  </si>
  <si>
    <t>475</t>
  </si>
  <si>
    <t>592170002200.S</t>
  </si>
  <si>
    <t>Obrubník cestný, lxšxv 1000x150x260 mm, skosenie 120/40 mm</t>
  </si>
  <si>
    <t>184495958</t>
  </si>
  <si>
    <t>475*1,02</t>
  </si>
  <si>
    <t>485</t>
  </si>
  <si>
    <t>(0,15-0,1)*0,35*(475)</t>
  </si>
  <si>
    <t>(0,15-0,1)*0,4*(10,5+6)</t>
  </si>
  <si>
    <t>-1153127311</t>
  </si>
  <si>
    <t>SO 02.4 - Osvetlenie</t>
  </si>
  <si>
    <t xml:space="preserve">21-M - Elektromontáže   </t>
  </si>
  <si>
    <t xml:space="preserve">M - Práce a dodávky M   </t>
  </si>
  <si>
    <t xml:space="preserve">    46-M - Zemné práce vykonávané pri externých montážnych prácach   </t>
  </si>
  <si>
    <t>N00 - Nepomenované práce</t>
  </si>
  <si>
    <t xml:space="preserve">    N01 - Hmlová clona</t>
  </si>
  <si>
    <t>21-M</t>
  </si>
  <si>
    <t xml:space="preserve">Elektromontáže   </t>
  </si>
  <si>
    <t>210203040</t>
  </si>
  <si>
    <t>Montáž a zapojenie zavesneho LED svietidla 3-18 W</t>
  </si>
  <si>
    <t>348120000100</t>
  </si>
  <si>
    <t>LED žiarovka Filament 2W</t>
  </si>
  <si>
    <t>256</t>
  </si>
  <si>
    <t>348120000100.1</t>
  </si>
  <si>
    <t>Objímka E 27 pre plochy kábel s tesnením</t>
  </si>
  <si>
    <t>348120000100.2</t>
  </si>
  <si>
    <t>Vidlica pre plochy kabel</t>
  </si>
  <si>
    <t>210204002</t>
  </si>
  <si>
    <t>Osvetľovací stožiar sadový - oceľový</t>
  </si>
  <si>
    <t>3160114000</t>
  </si>
  <si>
    <t>Stožiar STK 60/40/3 P  zinkový</t>
  </si>
  <si>
    <t>210220020</t>
  </si>
  <si>
    <t>Uzemňovacie vedenie v zemi FeZn vrátane izolácie spojov</t>
  </si>
  <si>
    <t>354410058800</t>
  </si>
  <si>
    <t>Pásovina uzemňovacia FeZn 30 x 4 mm</t>
  </si>
  <si>
    <t>210220245</t>
  </si>
  <si>
    <t>Svorka FeZn pripojovacia SP</t>
  </si>
  <si>
    <t>354410004000</t>
  </si>
  <si>
    <t>Svorka FeZn pripájaca označenie SP 1</t>
  </si>
  <si>
    <t>210802463</t>
  </si>
  <si>
    <t>Kábel medený uložený pevne H07RN-F (CGSG) 450/750 V  2x1,5</t>
  </si>
  <si>
    <t>341310032800</t>
  </si>
  <si>
    <t>Kábel medený flexibilný gumený H07RN-F 2x1,5 mm2 plochy</t>
  </si>
  <si>
    <t>101</t>
  </si>
  <si>
    <t>Podružný Materiál</t>
  </si>
  <si>
    <t>102</t>
  </si>
  <si>
    <t>PPV</t>
  </si>
  <si>
    <t>103</t>
  </si>
  <si>
    <t>Revízna správa</t>
  </si>
  <si>
    <t xml:space="preserve">Práce a dodávky M   </t>
  </si>
  <si>
    <t>46-M</t>
  </si>
  <si>
    <t xml:space="preserve">Zemné práce vykonávané pri externých montážnych prácach   </t>
  </si>
  <si>
    <t>210204121</t>
  </si>
  <si>
    <t>Stožiarovy zaklad do betonu pre sad.stožiar</t>
  </si>
  <si>
    <t>220120000</t>
  </si>
  <si>
    <t>Debnenie a betonáž stlpa VO</t>
  </si>
  <si>
    <t>460050004</t>
  </si>
  <si>
    <t>Jama pre jednoduchý stožiar nepätkovaný dĺžky 6-8 m, v rovine,zásyp a zhutnenie,zemina tr.4</t>
  </si>
  <si>
    <t>N00</t>
  </si>
  <si>
    <t>Nepomenované práce</t>
  </si>
  <si>
    <t>N01</t>
  </si>
  <si>
    <t>Hmlová clona</t>
  </si>
  <si>
    <t>10000</t>
  </si>
  <si>
    <t>M+D Hmlová clona s inštaláciou, 5 trysiek, Pracovný tlak: 3-6 bar. Spotreba max. 10 l / hod., vrátane prepojenia so sáhradnou hadicou</t>
  </si>
  <si>
    <t>2054999400</t>
  </si>
  <si>
    <t>SO 03 - Vodozádržné opatrenie MULTIFUNKČNÉ IHRISKO S DAŽĎOVOU ZÁHRADOU</t>
  </si>
  <si>
    <t>1302,03</t>
  </si>
  <si>
    <t>SO 03.1 - Búracie práce a Demolácie</t>
  </si>
  <si>
    <t>-320278808</t>
  </si>
  <si>
    <t>Konštrukcia športových ihrísk s asfaltovým povrchom</t>
  </si>
  <si>
    <t>1272,13</t>
  </si>
  <si>
    <t>29,9</t>
  </si>
  <si>
    <t>981483734</t>
  </si>
  <si>
    <t>1441760918</t>
  </si>
  <si>
    <t>-712129716</t>
  </si>
  <si>
    <t>-845920967</t>
  </si>
  <si>
    <t>961043111.S</t>
  </si>
  <si>
    <t>Búranie základov alebo vybúranie otvorov plochy nad 4 m2 z betónu prostého alebo preloženého kameňom,  -2,20000t</t>
  </si>
  <si>
    <t>-1133103102</t>
  </si>
  <si>
    <t>"zaklady oplotenie ihriska</t>
  </si>
  <si>
    <t>0,4*0,4*1*64</t>
  </si>
  <si>
    <t>-1799339471</t>
  </si>
  <si>
    <t>9660011452</t>
  </si>
  <si>
    <t>Demontáž betónových ihlanov , vrátane odvozu a likvidáce - ozn T</t>
  </si>
  <si>
    <t>332947053</t>
  </si>
  <si>
    <t>96600114521</t>
  </si>
  <si>
    <t xml:space="preserve">Demontáž betónových kvetináčov , vrátane odvozu a likvidáce </t>
  </si>
  <si>
    <t>-1675211807</t>
  </si>
  <si>
    <t>9660011620</t>
  </si>
  <si>
    <t>Demontáž informačného systému, vrátane demontáže spodnej stavby, odvozu a likvidácie - info tabula ozn. K -0,03500 t</t>
  </si>
  <si>
    <t>1886632783</t>
  </si>
  <si>
    <t>96600116202</t>
  </si>
  <si>
    <t>Demontáž basketbalového koša, vrátane demontáže spodnej stavby, odvozu a likvidácie</t>
  </si>
  <si>
    <t>-50966374</t>
  </si>
  <si>
    <t>-132886443</t>
  </si>
  <si>
    <t>-1631643429</t>
  </si>
  <si>
    <t>814,142*14 'Prepočítané koeficientom množstva</t>
  </si>
  <si>
    <t>2051541437</t>
  </si>
  <si>
    <t>-1737553373</t>
  </si>
  <si>
    <t>1233569031</t>
  </si>
  <si>
    <t>-811664974</t>
  </si>
  <si>
    <t>979089312.S</t>
  </si>
  <si>
    <t>Poplatok za skladovanie - kovy (meď, bronz, mosadz atď.) (17 04 ), ostatné</t>
  </si>
  <si>
    <t>14571603</t>
  </si>
  <si>
    <t>-803036911</t>
  </si>
  <si>
    <t>767914830r</t>
  </si>
  <si>
    <t>Demontáž oplotenia ihriska na oceľové stĺpiky, výšky nad 2 m</t>
  </si>
  <si>
    <t>-805832092</t>
  </si>
  <si>
    <t>(48,5+22,7)*2</t>
  </si>
  <si>
    <t>767996801.S</t>
  </si>
  <si>
    <t>Demontáž ostatných doplnkov stavieb s hmotnosťou jednotlivých dielov konštrukcií do 50 kg,  -0,00100t</t>
  </si>
  <si>
    <t>1034737762</t>
  </si>
  <si>
    <t>"odstranenie ocelovych stlpikom oplotenia ihtiska</t>
  </si>
  <si>
    <t>(1,7024+0,294)*1000</t>
  </si>
  <si>
    <t>SO 03.2 - Mobiliár a drobná architektúra</t>
  </si>
  <si>
    <t>-390608421</t>
  </si>
  <si>
    <t>76799510T03</t>
  </si>
  <si>
    <t>M+D Pikniková zostava stôl+lavičky Rautster ref. RTW181t, oceľ + jatoba, obojstranne vhodný pre prístup s vozíčkom, vrátane kotvenia a spodnej stavby - podrob. viď. PD - T3</t>
  </si>
  <si>
    <t>-522969028</t>
  </si>
  <si>
    <t>76799510T04</t>
  </si>
  <si>
    <t>M+D Pikniková zostava stôl+lavičky Rautster ref. RTW151t, oceľ + jatoba, vrátane kotvenia a spodnej stavby - podrob. viď. PD - T4</t>
  </si>
  <si>
    <t>716145885</t>
  </si>
  <si>
    <t>76799510T06</t>
  </si>
  <si>
    <t>M+D Stojan na bicykel lapidárneho kruhového tvaru, ref. Gomez, vrátane kotvenia a spodnej stavby - podrob. viď. PD - T6</t>
  </si>
  <si>
    <t>257310988</t>
  </si>
  <si>
    <t>76799510T12</t>
  </si>
  <si>
    <t>M+D Stôl na stolný tenis + sieťka celokovová, pozink, vrátane kotvenia a spodnej stavby - podrob. viď. PD - T12</t>
  </si>
  <si>
    <t>1371515239</t>
  </si>
  <si>
    <t>228,06</t>
  </si>
  <si>
    <t>travnik</t>
  </si>
  <si>
    <t>398</t>
  </si>
  <si>
    <t>SO 03.3 - Sadovnícke úpravy</t>
  </si>
  <si>
    <t>111201101.S</t>
  </si>
  <si>
    <t>Odstránenie krovín a stromov s koreňom s priemerom kmeňa do 100 mm, do 1000 m2, vrátane odvozu a likvidácie</t>
  </si>
  <si>
    <t>-1554494812</t>
  </si>
  <si>
    <t>"odstranenie krov</t>
  </si>
  <si>
    <t>93</t>
  </si>
  <si>
    <t>-1723547126</t>
  </si>
  <si>
    <t>-558117208</t>
  </si>
  <si>
    <t>-307166717</t>
  </si>
  <si>
    <t>936751133</t>
  </si>
  <si>
    <t>112101119.r</t>
  </si>
  <si>
    <t>Odvoz a likvidácia stromu s  priem. kmeňa nad 900 mm, vrátane poplatku</t>
  </si>
  <si>
    <t>-2050075504</t>
  </si>
  <si>
    <t>112101119.S</t>
  </si>
  <si>
    <t>Vyrúbanie stromu listnatého vo svahu do 1:5 priem. kmeňa nad 900 mm</t>
  </si>
  <si>
    <t>901334686</t>
  </si>
  <si>
    <t>112201119.S</t>
  </si>
  <si>
    <t>Odstránenie pňa v rovine a na svahu do 1:5, priemer nad 900 mm</t>
  </si>
  <si>
    <t>-767359277</t>
  </si>
  <si>
    <t>2010827887</t>
  </si>
  <si>
    <t>398*0,3</t>
  </si>
  <si>
    <t>-1501314420</t>
  </si>
  <si>
    <t>"dazdove zahrady</t>
  </si>
  <si>
    <t>0,34*102</t>
  </si>
  <si>
    <t>1,09*98</t>
  </si>
  <si>
    <t>-461493614</t>
  </si>
  <si>
    <t>21691140</t>
  </si>
  <si>
    <t>"pre obrubniky v dazdovej záhrade</t>
  </si>
  <si>
    <t>0,2*0,3*56</t>
  </si>
  <si>
    <t>0,2*0,3*60</t>
  </si>
  <si>
    <t>561912944</t>
  </si>
  <si>
    <t>-236792190</t>
  </si>
  <si>
    <t>119,4-119,4/3</t>
  </si>
  <si>
    <t>6,96+141,5</t>
  </si>
  <si>
    <t>-962065472</t>
  </si>
  <si>
    <t>-1722393153</t>
  </si>
  <si>
    <t>75826254</t>
  </si>
  <si>
    <t>2064376797</t>
  </si>
  <si>
    <t>181301305.S</t>
  </si>
  <si>
    <t>Rozprestretie ornice na svahu do sklonu 1:5, plocha do 500 m2, hr. do 300 mm</t>
  </si>
  <si>
    <t>152446938</t>
  </si>
  <si>
    <t>"záhradný substrát okolie dažďovej záhrady</t>
  </si>
  <si>
    <t>693410003.8</t>
  </si>
  <si>
    <t>Dodávka zeminy zmes :  Substrát, vrátane dovozu a premiešania</t>
  </si>
  <si>
    <t>-390993435</t>
  </si>
  <si>
    <t>0,3*102</t>
  </si>
  <si>
    <t>181301306.S</t>
  </si>
  <si>
    <t>Rozprestretie ornice na svahu do sklonu 1:5, plocha do 500 m2, hr. do 400 mm</t>
  </si>
  <si>
    <t>625209067</t>
  </si>
  <si>
    <t>"vnútro dažďovej záhrady -Substrát a drvené kamenivo fr.4/8 60% ku 40%</t>
  </si>
  <si>
    <t>98</t>
  </si>
  <si>
    <t>"vnútro dažďovej záhrady Substrát a drvené kamenivo fr.4/8 20% ku 80%</t>
  </si>
  <si>
    <t>2106960734</t>
  </si>
  <si>
    <t>"vnutro dazdovej zahrady</t>
  </si>
  <si>
    <t>0,35*98</t>
  </si>
  <si>
    <t>-10310786</t>
  </si>
  <si>
    <t>-1634742620</t>
  </si>
  <si>
    <t>1864862571</t>
  </si>
  <si>
    <t>0,3*398</t>
  </si>
  <si>
    <t>-459151507</t>
  </si>
  <si>
    <t>102+49*2</t>
  </si>
  <si>
    <t>-544711091</t>
  </si>
  <si>
    <t>360+292</t>
  </si>
  <si>
    <t>993929147</t>
  </si>
  <si>
    <t>1441747090</t>
  </si>
  <si>
    <t>204+156</t>
  </si>
  <si>
    <t>-1494093068</t>
  </si>
  <si>
    <t>"zahon F.1</t>
  </si>
  <si>
    <t>204</t>
  </si>
  <si>
    <t>02662010316</t>
  </si>
  <si>
    <t>Molinia caerula ‘Moorhexe’</t>
  </si>
  <si>
    <t>290506898</t>
  </si>
  <si>
    <t>"záhon F2</t>
  </si>
  <si>
    <t>78</t>
  </si>
  <si>
    <t>"záhon F3</t>
  </si>
  <si>
    <t>1489651530</t>
  </si>
  <si>
    <t>146*2</t>
  </si>
  <si>
    <t>46718088</t>
  </si>
  <si>
    <t>"zahon F2</t>
  </si>
  <si>
    <t>73</t>
  </si>
  <si>
    <t>"zahon F3</t>
  </si>
  <si>
    <t>02662010315</t>
  </si>
  <si>
    <t>Narcissus poeticus</t>
  </si>
  <si>
    <t>-915529916</t>
  </si>
  <si>
    <t>-147167414</t>
  </si>
  <si>
    <t>"zahony F.1</t>
  </si>
  <si>
    <t>"zahony F.2</t>
  </si>
  <si>
    <t>"zahony F.3</t>
  </si>
  <si>
    <t>-372249301</t>
  </si>
  <si>
    <t>736369443</t>
  </si>
  <si>
    <t>-557314558</t>
  </si>
  <si>
    <t>1013293141</t>
  </si>
  <si>
    <t>0,6*5</t>
  </si>
  <si>
    <t>226077700</t>
  </si>
  <si>
    <t>-1799851921</t>
  </si>
  <si>
    <t>1661826484</t>
  </si>
  <si>
    <t>1736619114</t>
  </si>
  <si>
    <t>1,5*15</t>
  </si>
  <si>
    <t>-1434818227</t>
  </si>
  <si>
    <t>0,3*1,5*5</t>
  </si>
  <si>
    <t>565123739</t>
  </si>
  <si>
    <t>-1007612220</t>
  </si>
  <si>
    <t>1510809341</t>
  </si>
  <si>
    <t>55461027</t>
  </si>
  <si>
    <t>-1632511359</t>
  </si>
  <si>
    <t>-1789555129</t>
  </si>
  <si>
    <t>"dazdova záhrada</t>
  </si>
  <si>
    <t>98+102</t>
  </si>
  <si>
    <t>59386000020d</t>
  </si>
  <si>
    <t>Drvené kamenivo, fr. 4/16mm,vrátane nákupu a dovozu</t>
  </si>
  <si>
    <t>1817595633</t>
  </si>
  <si>
    <t>98*0,04</t>
  </si>
  <si>
    <t>102*0,04</t>
  </si>
  <si>
    <t>-1328985038</t>
  </si>
  <si>
    <t>102*0,07</t>
  </si>
  <si>
    <t>"zahony F.2,F3</t>
  </si>
  <si>
    <t>49*0,07*2</t>
  </si>
  <si>
    <t>-1880591840</t>
  </si>
  <si>
    <t>-1650594392</t>
  </si>
  <si>
    <t>1519006261</t>
  </si>
  <si>
    <t>1860656263</t>
  </si>
  <si>
    <t>20*5/1000</t>
  </si>
  <si>
    <t>2025714029</t>
  </si>
  <si>
    <t>40/1000*(102+49*2)</t>
  </si>
  <si>
    <t>-1397612038</t>
  </si>
  <si>
    <t>2*20*(travnik)/1000</t>
  </si>
  <si>
    <t>9178621000r</t>
  </si>
  <si>
    <t>M+D Oceľová pásová obruba hr. 6mm, výška 500mm, vrátane povrchovej úpravy, kotvenia roxorovými tyčami a betónového lôžka</t>
  </si>
  <si>
    <t>-792227440</t>
  </si>
  <si>
    <t>9178621001r</t>
  </si>
  <si>
    <t>M+D Záhradný obrubník z flexibilnej ocele, zatĺkací, osadený do bet. lôžka</t>
  </si>
  <si>
    <t>435876473</t>
  </si>
  <si>
    <t>1721695869</t>
  </si>
  <si>
    <t>geotex</t>
  </si>
  <si>
    <t>122</t>
  </si>
  <si>
    <t>111</t>
  </si>
  <si>
    <t>46,2</t>
  </si>
  <si>
    <t>SO 03.4 - Pochôdzne plochy</t>
  </si>
  <si>
    <t xml:space="preserve">    2 - Zakladanie</t>
  </si>
  <si>
    <t>1692125281</t>
  </si>
  <si>
    <t>"pod bet. slapaky</t>
  </si>
  <si>
    <t>0,16*39</t>
  </si>
  <si>
    <t>"odstranenie vegetacnej vrstvy</t>
  </si>
  <si>
    <t>0,36*111</t>
  </si>
  <si>
    <t>1104618262</t>
  </si>
  <si>
    <t>824063352</t>
  </si>
  <si>
    <t>1534984196</t>
  </si>
  <si>
    <t>-315565802</t>
  </si>
  <si>
    <t>KI+CHI</t>
  </si>
  <si>
    <t>181301102.r</t>
  </si>
  <si>
    <t>Rozprestretie výplňového substrátu medzi zatrávňovaciu dlažbu, v rovine, plocha do 500 m2, hr.do 150 mm</t>
  </si>
  <si>
    <t>278733938</t>
  </si>
  <si>
    <t>693410003.5</t>
  </si>
  <si>
    <t>Dodávka zeminy zmes :  20% trávnikový substrát, 10% láva, 70% štrkodrva, vrátane dovozu a premiešania</t>
  </si>
  <si>
    <t>-174898228</t>
  </si>
  <si>
    <t>0,12*111</t>
  </si>
  <si>
    <t>Zakladanie</t>
  </si>
  <si>
    <t>289971211.S</t>
  </si>
  <si>
    <t>Zhotovenie vrstvy z geotextílie na upravenom povrchu sklon do 1 : 5 , šírky od 0 do 3 m</t>
  </si>
  <si>
    <t>2074578908</t>
  </si>
  <si>
    <t>6936655000n</t>
  </si>
  <si>
    <t>Geosyntetické materiály ref. PK-TEX PP 60 geotextília tkaná z polypropylénu,š.5.2m x dĺ.100m</t>
  </si>
  <si>
    <t>-124150436</t>
  </si>
  <si>
    <t>geotex*1,15</t>
  </si>
  <si>
    <t>-1051440256</t>
  </si>
  <si>
    <t>564861112.S</t>
  </si>
  <si>
    <t>Podklad zo štrkodrviny 31,5(45) Gc s rozprestretím a zhutnením, po zhutnení hr. 210 mm</t>
  </si>
  <si>
    <t>1916447322</t>
  </si>
  <si>
    <t>596912411.S</t>
  </si>
  <si>
    <t>Kladenie betónovej dlažby z vegetačných tvárnic hr. 120 mm, do lôžka z kameniva ťaženého, veľkosti nad 0,25 m2, plochy do 300 m2</t>
  </si>
  <si>
    <t>-1654029478</t>
  </si>
  <si>
    <t>592460020200.S</t>
  </si>
  <si>
    <t>Dlažba betónová zatrávňovacia, rozmer 600x450x120 mm, prírodná ref. Godelmann Lunix</t>
  </si>
  <si>
    <t>1332644016</t>
  </si>
  <si>
    <t>CHI*1,02</t>
  </si>
  <si>
    <t>-586290373</t>
  </si>
  <si>
    <t>1943085894</t>
  </si>
  <si>
    <t>998223011.S</t>
  </si>
  <si>
    <t>Presun hmôt pre pozemné komunikácie s krytom dláždeným (822 2.3, 822 5.3) akejkoľvek dĺžky objektu</t>
  </si>
  <si>
    <t>-278369772</t>
  </si>
  <si>
    <t>142,52</t>
  </si>
  <si>
    <t>SO 03.5 - Terénne úpravy</t>
  </si>
  <si>
    <t>1070634606</t>
  </si>
  <si>
    <t>"dazdova zakrada</t>
  </si>
  <si>
    <t>106,82</t>
  </si>
  <si>
    <t>"okolie dazd. záhrady</t>
  </si>
  <si>
    <t>35,7</t>
  </si>
  <si>
    <t>-196337247</t>
  </si>
  <si>
    <t>-1080493215</t>
  </si>
  <si>
    <t>1034649937</t>
  </si>
  <si>
    <t>-130730051</t>
  </si>
  <si>
    <t>29,4</t>
  </si>
  <si>
    <t>SO 03.6 -  Zdravotechnika - odvodnenie multifunkčného ihriska</t>
  </si>
  <si>
    <t xml:space="preserve">    4 - Vodorovné konštrukcie</t>
  </si>
  <si>
    <t>132201101</t>
  </si>
  <si>
    <t>1431606406</t>
  </si>
  <si>
    <t>132201109</t>
  </si>
  <si>
    <t>1880910364</t>
  </si>
  <si>
    <t>-831441580</t>
  </si>
  <si>
    <t>74,7-45,3</t>
  </si>
  <si>
    <t>-831322442</t>
  </si>
  <si>
    <t>1125265480</t>
  </si>
  <si>
    <t>174101001</t>
  </si>
  <si>
    <t>Zásyp sypaninou so zhutnením jám, šachiet, rýh, zárezov alebo okolo objektov do 100 m3</t>
  </si>
  <si>
    <t>1746206848</t>
  </si>
  <si>
    <t>175101101.S</t>
  </si>
  <si>
    <t>Obsyp potrubia sypaninou z vhodných hornín 1 až 4 bez prehodenia sypaniny</t>
  </si>
  <si>
    <t>604114692</t>
  </si>
  <si>
    <t>583410003500.S</t>
  </si>
  <si>
    <t>Kamenivo drvené hrubé frakcia 32-63 mm</t>
  </si>
  <si>
    <t>-1699674322</t>
  </si>
  <si>
    <t>22*1,8</t>
  </si>
  <si>
    <t>211971110.S</t>
  </si>
  <si>
    <t>Zhotovenie opláštenia výplne z geotextílie, v ryhe alebo v záreze so stenami šikmými o skl. do 1:2,5</t>
  </si>
  <si>
    <t>1440083151</t>
  </si>
  <si>
    <t>693110002700.S</t>
  </si>
  <si>
    <t>Geotextília polypropylénová netkaná 150 g/m2</t>
  </si>
  <si>
    <t>-1529903107</t>
  </si>
  <si>
    <t>366,4*1,15</t>
  </si>
  <si>
    <t>Vodorovné konštrukcie</t>
  </si>
  <si>
    <t>451573111</t>
  </si>
  <si>
    <t>Lôžko a obsyp potrubia, stoky a drobné objekty, v otvorenom výkope z piesku a štrkopiesku do 63 mm</t>
  </si>
  <si>
    <t>-1741793</t>
  </si>
  <si>
    <t>721290123</t>
  </si>
  <si>
    <t>Ostatné - skúška tesnosti kanalizácie v objektoch dymom do DN 300</t>
  </si>
  <si>
    <t>1596455829</t>
  </si>
  <si>
    <t>871266016</t>
  </si>
  <si>
    <t>Montáž kanalizačného PVC-U potrubia hladkého plnostenného do DN 110</t>
  </si>
  <si>
    <t>-710420029</t>
  </si>
  <si>
    <t>286110015000.1</t>
  </si>
  <si>
    <t>Potrubie kanalizačné PVC-U d110</t>
  </si>
  <si>
    <t>1712549261</t>
  </si>
  <si>
    <t>871326026</t>
  </si>
  <si>
    <t>Montáž kanalizačného PVC-U potrubia hladkého plnostenného DN 160</t>
  </si>
  <si>
    <t>-1434808453</t>
  </si>
  <si>
    <t>286110015100.2</t>
  </si>
  <si>
    <t>Potrubie kanalizačné PVC-U d125</t>
  </si>
  <si>
    <t>849898752</t>
  </si>
  <si>
    <t>891315111</t>
  </si>
  <si>
    <t>Montáž vodovodnej armatúry na potrubí, koncová klapka (žabia) hrdlová DN 150, vrátane príslušenstva, uchytenia a uloženia</t>
  </si>
  <si>
    <t>1707522520</t>
  </si>
  <si>
    <t>422810001500</t>
  </si>
  <si>
    <t xml:space="preserve">Klapkový uzáver - žabia klapka DN 125 </t>
  </si>
  <si>
    <t>347441655</t>
  </si>
  <si>
    <t>892311000</t>
  </si>
  <si>
    <t>Skúška tesnosti kanalizácie D 150</t>
  </si>
  <si>
    <t>-1150963104</t>
  </si>
  <si>
    <t>998276101</t>
  </si>
  <si>
    <t>Presun hmôt pre rúrové vedenie hĺbené z rúr z plast., hmôt alebo sklolamin. v otvorenom výkope</t>
  </si>
  <si>
    <t>-1132473953</t>
  </si>
  <si>
    <t>SO 03.7 - Osvetlenie</t>
  </si>
  <si>
    <t>210010028</t>
  </si>
  <si>
    <t>Rúrka ohybná elektroinštalačná z PVC typ FXP 40, uložená pevne</t>
  </si>
  <si>
    <t>345710009400</t>
  </si>
  <si>
    <t>Rúrka ohybná vlnitá pancierová PVC-U, FXP DN 40</t>
  </si>
  <si>
    <t>210100001</t>
  </si>
  <si>
    <t>Ukončenie vodičov v rozvádzač. vrátane zapojenia a vodičovej koncovky do 2,5 mm2</t>
  </si>
  <si>
    <t>210201460</t>
  </si>
  <si>
    <t>Zapojenie svietidla 1x svetelný zdroj, parkového a záhradného, zapustené do zeme LED</t>
  </si>
  <si>
    <t>3484301380</t>
  </si>
  <si>
    <t>Uličné svietidlá LED na stĺp a výložník 100W 5000K</t>
  </si>
  <si>
    <t>210201880</t>
  </si>
  <si>
    <t>Montáž stožiarovej svorkovnice pre 1 poistku</t>
  </si>
  <si>
    <t>3484301760</t>
  </si>
  <si>
    <t>Stožiarová svorkovnica pre 1 poistku 80/16A</t>
  </si>
  <si>
    <t>Stožiar STK 60/60/3 P  zinkový</t>
  </si>
  <si>
    <t>210204107</t>
  </si>
  <si>
    <t>Výložník oceľový dvojramenný - do hmotn. 70 kg</t>
  </si>
  <si>
    <t>3160307000</t>
  </si>
  <si>
    <t>Výložník VUD 15C</t>
  </si>
  <si>
    <t>210220021</t>
  </si>
  <si>
    <t>Uzemňovacie vedenie v zemi FeZn vrátane izolácie spojov O 10 mm</t>
  </si>
  <si>
    <t>354410054800</t>
  </si>
  <si>
    <t>Drôt bleskozvodový FeZn, d 10 mm</t>
  </si>
  <si>
    <t>210220243</t>
  </si>
  <si>
    <t>Svorka FeZn spojovacia SS</t>
  </si>
  <si>
    <t>3544219500</t>
  </si>
  <si>
    <t>Svorka  spojovacia  ocelová žiarovo zinkovaná  označenie  SS s p. 2 skr</t>
  </si>
  <si>
    <t>210220246</t>
  </si>
  <si>
    <t>Svorka FeZn na odkvapový žľab SO</t>
  </si>
  <si>
    <t>354410004200</t>
  </si>
  <si>
    <t>Svorka FeZn odkvapová označenie SO</t>
  </si>
  <si>
    <t>210220252</t>
  </si>
  <si>
    <t>Svorka FeZn odbočovacia spojovacia SR01-02</t>
  </si>
  <si>
    <t>354410000400</t>
  </si>
  <si>
    <t>Svorka FeZn odbočovacia spojovacia označenie SR 01</t>
  </si>
  <si>
    <t>210800146</t>
  </si>
  <si>
    <t>Kábel medený uložený pevne CYKY 450/750 V 3x1,5</t>
  </si>
  <si>
    <t>3410350085</t>
  </si>
  <si>
    <t>CYKY 3x1,5    Kábel pre pevné uloženie, medený STN</t>
  </si>
  <si>
    <t>210800159</t>
  </si>
  <si>
    <t>Kábel medený uložený pevne CYKY 450/750 V 5x2,5</t>
  </si>
  <si>
    <t>341110002000</t>
  </si>
  <si>
    <t>Kábel medený CYKY 5x2,5 mm2</t>
  </si>
  <si>
    <t>210800161</t>
  </si>
  <si>
    <t>Kábel medený uložený pevne CYKY 450/750 V 5x6</t>
  </si>
  <si>
    <t>341110002200</t>
  </si>
  <si>
    <t>Kábel medený CYKY 5x6 mm2</t>
  </si>
  <si>
    <t>70</t>
  </si>
  <si>
    <t>460200163</t>
  </si>
  <si>
    <t>Hĺbenie káblovej ryhy ručne 35 cm širokej a 80 cm hlbokej, v zemine triedy 3</t>
  </si>
  <si>
    <t>72</t>
  </si>
  <si>
    <t>460420021</t>
  </si>
  <si>
    <t>Zriadenie, rekonšt. káblového lôžka z piesku bez zakrytia, v ryhe šír. do 65 cm, hrúbky vrstvy 5 cm</t>
  </si>
  <si>
    <t>74</t>
  </si>
  <si>
    <t>583110000300</t>
  </si>
  <si>
    <t>Drvina vápencová frakcia 0-4 mm</t>
  </si>
  <si>
    <t>76</t>
  </si>
  <si>
    <t>460490012</t>
  </si>
  <si>
    <t>Rozvinutie a uloženie výstražnej fólie z PVC do ryhy, šírka do 33 cm</t>
  </si>
  <si>
    <t>283230008000</t>
  </si>
  <si>
    <t>Výstražná fóla PE, šxhr 300x0,1 mm, dĺ. 250 m, farba červená</t>
  </si>
  <si>
    <t>80</t>
  </si>
  <si>
    <t>460560163</t>
  </si>
  <si>
    <t>Ručný zásyp nezap. káblovej ryhy bez zhutn. zeminy, 35 cm širokej, 80 cm hlbokej v zemine tr. 3</t>
  </si>
  <si>
    <t>82</t>
  </si>
  <si>
    <t>460620013</t>
  </si>
  <si>
    <t>Proviz. úprava terénu v zemine tr. 3, aby nerovnosti terénu neboli väčšie ako 2 cm od vodor.hladiny</t>
  </si>
  <si>
    <t>84</t>
  </si>
  <si>
    <t>81,28</t>
  </si>
  <si>
    <t>SO 03.8 - Multifunkčné ihrisko</t>
  </si>
  <si>
    <t>835071390</t>
  </si>
  <si>
    <t>"dazdovy rigol nad ihriskom</t>
  </si>
  <si>
    <t>16,28</t>
  </si>
  <si>
    <t>"vyrovnanie vykopu</t>
  </si>
  <si>
    <t>9,64</t>
  </si>
  <si>
    <t>"rozsirenie ihriska</t>
  </si>
  <si>
    <t>14,81</t>
  </si>
  <si>
    <t>-1866621864</t>
  </si>
  <si>
    <t>131201101.S</t>
  </si>
  <si>
    <t>Výkop nezapaženej jamy v hornine 3, do 100 m3</t>
  </si>
  <si>
    <t>-1834775859</t>
  </si>
  <si>
    <t>"zakladove patky</t>
  </si>
  <si>
    <t>8,05</t>
  </si>
  <si>
    <t>131201109.S</t>
  </si>
  <si>
    <t>Hĺbenie nezapažených jám a zárezov. Príplatok za lepivosť horniny 3</t>
  </si>
  <si>
    <t>-1893229126</t>
  </si>
  <si>
    <t>1274085064</t>
  </si>
  <si>
    <t>"drenazne rygoly</t>
  </si>
  <si>
    <t>32,5</t>
  </si>
  <si>
    <t>84601717</t>
  </si>
  <si>
    <t>-1008080424</t>
  </si>
  <si>
    <t>40,73+8,05+32,5</t>
  </si>
  <si>
    <t>433853031</t>
  </si>
  <si>
    <t>1685877600</t>
  </si>
  <si>
    <t>886247207</t>
  </si>
  <si>
    <t>318</t>
  </si>
  <si>
    <t>693110004500.S</t>
  </si>
  <si>
    <t>Geotextília polypropylénová netkaná 300 g/m2</t>
  </si>
  <si>
    <t>1204344413</t>
  </si>
  <si>
    <t>318*1,15</t>
  </si>
  <si>
    <t>365,7*1,02 'Prepočítané koeficientom množstva</t>
  </si>
  <si>
    <t>212752125</t>
  </si>
  <si>
    <t>Trativody z drenážnych rúr so zriadením štrkopieskov. lôžka pod rúry a s ich obsypom v priemernom celkovom množstve do 0,15 m3/m, v otvorenom výkope z flexodrenážnych rúr DN 100 mm</t>
  </si>
  <si>
    <t>911394258</t>
  </si>
  <si>
    <t>206,5</t>
  </si>
  <si>
    <t>2715211110</t>
  </si>
  <si>
    <t>Vankúše zhutnené pod základy z kameniva drveného, frakcie 8 -16 mm</t>
  </si>
  <si>
    <t>1596965511</t>
  </si>
  <si>
    <t>"multifunkcne ihrisko</t>
  </si>
  <si>
    <t>"Z1</t>
  </si>
  <si>
    <t>0,4*0,4*0,05*48</t>
  </si>
  <si>
    <t>"Z2</t>
  </si>
  <si>
    <t>0,4*0,6*0,05*1</t>
  </si>
  <si>
    <t>"Z3</t>
  </si>
  <si>
    <t>0,4*0,74*0,05*2</t>
  </si>
  <si>
    <t>"Z4</t>
  </si>
  <si>
    <t>0,4*0,57*0,05*2</t>
  </si>
  <si>
    <t>"Z5</t>
  </si>
  <si>
    <t>0,4*0,4*0,05*2</t>
  </si>
  <si>
    <t>"Z6</t>
  </si>
  <si>
    <t>0,5*0,5*0,1*4</t>
  </si>
  <si>
    <t>"Z7</t>
  </si>
  <si>
    <t>0,4*0,4*0,05*4</t>
  </si>
  <si>
    <t>2753212101</t>
  </si>
  <si>
    <t>M+D Prefabrikovaný základ  500x500x1350 -Z6</t>
  </si>
  <si>
    <t>-2051756426</t>
  </si>
  <si>
    <t>275321211.S</t>
  </si>
  <si>
    <t>Betón základových pätiek, železový (bez výstuže), tr. C 12/15</t>
  </si>
  <si>
    <t>1808502785</t>
  </si>
  <si>
    <t>0,4*0,4*0,96*48</t>
  </si>
  <si>
    <t>0,4*0,6*0,96*1</t>
  </si>
  <si>
    <t>0,4*0,74*0,96*2</t>
  </si>
  <si>
    <t>0,4*0,57*0,96*2</t>
  </si>
  <si>
    <t>0,4*0,4*0,9*2</t>
  </si>
  <si>
    <t>0,4*0,4*1,1*4</t>
  </si>
  <si>
    <t>9,601*1,035</t>
  </si>
  <si>
    <t>"Stratne na beton na terene uvazovane 3,5%</t>
  </si>
  <si>
    <t>275351215.S</t>
  </si>
  <si>
    <t>Debnenie stien základových pätiek, zhotovenie-dielce</t>
  </si>
  <si>
    <t>1657331676</t>
  </si>
  <si>
    <t>4*0,4*0,55*48</t>
  </si>
  <si>
    <t>2*(0,4+0,6)*0,55*1</t>
  </si>
  <si>
    <t>2*(0,4+0,74)*0,55*2</t>
  </si>
  <si>
    <t>2*(0,4+0,57)*0,55*2</t>
  </si>
  <si>
    <t>4*0,4*0,55*2</t>
  </si>
  <si>
    <t>4*0,4*0,55*4</t>
  </si>
  <si>
    <t>275351216.S</t>
  </si>
  <si>
    <t>Debnenie stien základovýcb pätiek, odstránenie-dielce</t>
  </si>
  <si>
    <t>-1694839966</t>
  </si>
  <si>
    <t>5647101110.S</t>
  </si>
  <si>
    <t>Podklad alebo kryt z kameniva hrubého drveného veľ. 8-16 mm s rozprestretím a zhutnením hr. 40 mm</t>
  </si>
  <si>
    <t>522828860</t>
  </si>
  <si>
    <t>"konstrukcne vrstvy multifunkcneho ihriska z lomoveho kamena</t>
  </si>
  <si>
    <t>630,05+260,75</t>
  </si>
  <si>
    <t>564720211.S</t>
  </si>
  <si>
    <t>Podklad alebo kryt z kameniva hrubého drveného veľ. 16-32 mm s rozprestretím a zhutnením hr. 80 mm</t>
  </si>
  <si>
    <t>636081693</t>
  </si>
  <si>
    <t>564741112.S</t>
  </si>
  <si>
    <t>Podklad alebo kryt z kameniva hrubého drveného veľ. 32-63 mm s rozprestretím a zhutnením hr. 130 mm</t>
  </si>
  <si>
    <t>1068687871</t>
  </si>
  <si>
    <t>564801111</t>
  </si>
  <si>
    <t>Podklad zo štrkodrviny  veľ. 0-4 s rozprestretím a zhutnením, po zhutnení hr. 20 mm</t>
  </si>
  <si>
    <t>238160668</t>
  </si>
  <si>
    <t>5648011111</t>
  </si>
  <si>
    <t>Podklad zo štrkodrviny  veľ. 4-8 s rozprestretím a zhutnením, po zhutnení hr. 30 mm</t>
  </si>
  <si>
    <t>1558336985</t>
  </si>
  <si>
    <t>5671151100</t>
  </si>
  <si>
    <t>M+D Liaty gumenný povrch farebná vrstva (zmes EPDM granulátu a PU pojiva) hr. 10mm, vrátane podkladných vrstiev (zmes SBR gumy, štrku a PU pojiva) hr. 35mm, nanášané za pomoci finišera</t>
  </si>
  <si>
    <t>-385711484</t>
  </si>
  <si>
    <t>56711511001</t>
  </si>
  <si>
    <t>M+D Čiarovanie</t>
  </si>
  <si>
    <t>-307111928</t>
  </si>
  <si>
    <t>555,03</t>
  </si>
  <si>
    <t>Osadenie záhonového alebo parkového obrubníka betón., do lôžka z bet. pros. tr. C 12/15 s bočnou oporou</t>
  </si>
  <si>
    <t>-2133796735</t>
  </si>
  <si>
    <t>592170001800.S</t>
  </si>
  <si>
    <t>Obrubník parkový, lxšxv 1000x50x200 mm, prírodný</t>
  </si>
  <si>
    <t>1165467313</t>
  </si>
  <si>
    <t>124*1,02</t>
  </si>
  <si>
    <t>127</t>
  </si>
  <si>
    <t>Lôžko pod obrubníky, krajníky alebo obruby z dlažobných kociek z betónu prostého tr. C 12/15</t>
  </si>
  <si>
    <t>-833911571</t>
  </si>
  <si>
    <t>(0,15-0,1)*0,25*124</t>
  </si>
  <si>
    <t>998151111.S</t>
  </si>
  <si>
    <t>Presun hmôt pre obj.8152, 8153,8159,zvislá nosná konštr.z tehál,tvárnic,blokov výšky do 10 m</t>
  </si>
  <si>
    <t>-2089169469</t>
  </si>
  <si>
    <t>767914130r</t>
  </si>
  <si>
    <t>Montáž oplotenia rámového, na oceľové stĺpiky, vo výške do 4,0 m, vrátane potrebného príslušenstva</t>
  </si>
  <si>
    <t>819313525</t>
  </si>
  <si>
    <t>55351002510001</t>
  </si>
  <si>
    <t>Panel pre panelový plotový systém, veľkosť oka 200x50 mm hr. vert.5mm a horiz. 8mm, vxl 2,03x2,50 m, poplastovaný na pozinkovanej oceli ref. VEGA 2D</t>
  </si>
  <si>
    <t>1919291535</t>
  </si>
  <si>
    <t>124/2,5+1</t>
  </si>
  <si>
    <t>55351002510002</t>
  </si>
  <si>
    <t>Panel pre panelový plotový systém, veľkosť oka 200x50 mm hr. vert. 6 a horiz. 8mm, vxl 2,03x2,50 m, poplastovaný na pozinkovanej oceli ref. VEGA 2D Super</t>
  </si>
  <si>
    <t>1077925621</t>
  </si>
  <si>
    <t>767916560.S</t>
  </si>
  <si>
    <t>Osadenie stĺpika oceľového plotového výšky nad 2 m na oceľovú platňu</t>
  </si>
  <si>
    <t>-1382076523</t>
  </si>
  <si>
    <t>5535100098300</t>
  </si>
  <si>
    <t>Stĺpik oplotenia, uzavretý profil 80x50x3, horná hrana v. min.4800mm , pozinkovaný</t>
  </si>
  <si>
    <t>-954463297</t>
  </si>
  <si>
    <t>76799500B</t>
  </si>
  <si>
    <t>M+D Stĺpik bránky 80x80x2mm dl. 2500mm, pozinkovaný, zabetónovaný do hĺbk 400mm - podrob. viď. PD - B</t>
  </si>
  <si>
    <t>1895565991</t>
  </si>
  <si>
    <t>76799500DP</t>
  </si>
  <si>
    <t>M+D Vstupná bránka na ihrisko, 900x2000mm, jednokrídlové, výplň - pozink. panel, veľkosť oka 200x50mm, ref. Vega 2D - podrob. viď. PD - OB</t>
  </si>
  <si>
    <t>638444019</t>
  </si>
  <si>
    <t>76799512BK</t>
  </si>
  <si>
    <t>M+D Basketbalový kôš profil 100x100x5, s ramenom 1,2m, do montážneho puzdra, žiarovo pozinkované -BK</t>
  </si>
  <si>
    <t>-1772964345</t>
  </si>
  <si>
    <t>76799512SV</t>
  </si>
  <si>
    <t xml:space="preserve">M+D Komplet volejbal.set (2 stlpiky pozinkované 80x80 s montážnym puzdom 90x90 s adaptérom,sieť volejbalová)   </t>
  </si>
  <si>
    <t>1363832808</t>
  </si>
  <si>
    <t>SO 04 - Vodozádržné opatrenie ZÓNA POD LIPOVOU ALEJOU</t>
  </si>
  <si>
    <t>521,56</t>
  </si>
  <si>
    <t>SO 04.1 - Búracie práce a demolácie</t>
  </si>
  <si>
    <t>113106121.S</t>
  </si>
  <si>
    <t>Rozoberanie dlažby, z betónových alebo kamenin. dlaždíc, dosiek alebo tvaroviek,  -0,13800t</t>
  </si>
  <si>
    <t>2108271125</t>
  </si>
  <si>
    <t>"bet dlazba</t>
  </si>
  <si>
    <t>13,44</t>
  </si>
  <si>
    <t>-831291967</t>
  </si>
  <si>
    <t>3,72</t>
  </si>
  <si>
    <t>-1098359182</t>
  </si>
  <si>
    <t>18,04</t>
  </si>
  <si>
    <t>387,74</t>
  </si>
  <si>
    <t>115,78</t>
  </si>
  <si>
    <t>1116745326</t>
  </si>
  <si>
    <t>736879355</t>
  </si>
  <si>
    <t>583258017</t>
  </si>
  <si>
    <t>Konštrukcia chodníkov so zámkovou dlažbou -lozko 40mm + strkodrva 200mm</t>
  </si>
  <si>
    <t>Konštrukcia chodníkov s beton dlažbou -lozko 40mm + strkodrva 200mm</t>
  </si>
  <si>
    <t>232653176</t>
  </si>
  <si>
    <t>-48481951</t>
  </si>
  <si>
    <t>168600352</t>
  </si>
  <si>
    <t>57,26*0,3</t>
  </si>
  <si>
    <t>847197302</t>
  </si>
  <si>
    <t>-316564272</t>
  </si>
  <si>
    <t>1670614157</t>
  </si>
  <si>
    <t>(17,178)*(15-3)</t>
  </si>
  <si>
    <t>171209002.S</t>
  </si>
  <si>
    <t>Poplatok za skladovanie - zemina a kamenivo (17 05) ostatné</t>
  </si>
  <si>
    <t>298349338</t>
  </si>
  <si>
    <t>17,17*1,8</t>
  </si>
  <si>
    <t>-42116861</t>
  </si>
  <si>
    <t>1584617696</t>
  </si>
  <si>
    <t>"pod plotom okolo hojdaciek</t>
  </si>
  <si>
    <t>0,6*0,3*0,6*15</t>
  </si>
  <si>
    <t>961055111.S</t>
  </si>
  <si>
    <t>Búranie základov alebo vybúranie otvorov plochy nad 4 m2 v základoch železobetónových,  -2,40000t</t>
  </si>
  <si>
    <t>-1162875769</t>
  </si>
  <si>
    <t>"zaklady pod betonovu stenu</t>
  </si>
  <si>
    <t>0,6*0,6*5,9</t>
  </si>
  <si>
    <t>962052211.S</t>
  </si>
  <si>
    <t>Búranie muriva alebo vybúranie otvorov plochy nad 4 m2 železobetonového nadzákladného,  -2,40000t</t>
  </si>
  <si>
    <t>337922863</t>
  </si>
  <si>
    <t>"betonova stena</t>
  </si>
  <si>
    <t>0,2*2*5,6</t>
  </si>
  <si>
    <t>"betonovy stupen pri kvetinaci</t>
  </si>
  <si>
    <t>0,2*0,1*1</t>
  </si>
  <si>
    <t>603907638</t>
  </si>
  <si>
    <t>4+1</t>
  </si>
  <si>
    <t>-48525849</t>
  </si>
  <si>
    <t>Demontáž prvkov alebo komponentov detského ihriska, vrátane demontáže spodnej stavby, odvozu a likvidácie - drevený domček, šmýkľavka, oramovanie pieskoviska -ozn B</t>
  </si>
  <si>
    <t>2126086576</t>
  </si>
  <si>
    <t>966001141.S8</t>
  </si>
  <si>
    <t>Demontáž prvkov alebo komponentov detského ihriska, vrátane demontáže spodnej stavby, odvozu a likvidácie - oceľ. kolotoč s dopad. plochou z asf. pásov -ozn A</t>
  </si>
  <si>
    <t>1706262259</t>
  </si>
  <si>
    <t>966001141.S9</t>
  </si>
  <si>
    <t xml:space="preserve">Demontáž prvkov alebo komponentov detského ihriska, vrátane demontáže spodnej stavby, odvozu a likvidácie - jednomiestne hojdacky 2x4ks, s nosnou konštrukciou </t>
  </si>
  <si>
    <t>2141686677</t>
  </si>
  <si>
    <t>966001141.S91</t>
  </si>
  <si>
    <t>Demontáž prvkov alebo komponentov detského ihriska, vrátane demontáže spodnej stavby, odvozu a likvidácie - slon na lezenie - ozn. U</t>
  </si>
  <si>
    <t>-1510210865</t>
  </si>
  <si>
    <t>Demontáž betónových kvetináčov , vrátane odvozu a likvidáce -Ozn O</t>
  </si>
  <si>
    <t>1848304336</t>
  </si>
  <si>
    <t>96600116201</t>
  </si>
  <si>
    <t>Demontáž informačného systému, vrátane demontáže spodnej stavby, odvozu a likvidácie - info tabula ozn. P -0,03500 t</t>
  </si>
  <si>
    <t>-1130409122</t>
  </si>
  <si>
    <t>1823725652</t>
  </si>
  <si>
    <t>976071111.S</t>
  </si>
  <si>
    <t>Vybúranie kovových madiel a zábradlí,  -0,03700t</t>
  </si>
  <si>
    <t>2049770051</t>
  </si>
  <si>
    <t>"okolo hojdaciek</t>
  </si>
  <si>
    <t>48,5</t>
  </si>
  <si>
    <t>268232528</t>
  </si>
  <si>
    <t>-62160062</t>
  </si>
  <si>
    <t>346,539*14 'Prepočítané koeficientom množstva</t>
  </si>
  <si>
    <t>-698605528</t>
  </si>
  <si>
    <t>-1576044187</t>
  </si>
  <si>
    <t>650710052</t>
  </si>
  <si>
    <t>-1141337978</t>
  </si>
  <si>
    <t>1101197668</t>
  </si>
  <si>
    <t>-89371816</t>
  </si>
  <si>
    <t>10,653</t>
  </si>
  <si>
    <t>SO 04.2 - Mobiliár a drobná architektúra</t>
  </si>
  <si>
    <t xml:space="preserve">    762 - Konštrukcie tesárske</t>
  </si>
  <si>
    <t>453539603</t>
  </si>
  <si>
    <t>"A2 drevene podium</t>
  </si>
  <si>
    <t>(1,32*1,32+0,4*0,4)/2*0,8*14</t>
  </si>
  <si>
    <t>-1905748906</t>
  </si>
  <si>
    <t>1443599862</t>
  </si>
  <si>
    <t>"zemina na deponiu</t>
  </si>
  <si>
    <t>10,653*0,2</t>
  </si>
  <si>
    <t>"z deponie na zasyp</t>
  </si>
  <si>
    <t>-1067794051</t>
  </si>
  <si>
    <t xml:space="preserve">"zemina </t>
  </si>
  <si>
    <t>1616885527</t>
  </si>
  <si>
    <t>1936350346</t>
  </si>
  <si>
    <t>478531450</t>
  </si>
  <si>
    <t>"A2 drevene podium -strkom</t>
  </si>
  <si>
    <t>-0,4*0,4*0,8*14</t>
  </si>
  <si>
    <t>583410002900.S</t>
  </si>
  <si>
    <t>Kamenivo drvené hrubé frakcia 16-32 mm</t>
  </si>
  <si>
    <t>436493506</t>
  </si>
  <si>
    <t>(1,32*1,32+0,4*0,4)/2*0,8*14*1,6</t>
  </si>
  <si>
    <t>-0,4*0,4*0,8*14*1,6</t>
  </si>
  <si>
    <t>-524062628</t>
  </si>
  <si>
    <t>0,4*0,4*0,8*14*1,035</t>
  </si>
  <si>
    <t>-1670445513</t>
  </si>
  <si>
    <t>4*0,4*0,8*14</t>
  </si>
  <si>
    <t>1071630232</t>
  </si>
  <si>
    <t>762</t>
  </si>
  <si>
    <t>Konštrukcie tesárske</t>
  </si>
  <si>
    <t>762523104.S</t>
  </si>
  <si>
    <t>M+D Drevené pódium z agátových dosiek 70x140mm dl. 3m -40ks, 80x160mm dl.3m - 6ks, vrátane podkladného roštu z HEA profilov 160mm -3x6m, kotviacich platní do základov, oceľ. profil priemeru 100mmm hr 3mm, kotvenia, spojovacích profilov a povrchovej úpravy</t>
  </si>
  <si>
    <t>-208680729</t>
  </si>
  <si>
    <t>"A2 - det vid. vykres 013</t>
  </si>
  <si>
    <t>6*3</t>
  </si>
  <si>
    <t>998762202.S</t>
  </si>
  <si>
    <t>Presun hmôt pre konštrukcie tesárske v objektoch výšky do 12 m</t>
  </si>
  <si>
    <t>-1352561118</t>
  </si>
  <si>
    <t>76799510H02</t>
  </si>
  <si>
    <t>M+D Ihriskový prvok : Preliezka - hrad pre malé deti , vrátane kotvenia a spodnej stavby - podrob. viď. PD - H2</t>
  </si>
  <si>
    <t>-518103728</t>
  </si>
  <si>
    <t>76799510H03</t>
  </si>
  <si>
    <t>M+D Ihriskový prvok : Detský stolk , vrátane kotvenia a spodnej stavby - podrob. viď. PD - H3</t>
  </si>
  <si>
    <t>-1859122483</t>
  </si>
  <si>
    <t>76799510H05</t>
  </si>
  <si>
    <t>M+D Ihriskový prvok : Zemný telefón, vrátane kotvenia a spodnej stavby - podrob. viď. PD - H5</t>
  </si>
  <si>
    <t>-730371014</t>
  </si>
  <si>
    <t>76799510H06</t>
  </si>
  <si>
    <t>M+D Ihriskový prvok : Pieskovisko, vrátane kotvenia a spodnej stavby - podrob. viď. PD - H6</t>
  </si>
  <si>
    <t>-2103183551</t>
  </si>
  <si>
    <t>76799510H07</t>
  </si>
  <si>
    <t>M+D Ihriskový prvok : Preliezka so šmykľavkou, vrátane kotvenia a spodnej stavby - podrob. viď. PD - H7</t>
  </si>
  <si>
    <t>-168970907</t>
  </si>
  <si>
    <t>76799510H08</t>
  </si>
  <si>
    <t>M+D Ihriskový prvok : Preliezka , vrátane kotvenia a spodnej stavby - podrob. viď. PD - H8</t>
  </si>
  <si>
    <t>1004300303</t>
  </si>
  <si>
    <t>76799510H09</t>
  </si>
  <si>
    <t>M+D Ihriskový prvok : Hojdačka , vrátane kotvenia a spodnej stavby - podrob. viď. PD - H9</t>
  </si>
  <si>
    <t>1837157098</t>
  </si>
  <si>
    <t>76799510H10</t>
  </si>
  <si>
    <t>M+D Ihriskový prvok : Húpací kôš , vrátane kotvenia a spodnej stavby - podrob. viď. PD - H10</t>
  </si>
  <si>
    <t>-511974422</t>
  </si>
  <si>
    <t>76799510H12</t>
  </si>
  <si>
    <t>M+D Ihriskový prvok : Vodný herný prvok (pumpa+drevený kanál) , vrátane kotvenia a spodnej stavby - podrob. viď. PD - H12</t>
  </si>
  <si>
    <t>-1180434635</t>
  </si>
  <si>
    <t>76799510H21</t>
  </si>
  <si>
    <t>M+D Ihriskový prvok : Bezbariérový kolotoč , vrátane kotvenia a spodnej stavby - podrob. viď. PD - H21</t>
  </si>
  <si>
    <t>-1704738840</t>
  </si>
  <si>
    <t>76799510H22</t>
  </si>
  <si>
    <t>M+D Ihriskový prvok : Ďalekohľad , vrátane kotvenia a spodnej stavby - podrob. viď. PD - H22</t>
  </si>
  <si>
    <t>-449740939</t>
  </si>
  <si>
    <t>1524270129</t>
  </si>
  <si>
    <t>76799510T10</t>
  </si>
  <si>
    <t>M+D Fontánka na pitie ref. hydro 410,  vrátane kotvenia a spodnej stavby - podrob. viď. PD - T10</t>
  </si>
  <si>
    <t>2271551</t>
  </si>
  <si>
    <t>76799510T11</t>
  </si>
  <si>
    <t>M+D Stolík oceľová konštrukcia, doska a sedadlo z HPL, antikorové prvky ref. Bistrot, vrátane kotvenia a spodnej stavby - podrob. viď. PD - T11</t>
  </si>
  <si>
    <t>-889427632</t>
  </si>
  <si>
    <t>199,7</t>
  </si>
  <si>
    <t>136</t>
  </si>
  <si>
    <t>SO 04.3 - Sadovnícke úpravy</t>
  </si>
  <si>
    <t>2049742389</t>
  </si>
  <si>
    <t>-164234709</t>
  </si>
  <si>
    <t>121101111.S</t>
  </si>
  <si>
    <t>Odstránenie ornice s vodor. premiestn. na hromady, so zložením na vzdialenosť do 100 m a do 100m3</t>
  </si>
  <si>
    <t>943737663</t>
  </si>
  <si>
    <t>"vymena substratu</t>
  </si>
  <si>
    <t>0,3*136</t>
  </si>
  <si>
    <t>131211101.S</t>
  </si>
  <si>
    <t>Hĺbenie jám v  hornine tr.3 súdržných - ručným náradím</t>
  </si>
  <si>
    <t>-485908687</t>
  </si>
  <si>
    <t>"Odstránenie substrátu z okolia koreňov existujúcich stromov</t>
  </si>
  <si>
    <t>0,46*375</t>
  </si>
  <si>
    <t>131211119.S</t>
  </si>
  <si>
    <t>Príplatok za lepivosť pri hĺbení jám ručným náradím v hornine tr. 3</t>
  </si>
  <si>
    <t>-1444091031</t>
  </si>
  <si>
    <t>-956930976</t>
  </si>
  <si>
    <t>40,8-40,8/3</t>
  </si>
  <si>
    <t>172,5</t>
  </si>
  <si>
    <t>142992858</t>
  </si>
  <si>
    <t>-885306292</t>
  </si>
  <si>
    <t>-1711983019</t>
  </si>
  <si>
    <t>646682425</t>
  </si>
  <si>
    <t>Rozprestretie a urovnanie ornice s príp. nutným premiestnením hromád alebo dočasných skládok na miesto spotreby zo vzdial. do 30 m vo svahu sklonu do 1:5 pri súvislej ploche do 500 m2, hrúbky vrstvy do 300 mm</t>
  </si>
  <si>
    <t>-100723284</t>
  </si>
  <si>
    <t>1874504670</t>
  </si>
  <si>
    <t>1270712383</t>
  </si>
  <si>
    <t>1656649946</t>
  </si>
  <si>
    <t>1533261990</t>
  </si>
  <si>
    <t>658433926</t>
  </si>
  <si>
    <t>301039544</t>
  </si>
  <si>
    <t>-1118819503</t>
  </si>
  <si>
    <t>0,6*9</t>
  </si>
  <si>
    <t>897986860</t>
  </si>
  <si>
    <t>026560000102</t>
  </si>
  <si>
    <t>Malus floribunda ‘Rudolph’, obvod kmeňa min.17-20cm, výška min. 300cm</t>
  </si>
  <si>
    <t>646928232</t>
  </si>
  <si>
    <t>-1581745501</t>
  </si>
  <si>
    <t>1879521409</t>
  </si>
  <si>
    <t>-1250900250</t>
  </si>
  <si>
    <t>-1512976347</t>
  </si>
  <si>
    <t>0,3*1,5*2</t>
  </si>
  <si>
    <t>0,2*1,5*7</t>
  </si>
  <si>
    <t>-1388343186</t>
  </si>
  <si>
    <t>1645826200</t>
  </si>
  <si>
    <t>-1246347426</t>
  </si>
  <si>
    <t>604437478</t>
  </si>
  <si>
    <t>-1070362458</t>
  </si>
  <si>
    <t>1073650493</t>
  </si>
  <si>
    <t>1461934255</t>
  </si>
  <si>
    <t>1167389500</t>
  </si>
  <si>
    <t>1734139663</t>
  </si>
  <si>
    <t>-1605003164</t>
  </si>
  <si>
    <t>1055443133</t>
  </si>
  <si>
    <t>319,6</t>
  </si>
  <si>
    <t>221</t>
  </si>
  <si>
    <t>155,96</t>
  </si>
  <si>
    <t>SO 04.4 - Pochôdzne plochy</t>
  </si>
  <si>
    <t>-751460466</t>
  </si>
  <si>
    <t>"ihrisko</t>
  </si>
  <si>
    <t>0,21*(185-33)</t>
  </si>
  <si>
    <t>Piesok vodný prvok</t>
  </si>
  <si>
    <t>0,2*64</t>
  </si>
  <si>
    <t>Štrk</t>
  </si>
  <si>
    <t>0,2*156</t>
  </si>
  <si>
    <t>0,3*(203+33)</t>
  </si>
  <si>
    <t>6,24</t>
  </si>
  <si>
    <t>409310865</t>
  </si>
  <si>
    <t>-1892732921</t>
  </si>
  <si>
    <t>"vykop na deponiu      (zemina pre zasyp ryhy ostava pri ryhe drenaznej)</t>
  </si>
  <si>
    <t>152,96</t>
  </si>
  <si>
    <t>6-3</t>
  </si>
  <si>
    <t>835757954</t>
  </si>
  <si>
    <t>-1480627722</t>
  </si>
  <si>
    <t>KI+KII+CHIII</t>
  </si>
  <si>
    <t>"epdm</t>
  </si>
  <si>
    <t>185</t>
  </si>
  <si>
    <t>244</t>
  </si>
  <si>
    <t>detské pieskoviská</t>
  </si>
  <si>
    <t>11,6</t>
  </si>
  <si>
    <t>vodný prvok</t>
  </si>
  <si>
    <t>56420111100</t>
  </si>
  <si>
    <t>M+D Piesok pre detské pieskoviská</t>
  </si>
  <si>
    <t>548778754</t>
  </si>
  <si>
    <t>0,28*11,6</t>
  </si>
  <si>
    <t>56420111101</t>
  </si>
  <si>
    <t>M+D Piesok pre vodný prvok</t>
  </si>
  <si>
    <t>427679763</t>
  </si>
  <si>
    <t>564210123r.S</t>
  </si>
  <si>
    <t>Mlátový kryt so spojivom Stabilizer hr. 60mm, vrátane prípravy povrchu</t>
  </si>
  <si>
    <t>2089348910</t>
  </si>
  <si>
    <t>564210123r1.S</t>
  </si>
  <si>
    <t>Štrkové rohože ref. Bera gravel fix (764x392x323), vrátane podkladnej vrstvy fr.04/11 hr.63mm, vyrovnania, zhutnenia podložia,  výplňového štrku a vrchnej štrkovej vrstvy hr. 15mm</t>
  </si>
  <si>
    <t>-1778821153</t>
  </si>
  <si>
    <t>-2026629035</t>
  </si>
  <si>
    <t>1574014563</t>
  </si>
  <si>
    <t>KI+KII</t>
  </si>
  <si>
    <t>185-33</t>
  </si>
  <si>
    <t>5648511111.S</t>
  </si>
  <si>
    <t>Podklad zo štrkodrviny 45Gc s rozprestretím a zhutnením, po zhutnení hr. 150 mm</t>
  </si>
  <si>
    <t>1223837964</t>
  </si>
  <si>
    <t>564861111r</t>
  </si>
  <si>
    <t>Podklad z dunajského riečneho štrku veľ. 4-8  s rozprestretím a zhutnením, po zhutnení hr. 200 mm</t>
  </si>
  <si>
    <t>629414591</t>
  </si>
  <si>
    <t>"strkova plocha</t>
  </si>
  <si>
    <t>156</t>
  </si>
  <si>
    <t>564861111r1</t>
  </si>
  <si>
    <t>Podklad z dunajského riečneho štrku veľ. 4-8  s rozprestretím a zhutnením, po zhutnení hr. 300 mm</t>
  </si>
  <si>
    <t>78956456</t>
  </si>
  <si>
    <t>203+33</t>
  </si>
  <si>
    <t>564871111r.S</t>
  </si>
  <si>
    <t>Podklad zo štrkodrviny 31,5(45) Gc s rozprestretím a zhutnením, po zhutnení hr. 252 mm</t>
  </si>
  <si>
    <t>-2116951201</t>
  </si>
  <si>
    <t>320010566</t>
  </si>
  <si>
    <t>212168831</t>
  </si>
  <si>
    <t>-1036374761</t>
  </si>
  <si>
    <t>9178621000</t>
  </si>
  <si>
    <t>M+D Oceľová pásová obruba hr. 10mm, vrátane povrchovej úpravy, kotvenia a betónového lôžka</t>
  </si>
  <si>
    <t>-720944257</t>
  </si>
  <si>
    <t>"pri piknikovej zone</t>
  </si>
  <si>
    <t>-144052871</t>
  </si>
  <si>
    <t>50*1,02</t>
  </si>
  <si>
    <t>(0,15-0,1)*0,35*50</t>
  </si>
  <si>
    <t>998222011.S</t>
  </si>
  <si>
    <t>Presun hmôt pre pozemné komunikácie s krytom z kameniva (8222, 8225) akejkoľvek dĺžky objektu</t>
  </si>
  <si>
    <t>1549827655</t>
  </si>
  <si>
    <t>40+25</t>
  </si>
  <si>
    <t>19,8</t>
  </si>
  <si>
    <t>SO 04.5 - Zdravotechnika - Picia fontána a vodný herný prvok</t>
  </si>
  <si>
    <t xml:space="preserve">    722 - Zdravotechnika - vnútorný vodovod</t>
  </si>
  <si>
    <t>566625774</t>
  </si>
  <si>
    <t>228316906</t>
  </si>
  <si>
    <t>165729580</t>
  </si>
  <si>
    <t>62,6-42,8</t>
  </si>
  <si>
    <t>-2134943388</t>
  </si>
  <si>
    <t>-515011637</t>
  </si>
  <si>
    <t>-2112295701</t>
  </si>
  <si>
    <t>1501227212</t>
  </si>
  <si>
    <t>871171000</t>
  </si>
  <si>
    <t>Montáž vodovodného potrubia z dvojvsrtvového PE 100 SDR11/PN16 zváraných natupo D 32x3,0 mm</t>
  </si>
  <si>
    <t>-1014086597</t>
  </si>
  <si>
    <t>286130033400</t>
  </si>
  <si>
    <t>Rúra HDPE na vodu PE100 PN16 SDR11 32x3,0x100 m</t>
  </si>
  <si>
    <t>142717935</t>
  </si>
  <si>
    <t>-1219648652</t>
  </si>
  <si>
    <t>286110010800</t>
  </si>
  <si>
    <t>Rúra kanalizačná PVC-U hrdlová D 75x1,8 mm</t>
  </si>
  <si>
    <t>639200376</t>
  </si>
  <si>
    <t>877171000</t>
  </si>
  <si>
    <t>Montáž tvarovky vodovodného potrubia z PE 100 D 32 mm</t>
  </si>
  <si>
    <t>-61414069</t>
  </si>
  <si>
    <t>286530020100</t>
  </si>
  <si>
    <t>Koleno 90° na tupo PE 100, na vodu, plyn a kanalizáciu, SDR 11 L D 32 mm</t>
  </si>
  <si>
    <t>1935764827</t>
  </si>
  <si>
    <t>286530074000</t>
  </si>
  <si>
    <t>T-kus PE 100 SDR 11 D 32/32 mm</t>
  </si>
  <si>
    <t>1067827173</t>
  </si>
  <si>
    <t>286220031600</t>
  </si>
  <si>
    <t>Prechod PE 100 SDR 11 D/DN 32/25</t>
  </si>
  <si>
    <t>1540310537</t>
  </si>
  <si>
    <t>P</t>
  </si>
  <si>
    <t>Poznámka k položke:_x000D_
Používa sa na spájanie oceľových častí rozvodných systémov s časťami z PE. Odkryté vyhrievacie vinutie zabezpečuje optimálny rozvod tepla v zváracej zóne. Tvarovka má zvlášť širokú zváraciu zónu a chladné zóny. Tvarovka je určená na zváranie bez použitia držiakov. Bronzová časť je zabezpečená proti otáčaniu. Patentovaná samotesniaca geometria.</t>
  </si>
  <si>
    <t>892233111</t>
  </si>
  <si>
    <t>Preplach a dezinfekcia vodovodného potrubia DN od 40 do 70</t>
  </si>
  <si>
    <t>1971912341</t>
  </si>
  <si>
    <t>892241111</t>
  </si>
  <si>
    <t>Ostatné práce na rúrovom vedení, tlakové skúšky vodovodného potrubia DN do 80</t>
  </si>
  <si>
    <t>872772002</t>
  </si>
  <si>
    <t>1850288603</t>
  </si>
  <si>
    <t>742285432</t>
  </si>
  <si>
    <t>894401111</t>
  </si>
  <si>
    <t xml:space="preserve">Osadenie betónového dielca pre šachty, rovná alebo prechodová skruž </t>
  </si>
  <si>
    <t>-154859329</t>
  </si>
  <si>
    <t>5922400127001</t>
  </si>
  <si>
    <t>Betónová šachtová skruž DN 600, dĺžka 600 mm</t>
  </si>
  <si>
    <t>-403831570</t>
  </si>
  <si>
    <t>5922400127002</t>
  </si>
  <si>
    <t>Betónová šachtová skruž DN 600, dĺžka 300 mm</t>
  </si>
  <si>
    <t>-88212931</t>
  </si>
  <si>
    <t>583310002800</t>
  </si>
  <si>
    <t xml:space="preserve">Štrkopiesok </t>
  </si>
  <si>
    <t>1272855279</t>
  </si>
  <si>
    <t>0,15*1,68 'Prepočítané koeficientom množstva</t>
  </si>
  <si>
    <t>583410002300</t>
  </si>
  <si>
    <t>Hrubý štrk</t>
  </si>
  <si>
    <t>227412490</t>
  </si>
  <si>
    <t>0,2*1,6 'Prepočítané koeficientom množstva</t>
  </si>
  <si>
    <t>583820000700</t>
  </si>
  <si>
    <t xml:space="preserve">Kameň lomový </t>
  </si>
  <si>
    <t>1018904840</t>
  </si>
  <si>
    <t>0,1*1,5 'Prepočítané koeficientom množstva</t>
  </si>
  <si>
    <t>6931100047301</t>
  </si>
  <si>
    <t xml:space="preserve">Geotextília </t>
  </si>
  <si>
    <t>1379037398</t>
  </si>
  <si>
    <t>899102111</t>
  </si>
  <si>
    <t>Osadenie poklopu liatinového a oceľového vrátane rámu hmotn. nad 50 do 100 kg</t>
  </si>
  <si>
    <t>1184982957</t>
  </si>
  <si>
    <t>5524100023001</t>
  </si>
  <si>
    <t>Poklop liatinový , DN 600</t>
  </si>
  <si>
    <t>1737104516</t>
  </si>
  <si>
    <t>8995011111</t>
  </si>
  <si>
    <t>Vsakovacia skúška vsakovacej šachty</t>
  </si>
  <si>
    <t>-2029506776</t>
  </si>
  <si>
    <t>899721131</t>
  </si>
  <si>
    <t>Označenie vodovodného potrubia bielou výstražnou fóliou</t>
  </si>
  <si>
    <t>-667490375</t>
  </si>
  <si>
    <t>-268192593</t>
  </si>
  <si>
    <t>722</t>
  </si>
  <si>
    <t>Zdravotechnika - vnútorný vodovod</t>
  </si>
  <si>
    <t>722130916</t>
  </si>
  <si>
    <t>Oprava vodovodného potrubia - prerezanie  rúrky nad 25 do DN 50</t>
  </si>
  <si>
    <t>-57393633</t>
  </si>
  <si>
    <t>722190901</t>
  </si>
  <si>
    <t>Uzatvorenie alebo otvorenie vodovodného potrubia a napustenie</t>
  </si>
  <si>
    <t>1123432947</t>
  </si>
  <si>
    <t>722221020</t>
  </si>
  <si>
    <t>Montáž guľového kohúta závitového priameho pre vodu G 1</t>
  </si>
  <si>
    <t>1678553208</t>
  </si>
  <si>
    <t>551110013900</t>
  </si>
  <si>
    <t>Guľový uzáver pre vodu Perfecta, 1" FF, páčka</t>
  </si>
  <si>
    <t>-13156907</t>
  </si>
  <si>
    <t>5511100113001</t>
  </si>
  <si>
    <t>Guľový uzáver s vypúšťaním 1"</t>
  </si>
  <si>
    <t>-1498683717</t>
  </si>
  <si>
    <t>722221082</t>
  </si>
  <si>
    <t>Montáž ventilu vypúšťacieho závitového G 1/2</t>
  </si>
  <si>
    <t>-444680037</t>
  </si>
  <si>
    <t>551110011200</t>
  </si>
  <si>
    <t>Ventil vypúšťací 1/2"</t>
  </si>
  <si>
    <t>-175646986</t>
  </si>
  <si>
    <t>722221275</t>
  </si>
  <si>
    <t>Montáž spätného ventilu závitového G 1</t>
  </si>
  <si>
    <t>121244181</t>
  </si>
  <si>
    <t>551110016500</t>
  </si>
  <si>
    <t>Spätný ventil 1" FF</t>
  </si>
  <si>
    <t>-544377382</t>
  </si>
  <si>
    <t>722221370</t>
  </si>
  <si>
    <t>Montáž vodovodného filtra závitového G 1</t>
  </si>
  <si>
    <t>366567194</t>
  </si>
  <si>
    <t>422010003100</t>
  </si>
  <si>
    <t>Filter závitový, 1"</t>
  </si>
  <si>
    <t>2108084171</t>
  </si>
  <si>
    <t>7222291031</t>
  </si>
  <si>
    <t>Montáž závitovej tvarovky</t>
  </si>
  <si>
    <t>1529540668</t>
  </si>
  <si>
    <t>197730034200</t>
  </si>
  <si>
    <t>Redukcia 1"x3/4",presná, vhodná pre pitnú vodu, mosadz</t>
  </si>
  <si>
    <t>1965398804</t>
  </si>
  <si>
    <t>197730020000</t>
  </si>
  <si>
    <t>T-kus redukovaný, DN25/15</t>
  </si>
  <si>
    <t>1174919305</t>
  </si>
  <si>
    <t>722263416</t>
  </si>
  <si>
    <t>Montáž vodomeru závit. jednovtokového suchobežného G 3/4 (2 m3.h-1)</t>
  </si>
  <si>
    <t>473260400</t>
  </si>
  <si>
    <t>3882400015001</t>
  </si>
  <si>
    <t>Vodomer DN 20, 2,5 m3/h</t>
  </si>
  <si>
    <t>587211256</t>
  </si>
  <si>
    <t>9987222011</t>
  </si>
  <si>
    <t xml:space="preserve">Presun hmôt pre vnútorný vodovod </t>
  </si>
  <si>
    <t>242208872</t>
  </si>
  <si>
    <t>SO 05 - Vodozádržné opatrenie FITNESS LÚKA</t>
  </si>
  <si>
    <t>618,34</t>
  </si>
  <si>
    <t>SO 05.1 - Búracie práce a demolácie</t>
  </si>
  <si>
    <t>113106612.S</t>
  </si>
  <si>
    <t>Rozoberanie zámkovej dlažby všetkých druhov v ploche nad 20 m2,  -0,26000t</t>
  </si>
  <si>
    <t>-1032433325</t>
  </si>
  <si>
    <t>59,11</t>
  </si>
  <si>
    <t>-283894942</t>
  </si>
  <si>
    <t>2022959841</t>
  </si>
  <si>
    <t>-2131218552</t>
  </si>
  <si>
    <t>1736263310</t>
  </si>
  <si>
    <t>-1982559591</t>
  </si>
  <si>
    <t>-253125643</t>
  </si>
  <si>
    <t>921322149</t>
  </si>
  <si>
    <t>962022391.S</t>
  </si>
  <si>
    <t>Búranie muriva alebo vybúranie otvorov plochy nad 4 m2 nadzákladového kamenného príp. zmieš. na akúkoľvek maltu,  -2,38500t</t>
  </si>
  <si>
    <t>964398314</t>
  </si>
  <si>
    <t>"muriky kam. schodiska -J</t>
  </si>
  <si>
    <t>0,15*0,5*2,5*2</t>
  </si>
  <si>
    <t>962052211r</t>
  </si>
  <si>
    <t>Vybúranie betónových kvetináčov 1000x500x500</t>
  </si>
  <si>
    <t>-1259606457</t>
  </si>
  <si>
    <t>963022819.S</t>
  </si>
  <si>
    <t xml:space="preserve">Búranie kamenných schodiskových stupňov zhotovených na mieste, vrátane lôžka </t>
  </si>
  <si>
    <t>-1183270357</t>
  </si>
  <si>
    <t>"ozn. J</t>
  </si>
  <si>
    <t>2,8*9</t>
  </si>
  <si>
    <t>1282213090</t>
  </si>
  <si>
    <t>-1225680552</t>
  </si>
  <si>
    <t>"pri kamennom schodisku</t>
  </si>
  <si>
    <t>3,5</t>
  </si>
  <si>
    <t>-303602152</t>
  </si>
  <si>
    <t>-53826580</t>
  </si>
  <si>
    <t>458,325*14 'Prepočítané koeficientom množstva</t>
  </si>
  <si>
    <t>-893627417</t>
  </si>
  <si>
    <t>1261215065</t>
  </si>
  <si>
    <t>1557195070</t>
  </si>
  <si>
    <t>1897524770</t>
  </si>
  <si>
    <t>-872888668</t>
  </si>
  <si>
    <t>-81353813</t>
  </si>
  <si>
    <t>SO 05.2 - Mobiliár a drobná architektúra</t>
  </si>
  <si>
    <t>767995100F01</t>
  </si>
  <si>
    <t>M+D Stanica ST2 Nohy, vrátane kotvenia a spodnej stavby - podrob. viď. PD - F01</t>
  </si>
  <si>
    <t>-922958470</t>
  </si>
  <si>
    <t>767995100F02</t>
  </si>
  <si>
    <t>M+D Stanica ST3 Ruky, vrátane kotvenia a spodnej stavby - podrob. viď. PD - F02</t>
  </si>
  <si>
    <t>-1470081989</t>
  </si>
  <si>
    <t>767995100F03</t>
  </si>
  <si>
    <t>M+D Stanica ST4 Brucho a chrbát, vrátane kotvenia a spodnej stavby - podrob. viď. PD - F03</t>
  </si>
  <si>
    <t>-2103985741</t>
  </si>
  <si>
    <t>76799510T08</t>
  </si>
  <si>
    <t>M+D Tably šach,  vrátane kotvenia a spodnej stavby - podrob. viď. PD - T08</t>
  </si>
  <si>
    <t>1056034584</t>
  </si>
  <si>
    <t>luka</t>
  </si>
  <si>
    <t>728</t>
  </si>
  <si>
    <t>43,9</t>
  </si>
  <si>
    <t>SO 05.3 - Sadovnícke úpravy</t>
  </si>
  <si>
    <t>111101101.S1</t>
  </si>
  <si>
    <t>Odstránenie travín a tŕstia s príp., pri celkovej ploche do 1000m2, vrátane odvozu a likvidácie</t>
  </si>
  <si>
    <t>-1775187344</t>
  </si>
  <si>
    <t>Odstránenie trávnika a príprava záhonov</t>
  </si>
  <si>
    <t>784</t>
  </si>
  <si>
    <t>112101111.r</t>
  </si>
  <si>
    <t>Odvoz a likvidácia stromu s  priem. kmeňa do 200mm, vrátane poplatku</t>
  </si>
  <si>
    <t>-1625516258</t>
  </si>
  <si>
    <t>112101111.S</t>
  </si>
  <si>
    <t>Vyrúbanie stromu listnatého vo svahu do 1:5 priem. kmeňa do 200 mm</t>
  </si>
  <si>
    <t>-1974316433</t>
  </si>
  <si>
    <t>112101112.r</t>
  </si>
  <si>
    <t>Odvoz a likvidácia stromu s  priem. kmeňa nad 200 do 300 mm, vrátane poplatku</t>
  </si>
  <si>
    <t>-2056894360</t>
  </si>
  <si>
    <t>112101112.S</t>
  </si>
  <si>
    <t>Vyrúbanie stromu listnatého vo svahu do 1:5 priem. kmeňa nad 200 do 300 mm</t>
  </si>
  <si>
    <t>-1605538801</t>
  </si>
  <si>
    <t>112101113.r</t>
  </si>
  <si>
    <t>Odvoz a likvidácia stromu s  priem. kmeňa nad 300 do 400 mm, vrátane poplatku</t>
  </si>
  <si>
    <t>-1487481026</t>
  </si>
  <si>
    <t xml:space="preserve">1  </t>
  </si>
  <si>
    <t>112101113.S</t>
  </si>
  <si>
    <t>Vyrúbanie stromu listnatého vo svahu do 1:5 priem. kmeňa nad 300 do 400 mm</t>
  </si>
  <si>
    <t>-1962409995</t>
  </si>
  <si>
    <t>112201111.S</t>
  </si>
  <si>
    <t>Odstránenie pňa v rovine a na svahu do 1:5, priemer do 200 mm</t>
  </si>
  <si>
    <t>1782226896</t>
  </si>
  <si>
    <t>112201112.S</t>
  </si>
  <si>
    <t>Odstránenie pňa v rovine a na svahu do 1:5, priemer nad 200 do 300 mm</t>
  </si>
  <si>
    <t>1788424335</t>
  </si>
  <si>
    <t>112201113.S</t>
  </si>
  <si>
    <t>Odstránenie pňa v rovine a na svahu do 1:5, priemer nad 300 do 400 mm</t>
  </si>
  <si>
    <t>-1932889219</t>
  </si>
  <si>
    <t>1526903833</t>
  </si>
  <si>
    <t>62151141</t>
  </si>
  <si>
    <t>"zahumusovanie rigolu v pochodznych plochach</t>
  </si>
  <si>
    <t>-238*0,15</t>
  </si>
  <si>
    <t>29694069</t>
  </si>
  <si>
    <t>-1228097593</t>
  </si>
  <si>
    <t>180401211.S</t>
  </si>
  <si>
    <t>Založenie trávnika lúčneho výsevom v rovine alebo na svahu do 1:5</t>
  </si>
  <si>
    <t>-1133349619</t>
  </si>
  <si>
    <t>005720001500.S1</t>
  </si>
  <si>
    <t>Osivá tráv - Lúčna zmes</t>
  </si>
  <si>
    <t>1093589117</t>
  </si>
  <si>
    <t>728*5/1000</t>
  </si>
  <si>
    <t>-1178609450</t>
  </si>
  <si>
    <t>1838654730</t>
  </si>
  <si>
    <t>1991903637</t>
  </si>
  <si>
    <t>-252148934</t>
  </si>
  <si>
    <t>-133205704</t>
  </si>
  <si>
    <t>183403114.S</t>
  </si>
  <si>
    <t>Obrobenie pôdy kultivátorovaním v rovine alebo na svahu do 1:5</t>
  </si>
  <si>
    <t>145898519</t>
  </si>
  <si>
    <t>-621037234</t>
  </si>
  <si>
    <t>travnik+luka</t>
  </si>
  <si>
    <t>1607190460</t>
  </si>
  <si>
    <t>184802111.S</t>
  </si>
  <si>
    <t>Chemické odburinenie pôdy v rovine alebo na svahu do 1:5 postrekom naširoko</t>
  </si>
  <si>
    <t>1618009341</t>
  </si>
  <si>
    <t>Odstránenie travniku</t>
  </si>
  <si>
    <t>25231000010r</t>
  </si>
  <si>
    <t>Chemické odburinenie trávnika - herbicid</t>
  </si>
  <si>
    <t>l</t>
  </si>
  <si>
    <t>-1885751405</t>
  </si>
  <si>
    <t>784/100*0,03</t>
  </si>
  <si>
    <t>932165678</t>
  </si>
  <si>
    <t>258368174</t>
  </si>
  <si>
    <t>1838631177</t>
  </si>
  <si>
    <t>-985261097</t>
  </si>
  <si>
    <t>2*20*(luka)/1000</t>
  </si>
  <si>
    <t>-397885710</t>
  </si>
  <si>
    <t>726</t>
  </si>
  <si>
    <t>112</t>
  </si>
  <si>
    <t>650</t>
  </si>
  <si>
    <t>87,4</t>
  </si>
  <si>
    <t>SO 05.4 - Pochôdzne plochy</t>
  </si>
  <si>
    <t>-2024573231</t>
  </si>
  <si>
    <t>rigol</t>
  </si>
  <si>
    <t>0,16*15</t>
  </si>
  <si>
    <t>-2140675336</t>
  </si>
  <si>
    <t>-641467955</t>
  </si>
  <si>
    <t>62,4</t>
  </si>
  <si>
    <t>51-26</t>
  </si>
  <si>
    <t>-497222725</t>
  </si>
  <si>
    <t>1523618412</t>
  </si>
  <si>
    <t>KI+KII+CHII</t>
  </si>
  <si>
    <t>-137042883</t>
  </si>
  <si>
    <t>1043350787</t>
  </si>
  <si>
    <t>-1064291934</t>
  </si>
  <si>
    <t>140101760</t>
  </si>
  <si>
    <t>596911141.S</t>
  </si>
  <si>
    <t>Kladenie betónovej zámkovej dlažby komunikácií pre peších hr. 60 mm pre peších do 50 m2 so zriadením lôžka z kameniva hr. 30 mm</t>
  </si>
  <si>
    <t>365841787</t>
  </si>
  <si>
    <t>5922901940r1</t>
  </si>
  <si>
    <t>Betónová dlažba hr. 60mm, rozmery 102x92x60mm</t>
  </si>
  <si>
    <t>-48520541</t>
  </si>
  <si>
    <t>(CHII)*1,02</t>
  </si>
  <si>
    <t>1584120403</t>
  </si>
  <si>
    <t>986887407</t>
  </si>
  <si>
    <t>232+163</t>
  </si>
  <si>
    <t>232*1,02</t>
  </si>
  <si>
    <t>237</t>
  </si>
  <si>
    <t>163*1,02</t>
  </si>
  <si>
    <t>167</t>
  </si>
  <si>
    <t>(0,15-0,1)*0,35*(232+163)</t>
  </si>
  <si>
    <t>7,332</t>
  </si>
  <si>
    <t>2,254</t>
  </si>
  <si>
    <t>SO 05.5 - Schodisko</t>
  </si>
  <si>
    <t>1088852204</t>
  </si>
  <si>
    <t>0,4*0,95*(0,2+2,82+0,2)</t>
  </si>
  <si>
    <t>0,4*0,8*(0,2+2,82+0,2)</t>
  </si>
  <si>
    <t>-1011511760</t>
  </si>
  <si>
    <t>2130425022</t>
  </si>
  <si>
    <t>-2053197670</t>
  </si>
  <si>
    <t>-349093381</t>
  </si>
  <si>
    <t>271571111.S</t>
  </si>
  <si>
    <t>Vankúše zhutnené pod základy zo štrkopiesku</t>
  </si>
  <si>
    <t>-692918825</t>
  </si>
  <si>
    <t>(0,4*0,1+0,4*0,1)*(0,2+2,82+0,2)</t>
  </si>
  <si>
    <t>274313711.S</t>
  </si>
  <si>
    <t>Betón základových pásov, prostý tr. C 25/30</t>
  </si>
  <si>
    <t>-2043309137</t>
  </si>
  <si>
    <t>(0,4*0,98+0,4*0,93)*(0,2+2,82+0,2)*1,035</t>
  </si>
  <si>
    <t>"Stratne na beton na terene 3,5%</t>
  </si>
  <si>
    <t>1102301445</t>
  </si>
  <si>
    <t>2,6*2,82</t>
  </si>
  <si>
    <t>-2146610146</t>
  </si>
  <si>
    <t>43512101100</t>
  </si>
  <si>
    <t>M+D Prefabrikovaný schodiskový dielec č.1, dlžka 3060mm, šírka 1050mm, schod 320x150mm- 8ks, podesta 500x150mm, objem 0,735m3, vrát. osadenia na bet. základ: nerezový tŕň DN 20 dl. 170mm, PE rurka DN30 dl 70mm, kompaktne ložisko, dištančná pod.+asf. zál.</t>
  </si>
  <si>
    <t>-702692464</t>
  </si>
  <si>
    <t>43512101101</t>
  </si>
  <si>
    <t>M+D Prefabrikovaný schodiskový dielec č.1, dlžka 3060mm, šírka 1768mm, schod 320x150mm- 8ks, podesta 500x150mm, objem 1,254m3, vrát. osadenia na bet. základ: nerezový tŕň DN 20 dl. 170mm, PE rurka DN30 dl 70mm, kompaktne ložisko, dištančná pod.+asf. zál.</t>
  </si>
  <si>
    <t>-1903818801</t>
  </si>
  <si>
    <t>564831111.S</t>
  </si>
  <si>
    <t>Podklad zo štrkodrviny s rozprestretím a zhutnením, po zhutnení hr. 100 mm</t>
  </si>
  <si>
    <t>-1284509007</t>
  </si>
  <si>
    <t>2,689*2,82</t>
  </si>
  <si>
    <t>2091997802</t>
  </si>
  <si>
    <t>7679951100</t>
  </si>
  <si>
    <t>M+D Oceľové zábradlie, pozinkované , výška 900mm, z oceľ. profilov SHS 50x4, hmotnost celkom 104,43kg, vrátane kotvenia a povrchovej úpravy -Z1</t>
  </si>
  <si>
    <t>-434612519</t>
  </si>
  <si>
    <t>(2,848+0,366)*3</t>
  </si>
  <si>
    <t>7679951101</t>
  </si>
  <si>
    <t>M+D Oceľové lyžiny, pozinkované , hmotnost celkom  91,25kg, vrátane kotvenia a povrchovej úpravy -Z2</t>
  </si>
  <si>
    <t>-1618862953</t>
  </si>
  <si>
    <t>(3,149+0,02)*2</t>
  </si>
  <si>
    <t>7679951102</t>
  </si>
  <si>
    <t>M+D Kotevná platna S355J2+N ref. Welda 260x150-80 , 6 kotiev, vrátane kotvenia a povrchovej úpravy -Z3</t>
  </si>
  <si>
    <t>-1574617107</t>
  </si>
  <si>
    <t>304060950</t>
  </si>
  <si>
    <t>SO 06 - Vodozádržné opatrenie LETNÁ TERASA</t>
  </si>
  <si>
    <t>SO 06.1 - Búracie práce a demolácie</t>
  </si>
  <si>
    <t>-1335616825</t>
  </si>
  <si>
    <t>155,45</t>
  </si>
  <si>
    <t>-1395271605</t>
  </si>
  <si>
    <t>113107131.S</t>
  </si>
  <si>
    <t>Odstránenie krytu v ploche do 200 m2 z betónu prostého, hr. vrstvy do 150 mm,  -0,22500t</t>
  </si>
  <si>
    <t>-969051005</t>
  </si>
  <si>
    <t>Konštrukcia chodníkov s povrchom z liateho betónu</t>
  </si>
  <si>
    <t>67,84</t>
  </si>
  <si>
    <t>113107141.S</t>
  </si>
  <si>
    <t>Odstránenie krytu v ploche do 200 m2 asfaltového, hr. vrstvy do 50 mm,  -0,12500t</t>
  </si>
  <si>
    <t>-1126944948</t>
  </si>
  <si>
    <t>188,72</t>
  </si>
  <si>
    <t>-1035326591</t>
  </si>
  <si>
    <t>113307122.S</t>
  </si>
  <si>
    <t>Odstránenie podkladu v ploche do 200 m2 z kameniva hrubého drveného, hr.100 do 200 mm,  -0,23500t</t>
  </si>
  <si>
    <t>410855632</t>
  </si>
  <si>
    <t>113307131.S</t>
  </si>
  <si>
    <t>Odstránenie podkladu v ploche do 200 m2 z betónu prostého, hr. vrstvy do 150 mm,  -0,22500t</t>
  </si>
  <si>
    <t>648765438</t>
  </si>
  <si>
    <t>113307223.S</t>
  </si>
  <si>
    <t>Odstránenie podkladu v ploche nad 200 m2 z kameniva hrubého drveného, hr.200 do 300 m,  -0,40000t</t>
  </si>
  <si>
    <t>-1468902764</t>
  </si>
  <si>
    <t>155,45+45,02</t>
  </si>
  <si>
    <t>899332111.S1</t>
  </si>
  <si>
    <t>Výšková úprava uličného vstupu alebo vpuste do 200 mm znížením poklopu -Ozn. Y</t>
  </si>
  <si>
    <t>60265896</t>
  </si>
  <si>
    <t>1682617801</t>
  </si>
  <si>
    <t>847821687</t>
  </si>
  <si>
    <t>"okolo terasy a bazenu</t>
  </si>
  <si>
    <t>0,6*0,8*22,7</t>
  </si>
  <si>
    <t>0,6*0,8*24,2</t>
  </si>
  <si>
    <t>0,6*0,8*9,8</t>
  </si>
  <si>
    <t>0,6*0,8*3</t>
  </si>
  <si>
    <t>0,6*0,8*17,14</t>
  </si>
  <si>
    <t>1919104084</t>
  </si>
  <si>
    <t>0,3*1,1*22,7</t>
  </si>
  <si>
    <t>0,3*0,6*24,2</t>
  </si>
  <si>
    <t>0,3*0,8*9,8</t>
  </si>
  <si>
    <t>0,3*0,4*3</t>
  </si>
  <si>
    <t>0,3*0,4*17,14</t>
  </si>
  <si>
    <t>963053935.S</t>
  </si>
  <si>
    <t>Búranie železobetónových schodiskových ramien monolitických,  -0,39200t</t>
  </si>
  <si>
    <t>2140939634</t>
  </si>
  <si>
    <t>1*0,6*2</t>
  </si>
  <si>
    <t>-55339192</t>
  </si>
  <si>
    <t>966001131.S</t>
  </si>
  <si>
    <t>Demontáž stojana na bicykle s betónovou pätkou,  -0,01000 t</t>
  </si>
  <si>
    <t>-1548616388</t>
  </si>
  <si>
    <t>966001131.S1</t>
  </si>
  <si>
    <t>Demontáž preštrešenia terasy reštaurácie Koliesko,odstránenie všetkých lavičiek a stolov, vrátane odvozu a likvidácie</t>
  </si>
  <si>
    <t>-1399533045</t>
  </si>
  <si>
    <t>-895343052</t>
  </si>
  <si>
    <t>27,2+11,1+5,9+12,6</t>
  </si>
  <si>
    <t>976071111.S1</t>
  </si>
  <si>
    <t>Vybúranie dreveného stĺpového oplotenia rest. Koliesko</t>
  </si>
  <si>
    <t>38096462</t>
  </si>
  <si>
    <t>24,25</t>
  </si>
  <si>
    <t>-1812673765</t>
  </si>
  <si>
    <t>1621588859</t>
  </si>
  <si>
    <t>391,36*14 'Prepočítané koeficientom množstva</t>
  </si>
  <si>
    <t>-1140887090</t>
  </si>
  <si>
    <t>-1189718910</t>
  </si>
  <si>
    <t>-638071856</t>
  </si>
  <si>
    <t>-96751100</t>
  </si>
  <si>
    <t>1733984941</t>
  </si>
  <si>
    <t>-1989307628</t>
  </si>
  <si>
    <t>SO 06.2 - Mobiliár a drobná architektúra</t>
  </si>
  <si>
    <t>76799510F01</t>
  </si>
  <si>
    <t>M+D Relaxon, vrátane kotvenia a spodnej stavby - podrob. viď. PD - F01</t>
  </si>
  <si>
    <t>807501059</t>
  </si>
  <si>
    <t>-2058498043</t>
  </si>
  <si>
    <t>M+D Tably šach ,  vrátane kotvenia a spodnej stavby - podrob. viď. PD - T08</t>
  </si>
  <si>
    <t>76799510T09</t>
  </si>
  <si>
    <t>M+D Kreslo ref. Preva urbana ,  vrátane kotvenia a spodnej stavby - podrob. viď. PD - T09</t>
  </si>
  <si>
    <t>-498678876</t>
  </si>
  <si>
    <t>14,25</t>
  </si>
  <si>
    <t>117</t>
  </si>
  <si>
    <t>SO 06.3 - Sadovnícke úpravy</t>
  </si>
  <si>
    <t>1644061594</t>
  </si>
  <si>
    <t>1080431679</t>
  </si>
  <si>
    <t>141689632</t>
  </si>
  <si>
    <t>-1281280489</t>
  </si>
  <si>
    <t>1257901760</t>
  </si>
  <si>
    <t>703829129</t>
  </si>
  <si>
    <t>-951396023</t>
  </si>
  <si>
    <t>2089576423</t>
  </si>
  <si>
    <t>(105)*0,3</t>
  </si>
  <si>
    <t>12*0,15</t>
  </si>
  <si>
    <t>-581439050</t>
  </si>
  <si>
    <t>33,3-33,3/3</t>
  </si>
  <si>
    <t>"zahumusovanie v pochodznych plochach</t>
  </si>
  <si>
    <t>-53*0,15</t>
  </si>
  <si>
    <t>855096750</t>
  </si>
  <si>
    <t>-429488119</t>
  </si>
  <si>
    <t>-1574934482</t>
  </si>
  <si>
    <t>105</t>
  </si>
  <si>
    <t>328946896</t>
  </si>
  <si>
    <t>0,125+2,625</t>
  </si>
  <si>
    <t>145435224</t>
  </si>
  <si>
    <t>1365370663</t>
  </si>
  <si>
    <t>1482937840</t>
  </si>
  <si>
    <t>0,08*12</t>
  </si>
  <si>
    <t>1887668710</t>
  </si>
  <si>
    <t>-1385798443</t>
  </si>
  <si>
    <t>0,1*12</t>
  </si>
  <si>
    <t>-1526589488</t>
  </si>
  <si>
    <t>"rekonstrukcia travniku</t>
  </si>
  <si>
    <t>-1308459539</t>
  </si>
  <si>
    <t>0,3*(105+5)</t>
  </si>
  <si>
    <t>-1688784932</t>
  </si>
  <si>
    <t>236611895</t>
  </si>
  <si>
    <t>123+77</t>
  </si>
  <si>
    <t>674290687</t>
  </si>
  <si>
    <t>183101311.S</t>
  </si>
  <si>
    <t>Hĺbenie jamiek pre výsadbu v horn. 1 až 4 s výmenou pôdy do 100% v rovine alebo na svahu do 1:5 objemu do 0, 01 m3</t>
  </si>
  <si>
    <t>1701183798</t>
  </si>
  <si>
    <t>Popínavé rastliny - Záhon C</t>
  </si>
  <si>
    <t>-1575414176</t>
  </si>
  <si>
    <t>123</t>
  </si>
  <si>
    <t>-577873296</t>
  </si>
  <si>
    <t>1657704761</t>
  </si>
  <si>
    <t>281896538</t>
  </si>
  <si>
    <t>-1562327949</t>
  </si>
  <si>
    <t>363499687</t>
  </si>
  <si>
    <t>-1212736303</t>
  </si>
  <si>
    <t>1818019879</t>
  </si>
  <si>
    <t>1699828699</t>
  </si>
  <si>
    <t>-779597624</t>
  </si>
  <si>
    <t>-1730070277</t>
  </si>
  <si>
    <t>258036560</t>
  </si>
  <si>
    <t>1697450428</t>
  </si>
  <si>
    <t>115866735</t>
  </si>
  <si>
    <t>-1622509701</t>
  </si>
  <si>
    <t>44+33</t>
  </si>
  <si>
    <t>-349356046</t>
  </si>
  <si>
    <t>"zahony</t>
  </si>
  <si>
    <t>44   "E.2</t>
  </si>
  <si>
    <t>-840064502</t>
  </si>
  <si>
    <t>1292064098</t>
  </si>
  <si>
    <t>-1897194937</t>
  </si>
  <si>
    <t>139072151</t>
  </si>
  <si>
    <t>-1564168684</t>
  </si>
  <si>
    <t>-824899707</t>
  </si>
  <si>
    <t>0,6*3</t>
  </si>
  <si>
    <t>843472367</t>
  </si>
  <si>
    <t>184102211.S</t>
  </si>
  <si>
    <t>Výsadba kríku bez balu do vopred vyhĺbenej jamky v rovine alebo na svahu do 1:5 výšky do 1 m</t>
  </si>
  <si>
    <t>-668694040</t>
  </si>
  <si>
    <t>0266201050</t>
  </si>
  <si>
    <t>Parthenocissus tricuspidata ‘Engelmanii’</t>
  </si>
  <si>
    <t>-486083696</t>
  </si>
  <si>
    <t>0266201051</t>
  </si>
  <si>
    <t>Lonicera tellmaniana</t>
  </si>
  <si>
    <t>1583775819</t>
  </si>
  <si>
    <t>693410003.6</t>
  </si>
  <si>
    <t>Dodávka zeminy  : zmes ornica, kompost, piesok v pomere 1:1:1, vrátane dovozu a premiešania</t>
  </si>
  <si>
    <t>1615639450</t>
  </si>
  <si>
    <t>0,8</t>
  </si>
  <si>
    <t>1543840952</t>
  </si>
  <si>
    <t>462294061</t>
  </si>
  <si>
    <t>-235063310</t>
  </si>
  <si>
    <t>1,5*9</t>
  </si>
  <si>
    <t>-922855306</t>
  </si>
  <si>
    <t>0,3*1,5*3</t>
  </si>
  <si>
    <t>-1669410546</t>
  </si>
  <si>
    <t>-525923255</t>
  </si>
  <si>
    <t>1045874606</t>
  </si>
  <si>
    <t>1848071120</t>
  </si>
  <si>
    <t>M+D Prevzdušňovacieho systému ref. AirMax/ Aquamax PE perforované hadice AMS-80 pr. 80mm, tvarovka T na hadicu pr. 80mm, PP koncová zátka na hadicu pr. 80mm</t>
  </si>
  <si>
    <t>1601107394</t>
  </si>
  <si>
    <t>1848071121</t>
  </si>
  <si>
    <t>M+D Zavlažovacieho  systému ref. Aqua Max : perforované hadice AMS-80 pr. 80mm, tvarovka T na hadicu pr. 80mm, PP koncová zátka na hadicu pr. 80mm</t>
  </si>
  <si>
    <t>237110577</t>
  </si>
  <si>
    <t>-1147404098</t>
  </si>
  <si>
    <t>3*5</t>
  </si>
  <si>
    <t>897048835</t>
  </si>
  <si>
    <t>-1350075905</t>
  </si>
  <si>
    <t>-698038990</t>
  </si>
  <si>
    <t>37*0,07</t>
  </si>
  <si>
    <t>-95511653</t>
  </si>
  <si>
    <t>-18416219</t>
  </si>
  <si>
    <t>1316357623</t>
  </si>
  <si>
    <t>412403</t>
  </si>
  <si>
    <t>20*3/1000</t>
  </si>
  <si>
    <t>214113852</t>
  </si>
  <si>
    <t>40/1000*37</t>
  </si>
  <si>
    <t>1048261965</t>
  </si>
  <si>
    <t>71</t>
  </si>
  <si>
    <t>1602548212</t>
  </si>
  <si>
    <t>9,6+38</t>
  </si>
  <si>
    <t>-113609179</t>
  </si>
  <si>
    <t>551</t>
  </si>
  <si>
    <t>501</t>
  </si>
  <si>
    <t>SO 06.4 - Pochôdzne plochy</t>
  </si>
  <si>
    <t>1071254464</t>
  </si>
  <si>
    <t>16-8+14</t>
  </si>
  <si>
    <t>-1115065416</t>
  </si>
  <si>
    <t>-1954151740</t>
  </si>
  <si>
    <t>16-8</t>
  </si>
  <si>
    <t>25+45</t>
  </si>
  <si>
    <t>25*1,02</t>
  </si>
  <si>
    <t>45*1,02</t>
  </si>
  <si>
    <t>(0,15-0,1)*0,35*(25+45)</t>
  </si>
  <si>
    <t>935111211.S</t>
  </si>
  <si>
    <t>Osadenie priekopového žľabu z betónových priekopových tvárnic šírky nad 500 do 800 mm, vrátane lôžka</t>
  </si>
  <si>
    <t>-205006908</t>
  </si>
  <si>
    <t>592270001900</t>
  </si>
  <si>
    <t>Žľabovka plytká, lxšxv 500x200x80(55) mm</t>
  </si>
  <si>
    <t>1302595726</t>
  </si>
  <si>
    <t>Poznámka k položke:_x000D_
Spotreba 2 ks/bm</t>
  </si>
  <si>
    <t>38*2</t>
  </si>
  <si>
    <t>SO 06.5 - Zdravotechnika - rekonštrukcia umývadla</t>
  </si>
  <si>
    <t xml:space="preserve">    6 - Úpravy povrchov, podlahy, osadenie</t>
  </si>
  <si>
    <t xml:space="preserve">    725 - Zdravotechnika - zariaďovacie predmety</t>
  </si>
  <si>
    <t>Úpravy povrchov, podlahy, osadenie</t>
  </si>
  <si>
    <t>622461032.Sr</t>
  </si>
  <si>
    <t xml:space="preserve">Vonkajšia omietka stien, hr. 1,5 mm, vrátane finálnej povrchovej úpravy zhodnej s jestvujúcou okolnou  omietkou </t>
  </si>
  <si>
    <t>-1433472702</t>
  </si>
  <si>
    <t>"uprava okolo nosneho ramu umyvadla</t>
  </si>
  <si>
    <t>(1,0+0,4+1,0)*(1,12+1,0)</t>
  </si>
  <si>
    <t>622481119.S</t>
  </si>
  <si>
    <t>Potiahnutie vonkajších stien sklotextílnou mriežkou s celoplošným prilepením</t>
  </si>
  <si>
    <t>-1907823570</t>
  </si>
  <si>
    <t>979081111.S</t>
  </si>
  <si>
    <t>Odvoz sutiny a vybúraných hmôt na skládku do 1 km</t>
  </si>
  <si>
    <t>-1553842037</t>
  </si>
  <si>
    <t>979081121.S</t>
  </si>
  <si>
    <t>Odvoz sutiny a vybúraných hmôt na skládku za každý ďalší 1 km</t>
  </si>
  <si>
    <t>1163748893</t>
  </si>
  <si>
    <t>0,023*14 'Prepočítané koeficientom množstva</t>
  </si>
  <si>
    <t>979082111.S</t>
  </si>
  <si>
    <t>Vnútrostavenisková doprava sutiny a vybúraných hmôt do 10 m</t>
  </si>
  <si>
    <t>-2001043843</t>
  </si>
  <si>
    <t>979089012.S</t>
  </si>
  <si>
    <t>Poplatok za skladovanie - betón, tehly, dlaždice (17 01) ostatné</t>
  </si>
  <si>
    <t>-931347286</t>
  </si>
  <si>
    <t>999281111.S</t>
  </si>
  <si>
    <t>Presun hmôt pre opravy a údržbu objektov vrátane vonkajších plášťov výšky do 25 m</t>
  </si>
  <si>
    <t>-2068662753</t>
  </si>
  <si>
    <t>722290226.S</t>
  </si>
  <si>
    <t>Tlaková skúška vodovodného potrubia závitového do DN 50</t>
  </si>
  <si>
    <t>955043533</t>
  </si>
  <si>
    <t>722290234.S</t>
  </si>
  <si>
    <t>Prepláchnutie a dezinfekcia vodovodného potrubia do DN 80</t>
  </si>
  <si>
    <t>1619764468</t>
  </si>
  <si>
    <t>998722201.S</t>
  </si>
  <si>
    <t>Presun hmôt pre vnútorný vodovod v objektoch výšky do 6 m</t>
  </si>
  <si>
    <t>911183773</t>
  </si>
  <si>
    <t>725</t>
  </si>
  <si>
    <t>Zdravotechnika - zariaďovacie predmety</t>
  </si>
  <si>
    <t>725210821.S</t>
  </si>
  <si>
    <t>Demontáž umývadiel alebo umývadielok bez výtokovej armatúry,  -0,01946t</t>
  </si>
  <si>
    <t>súb.</t>
  </si>
  <si>
    <t>540723947</t>
  </si>
  <si>
    <t>725219510.S</t>
  </si>
  <si>
    <t>Montáž umývadla nerezového závesného, bez výtokovej armatúry</t>
  </si>
  <si>
    <t>901888046</t>
  </si>
  <si>
    <t>552310003900.S</t>
  </si>
  <si>
    <t>Nerezové umývadlo závesné</t>
  </si>
  <si>
    <t>1537138386</t>
  </si>
  <si>
    <t>72521951000</t>
  </si>
  <si>
    <t>M+D Montážneho rámu pre nerezové umývadlo, vrátane zápachového uzáveru, vypúšťacieho ventilu a ostatného príslušenstva</t>
  </si>
  <si>
    <t>-1513911415</t>
  </si>
  <si>
    <t>72521951001</t>
  </si>
  <si>
    <t>Úprava jestvujúceho vodovodného a kanalizačného potrubia na nové pripojenie, vrátane PPV</t>
  </si>
  <si>
    <t>2092998282</t>
  </si>
  <si>
    <t>725820810.S</t>
  </si>
  <si>
    <t>Demontáž batérie drezovej, umývadlovej nástennej,  -0,0026t</t>
  </si>
  <si>
    <t>741210073</t>
  </si>
  <si>
    <t>725829601.S</t>
  </si>
  <si>
    <t>Montáž batérie umývadlovej a drezovej stojankovej, pákovej alebo klasickej s mechanickým ovládaním</t>
  </si>
  <si>
    <t>-1975836092</t>
  </si>
  <si>
    <t>551450003800.S</t>
  </si>
  <si>
    <t>Batéria umývadlová stojanková páková</t>
  </si>
  <si>
    <t>1919813616</t>
  </si>
  <si>
    <t>725860820.S</t>
  </si>
  <si>
    <t>Demontáž jednoduchej zápachovej uzávierky pre zariaďovacie predmety, umývadlá, drezy, práčky  -0,00085t</t>
  </si>
  <si>
    <t>595159422</t>
  </si>
  <si>
    <t>998725201.S</t>
  </si>
  <si>
    <t>Presun hmôt pre zariaďovacie predmety v objektoch výšky do 6 m</t>
  </si>
  <si>
    <t>-254593682</t>
  </si>
  <si>
    <t>762431302.S</t>
  </si>
  <si>
    <t>Obloženie stien z dosiek OSB skrutkovaných na zraz hr. dosky 12 mm</t>
  </si>
  <si>
    <t>-981091611</t>
  </si>
  <si>
    <t>(0,5+0,4+0,5)*(1,12+0,5)</t>
  </si>
  <si>
    <t>762895000.S</t>
  </si>
  <si>
    <t>Spojovacie prostriedky pre záklop, stropnice, podbíjanie - klince, svorky</t>
  </si>
  <si>
    <t>612729139</t>
  </si>
  <si>
    <t>2,268*0,012</t>
  </si>
  <si>
    <t>-224712258</t>
  </si>
  <si>
    <t>19,008</t>
  </si>
  <si>
    <t>SO 06.6 - Pergola</t>
  </si>
  <si>
    <t>-2139882513</t>
  </si>
  <si>
    <t>1,2*1,2*1,1*12</t>
  </si>
  <si>
    <t>715078577</t>
  </si>
  <si>
    <t>22477877</t>
  </si>
  <si>
    <t>1215830284</t>
  </si>
  <si>
    <t>-1684730788</t>
  </si>
  <si>
    <t>1417215960</t>
  </si>
  <si>
    <t>0,1*1,2*1,2*12</t>
  </si>
  <si>
    <t>275321411.S</t>
  </si>
  <si>
    <t>Betón základových pätiek, železový (bez výstuže), tr. C 25/30</t>
  </si>
  <si>
    <t>735321628</t>
  </si>
  <si>
    <t>1*1,2*1,2*12*1,035</t>
  </si>
  <si>
    <t>275362021.S</t>
  </si>
  <si>
    <t>Výstuž základových pätiek zo zvár. sietí KARI</t>
  </si>
  <si>
    <t>2044280185</t>
  </si>
  <si>
    <t>"vystuzenie pri hornom a bocných povrchoch KY49 - 8x100x100</t>
  </si>
  <si>
    <t>1,2*1,2*12*7,9*1,2/1000</t>
  </si>
  <si>
    <t>(1*1,2)*4*12*7,9*1,2/1000</t>
  </si>
  <si>
    <t>959941141.S</t>
  </si>
  <si>
    <t>Chemická kotva s kotevným svorníkom tesnená chemickou ampulkou do betónu, ŽB, kameňa, s vyvŕtaním otvoru M20/250 mm, ref. HILTI HIT-RE 500 V3 + AM (8.8) M20</t>
  </si>
  <si>
    <t>-615035783</t>
  </si>
  <si>
    <t>-160317276</t>
  </si>
  <si>
    <t>767995108.S1</t>
  </si>
  <si>
    <t>M+D Oceľová nosná konštrukcia pergoly, vrátane kotvenia a podliatia kotev. platien cement. maltou</t>
  </si>
  <si>
    <t>-651025523</t>
  </si>
  <si>
    <t xml:space="preserve">"nosná konštrukcia </t>
  </si>
  <si>
    <t>5290,34</t>
  </si>
  <si>
    <t>"poizn. zvary osetrit zingaspreyom</t>
  </si>
  <si>
    <t>-1282526542</t>
  </si>
  <si>
    <t>SO 06.7 - Osvetlenie</t>
  </si>
  <si>
    <t>210193061</t>
  </si>
  <si>
    <t>Rozvádzač RS</t>
  </si>
  <si>
    <t>357140001000</t>
  </si>
  <si>
    <t>Rozvádzač modularny ref.Hasma RS</t>
  </si>
  <si>
    <t>LED žiarovka ref.Filament 2W</t>
  </si>
  <si>
    <t>-1590771651</t>
  </si>
  <si>
    <t>SO 07 - Vodozádržné opatrenie RUŽOVÁ ZÁHRADA</t>
  </si>
  <si>
    <t>596,38</t>
  </si>
  <si>
    <t>SO 07.1 - Búracie práce a demolácie</t>
  </si>
  <si>
    <t>703481786</t>
  </si>
  <si>
    <t>275,69</t>
  </si>
  <si>
    <t>-29233006</t>
  </si>
  <si>
    <t>90,89</t>
  </si>
  <si>
    <t>113107231.S</t>
  </si>
  <si>
    <t>Odstránenie krytu v ploche nad 200 m2 z betónu prostého, hr. vrstvy do 150 mm,  -0,22500t</t>
  </si>
  <si>
    <t>-1893530843</t>
  </si>
  <si>
    <t>324,14</t>
  </si>
  <si>
    <t>-1122033274</t>
  </si>
  <si>
    <t>113152320.S</t>
  </si>
  <si>
    <t>Frézovanie asf. podkladu alebo krytu bez prek., plochy cez 500 do 1000 m2, pruh š. cez 0,5 m do 1 m, hr. 40 mm  0,102 t</t>
  </si>
  <si>
    <t>1637285913</t>
  </si>
  <si>
    <t>1192,39</t>
  </si>
  <si>
    <t>-532774059</t>
  </si>
  <si>
    <t>140171161</t>
  </si>
  <si>
    <t>277,87</t>
  </si>
  <si>
    <t>-1140287152</t>
  </si>
  <si>
    <t>Konštrukcia chodníkov s bet dlažbou -lozko 40mm + strkodrva 200mm</t>
  </si>
  <si>
    <t>275,69+90,89</t>
  </si>
  <si>
    <t>-526101840</t>
  </si>
  <si>
    <t>726050311</t>
  </si>
  <si>
    <t>"pod ocel. tyce -ozn S  (zaklady su odhadovan</t>
  </si>
  <si>
    <t>0,6*0,6*0,8*7*4</t>
  </si>
  <si>
    <t>1632654888</t>
  </si>
  <si>
    <t>0,6*0,6*(9,3+6,76)*2</t>
  </si>
  <si>
    <t>-684516445</t>
  </si>
  <si>
    <t>0,3*1,5*(9+6,5)*2</t>
  </si>
  <si>
    <t>-1827117894</t>
  </si>
  <si>
    <t>17+3</t>
  </si>
  <si>
    <t>284743112</t>
  </si>
  <si>
    <t>96600114500</t>
  </si>
  <si>
    <t>Ošetrenie povrchu betónovej sochy "Slncový kôň"</t>
  </si>
  <si>
    <t>-1373401080</t>
  </si>
  <si>
    <t>-23631869</t>
  </si>
  <si>
    <t>1790407164</t>
  </si>
  <si>
    <t>946,028*14 'Prepočítané koeficientom množstva</t>
  </si>
  <si>
    <t>-1378806471</t>
  </si>
  <si>
    <t>170913409</t>
  </si>
  <si>
    <t>1467731208</t>
  </si>
  <si>
    <t>1159653443</t>
  </si>
  <si>
    <t>-1119561480</t>
  </si>
  <si>
    <t>-829004260</t>
  </si>
  <si>
    <t>1168151294</t>
  </si>
  <si>
    <t>"ocelové tyče 2xU140 - ozn S</t>
  </si>
  <si>
    <t>2,3*16*56</t>
  </si>
  <si>
    <t>1931925729</t>
  </si>
  <si>
    <t>SO 07.2 - Mobiliár a drobná architektúra</t>
  </si>
  <si>
    <t>94,5</t>
  </si>
  <si>
    <t>900</t>
  </si>
  <si>
    <t>SO 07.3 - Sadovnícke úpravy</t>
  </si>
  <si>
    <t>1158627895</t>
  </si>
  <si>
    <t>540</t>
  </si>
  <si>
    <t>-226541287</t>
  </si>
  <si>
    <t>128</t>
  </si>
  <si>
    <t>-1986501225</t>
  </si>
  <si>
    <t>-881943524</t>
  </si>
  <si>
    <t>-1106031475</t>
  </si>
  <si>
    <t>-1837432255</t>
  </si>
  <si>
    <t>1657371191</t>
  </si>
  <si>
    <t>2051295379</t>
  </si>
  <si>
    <t>1611764983</t>
  </si>
  <si>
    <t>-1899107907</t>
  </si>
  <si>
    <t>-644437787</t>
  </si>
  <si>
    <t>1633810369</t>
  </si>
  <si>
    <t>-187573051</t>
  </si>
  <si>
    <t>112101116.r</t>
  </si>
  <si>
    <t>Odvoz a likvidácia stromu s  priem. kmeňa nad 600 do 700 mm, vrátane poplatku</t>
  </si>
  <si>
    <t>-274117620</t>
  </si>
  <si>
    <t>112101116.S</t>
  </si>
  <si>
    <t>Vyrúbanie stromu listnatého vo svahu do 1:5 priem. kmeňa nad 600 do 700 mm</t>
  </si>
  <si>
    <t>-984657058</t>
  </si>
  <si>
    <t>-998452865</t>
  </si>
  <si>
    <t>1952382851</t>
  </si>
  <si>
    <t>-2049327619</t>
  </si>
  <si>
    <t>1689765795</t>
  </si>
  <si>
    <t>-222065150</t>
  </si>
  <si>
    <t>112201116.S</t>
  </si>
  <si>
    <t>Odstránenie pňa v rovine a na svahu do 1:5, priemer nad 600 do 700 mm</t>
  </si>
  <si>
    <t>1272319191</t>
  </si>
  <si>
    <t>202457445</t>
  </si>
  <si>
    <t>0,3*900</t>
  </si>
  <si>
    <t>598949250</t>
  </si>
  <si>
    <t>270-270/3</t>
  </si>
  <si>
    <t>"ornice na zahumusovanie v pochodznych plochach</t>
  </si>
  <si>
    <t>-(0,15*570)</t>
  </si>
  <si>
    <t>1550057730</t>
  </si>
  <si>
    <t>-1322193457</t>
  </si>
  <si>
    <t>-1143669182</t>
  </si>
  <si>
    <t>-1741512628</t>
  </si>
  <si>
    <t>22,5</t>
  </si>
  <si>
    <t>1110590281</t>
  </si>
  <si>
    <t>564360299</t>
  </si>
  <si>
    <t>-1515270154</t>
  </si>
  <si>
    <t>90+90+267+111+58+58+111+105</t>
  </si>
  <si>
    <t>-1216400305</t>
  </si>
  <si>
    <t>2694+2880</t>
  </si>
  <si>
    <t>-1739757463</t>
  </si>
  <si>
    <t>-63681115</t>
  </si>
  <si>
    <t>"zahon A</t>
  </si>
  <si>
    <t>329+329+878</t>
  </si>
  <si>
    <t>"zahon B</t>
  </si>
  <si>
    <t>354+148+148+356+338</t>
  </si>
  <si>
    <t>592688439</t>
  </si>
  <si>
    <t>"zahony A</t>
  </si>
  <si>
    <t>24+24+64</t>
  </si>
  <si>
    <t>02662010300r</t>
  </si>
  <si>
    <t>Allium schoenoprasum</t>
  </si>
  <si>
    <t>1030058575</t>
  </si>
  <si>
    <t>25+25+67</t>
  </si>
  <si>
    <t>-580294522</t>
  </si>
  <si>
    <t>12+12+32</t>
  </si>
  <si>
    <t>"zahony B</t>
  </si>
  <si>
    <t>17+7+7+17+16</t>
  </si>
  <si>
    <t>-325378014</t>
  </si>
  <si>
    <t>10+10+27</t>
  </si>
  <si>
    <t>11+5+5+11+11</t>
  </si>
  <si>
    <t>773124562</t>
  </si>
  <si>
    <t>9+9+24</t>
  </si>
  <si>
    <t>-793077259</t>
  </si>
  <si>
    <t>22+9+9+22+21</t>
  </si>
  <si>
    <t>026620103051</t>
  </si>
  <si>
    <t>Echinacea purpurea ‘Alba'</t>
  </si>
  <si>
    <t>1186374967</t>
  </si>
  <si>
    <t>026620103052</t>
  </si>
  <si>
    <t>Echinacea pallida</t>
  </si>
  <si>
    <t>1524612414</t>
  </si>
  <si>
    <t>-1249922517</t>
  </si>
  <si>
    <t>15+15+40</t>
  </si>
  <si>
    <t>945054690</t>
  </si>
  <si>
    <t>306477592</t>
  </si>
  <si>
    <t>20+20+53</t>
  </si>
  <si>
    <t>651467826</t>
  </si>
  <si>
    <t>30+30+80</t>
  </si>
  <si>
    <t>325918894</t>
  </si>
  <si>
    <t>917968182</t>
  </si>
  <si>
    <t>"zahon B4</t>
  </si>
  <si>
    <t>02662010321</t>
  </si>
  <si>
    <t>Aster ‘Lutetia'</t>
  </si>
  <si>
    <t>-1091682757</t>
  </si>
  <si>
    <t>02662010322</t>
  </si>
  <si>
    <t>Deschampsia caespitosa ‘Goldtau’</t>
  </si>
  <si>
    <t>1945670754</t>
  </si>
  <si>
    <t>8+8+21</t>
  </si>
  <si>
    <t>02662010323</t>
  </si>
  <si>
    <t>Euphorbia polychroma</t>
  </si>
  <si>
    <t>-60777086</t>
  </si>
  <si>
    <t>02662010324</t>
  </si>
  <si>
    <t>Eryngium yuccifolium</t>
  </si>
  <si>
    <t>523877401</t>
  </si>
  <si>
    <t>02662010325</t>
  </si>
  <si>
    <t>Gaura lindheimeri</t>
  </si>
  <si>
    <t>-42200666</t>
  </si>
  <si>
    <t>28+11+11+28+26</t>
  </si>
  <si>
    <t>02662010326</t>
  </si>
  <si>
    <t>Lychnis coronaria ‘Alba’</t>
  </si>
  <si>
    <t>1062368332</t>
  </si>
  <si>
    <t>02662010327r</t>
  </si>
  <si>
    <t>-871337924</t>
  </si>
  <si>
    <t>33+14+14+34+32</t>
  </si>
  <si>
    <t>02662010328</t>
  </si>
  <si>
    <t>Nepeta ‘Walker’s Low’</t>
  </si>
  <si>
    <t>1185065171</t>
  </si>
  <si>
    <t>02662010329</t>
  </si>
  <si>
    <t>Salvia nemorosa ‘Caradonna’</t>
  </si>
  <si>
    <t>1097875143</t>
  </si>
  <si>
    <t>02662010330</t>
  </si>
  <si>
    <t>Sesleria autumnalis</t>
  </si>
  <si>
    <t>-1909340653</t>
  </si>
  <si>
    <t>02662010330r</t>
  </si>
  <si>
    <t>Sedum telephium ‘Matrona’</t>
  </si>
  <si>
    <t>1361442884</t>
  </si>
  <si>
    <t>31+13+13+29</t>
  </si>
  <si>
    <t>02662010331</t>
  </si>
  <si>
    <t>Geranium macrorrhizum ‘Spessart’</t>
  </si>
  <si>
    <t>932442280</t>
  </si>
  <si>
    <t>02662010332</t>
  </si>
  <si>
    <t>Geranium x ‘Brookside’</t>
  </si>
  <si>
    <t>-1075965412</t>
  </si>
  <si>
    <t>741411248</t>
  </si>
  <si>
    <t>278+278+747</t>
  </si>
  <si>
    <t>312+159+159+392+369</t>
  </si>
  <si>
    <t>-1798999379</t>
  </si>
  <si>
    <t>74+74+200</t>
  </si>
  <si>
    <t>8+34+34+84+79</t>
  </si>
  <si>
    <t>343871174</t>
  </si>
  <si>
    <t>40+40+107</t>
  </si>
  <si>
    <t>44+18+18+45+42</t>
  </si>
  <si>
    <t>02662010316r</t>
  </si>
  <si>
    <t>Tulipa saxatilis</t>
  </si>
  <si>
    <t>163440966</t>
  </si>
  <si>
    <t>02662010315r</t>
  </si>
  <si>
    <t>Crocus sp.</t>
  </si>
  <si>
    <t>-890822661</t>
  </si>
  <si>
    <t>50+50+133</t>
  </si>
  <si>
    <t>78+32+32+78+74</t>
  </si>
  <si>
    <t>02662010317</t>
  </si>
  <si>
    <t>-1057782759</t>
  </si>
  <si>
    <t>83+34+34+84+79</t>
  </si>
  <si>
    <t>02662010327</t>
  </si>
  <si>
    <t>Muscari armeniacum</t>
  </si>
  <si>
    <t>-308363323</t>
  </si>
  <si>
    <t>55+23+23+56+53</t>
  </si>
  <si>
    <t>-1347565372</t>
  </si>
  <si>
    <t>-1532501454</t>
  </si>
  <si>
    <t>2080210458</t>
  </si>
  <si>
    <t>"priprava zahonom</t>
  </si>
  <si>
    <t>-842978411</t>
  </si>
  <si>
    <t>1661888540</t>
  </si>
  <si>
    <t>430728580</t>
  </si>
  <si>
    <t>1172874899</t>
  </si>
  <si>
    <t>75</t>
  </si>
  <si>
    <t>1661884507</t>
  </si>
  <si>
    <t>-74748807</t>
  </si>
  <si>
    <t>77</t>
  </si>
  <si>
    <t>1089996340</t>
  </si>
  <si>
    <t>-2011208568</t>
  </si>
  <si>
    <t>79</t>
  </si>
  <si>
    <t>1949964135</t>
  </si>
  <si>
    <t>1173514575</t>
  </si>
  <si>
    <t>81</t>
  </si>
  <si>
    <t>1929643264</t>
  </si>
  <si>
    <t>-1050191325</t>
  </si>
  <si>
    <t>83</t>
  </si>
  <si>
    <t>827682389</t>
  </si>
  <si>
    <t>540/100*0,03</t>
  </si>
  <si>
    <t>1484655803</t>
  </si>
  <si>
    <t>85</t>
  </si>
  <si>
    <t>-1550380733</t>
  </si>
  <si>
    <t>-1105500276</t>
  </si>
  <si>
    <t>5*5</t>
  </si>
  <si>
    <t>87</t>
  </si>
  <si>
    <t>42040905</t>
  </si>
  <si>
    <t>88</t>
  </si>
  <si>
    <t>-1581534835</t>
  </si>
  <si>
    <t>"dosypanie mulcu pomedzi existujucu bet. dlazbu</t>
  </si>
  <si>
    <t>125</t>
  </si>
  <si>
    <t>90+90+267</t>
  </si>
  <si>
    <t>111+58+58+111+105</t>
  </si>
  <si>
    <t>89</t>
  </si>
  <si>
    <t>-1446028003</t>
  </si>
  <si>
    <t>125*0,05</t>
  </si>
  <si>
    <t>890*0,07</t>
  </si>
  <si>
    <t>90</t>
  </si>
  <si>
    <t>757679964</t>
  </si>
  <si>
    <t>91</t>
  </si>
  <si>
    <t>2067328896</t>
  </si>
  <si>
    <t>92</t>
  </si>
  <si>
    <t>1153119427</t>
  </si>
  <si>
    <t>-426126327</t>
  </si>
  <si>
    <t>94</t>
  </si>
  <si>
    <t>240961615</t>
  </si>
  <si>
    <t>40/1000*890</t>
  </si>
  <si>
    <t>95</t>
  </si>
  <si>
    <t>1900542995</t>
  </si>
  <si>
    <t>96</t>
  </si>
  <si>
    <t>1340286589</t>
  </si>
  <si>
    <t>974</t>
  </si>
  <si>
    <t>869</t>
  </si>
  <si>
    <t>1266</t>
  </si>
  <si>
    <t>177</t>
  </si>
  <si>
    <t>SO 07.4 - Pochôdzne plochy</t>
  </si>
  <si>
    <t>889401110</t>
  </si>
  <si>
    <t>"rigol</t>
  </si>
  <si>
    <t>143</t>
  </si>
  <si>
    <t>695600690</t>
  </si>
  <si>
    <t>143+67</t>
  </si>
  <si>
    <t>-(67-34)</t>
  </si>
  <si>
    <t>-523363607</t>
  </si>
  <si>
    <t>178447011</t>
  </si>
  <si>
    <t>174101102</t>
  </si>
  <si>
    <t>67-34</t>
  </si>
  <si>
    <t>181301112.S</t>
  </si>
  <si>
    <t>Rozprestretie a urovnanie ornice s príp. nutným premiestnením hromád alebo dočasných skládok na miesto spotreby zo vzdial. do 30 m v rovine pri súvislej ploche. nad 500 m2, hrúbky vrstvy do 150 mm</t>
  </si>
  <si>
    <t>-2110189278</t>
  </si>
  <si>
    <t>-285467129</t>
  </si>
  <si>
    <t>573111111.S</t>
  </si>
  <si>
    <t>Postrek asfaltový infiltračný s posypom kamenivom z asfaltu cestného v množstve 0,60 kg/m2</t>
  </si>
  <si>
    <t>386457473</t>
  </si>
  <si>
    <t>577144111.S</t>
  </si>
  <si>
    <t>Asfaltový betón vrstva obrusná AC 8 O v pruhu š. do 3 m z nemodifik. asfaltu tr. II, po zhutnení hr. 50 mm</t>
  </si>
  <si>
    <t>-1485922448</t>
  </si>
  <si>
    <t>5969111400</t>
  </si>
  <si>
    <t>Preuloženie betónovej dlažby  pre peších do 50 m2 so zriadením lôžka z kameniva hr. 30 mm</t>
  </si>
  <si>
    <t>263985512</t>
  </si>
  <si>
    <t>1094774016</t>
  </si>
  <si>
    <t>-1476095947</t>
  </si>
  <si>
    <t>1138</t>
  </si>
  <si>
    <t>1138*1,02</t>
  </si>
  <si>
    <t>1161</t>
  </si>
  <si>
    <t>(0,15-0,1)*0,35*1138</t>
  </si>
  <si>
    <t>998225111.S</t>
  </si>
  <si>
    <t>Presun hmôt pre pozemnú komunikáciu a letisko s krytom asfaltovým akejkoľvek dĺžky objektu</t>
  </si>
  <si>
    <t>289665615</t>
  </si>
  <si>
    <t>ZOZNAM FIGÚR</t>
  </si>
  <si>
    <t>Výmera</t>
  </si>
  <si>
    <t xml:space="preserve"> SO 01/ SO 01.1</t>
  </si>
  <si>
    <t>Použitie figúry:</t>
  </si>
  <si>
    <t xml:space="preserve"> SO 01/ SO 01.3</t>
  </si>
  <si>
    <t xml:space="preserve"> SO 01/ SO 01.4</t>
  </si>
  <si>
    <t>geo</t>
  </si>
  <si>
    <t>KII_1</t>
  </si>
  <si>
    <t>preb_zem</t>
  </si>
  <si>
    <t xml:space="preserve"> SO 02/ SO 02.1</t>
  </si>
  <si>
    <t xml:space="preserve"> SO 02/ SO 02.3</t>
  </si>
  <si>
    <t>KI_1</t>
  </si>
  <si>
    <t>KI_2</t>
  </si>
  <si>
    <t xml:space="preserve"> SO 03/ SO 03.1</t>
  </si>
  <si>
    <t xml:space="preserve"> SO 03/ SO 03.3</t>
  </si>
  <si>
    <t xml:space="preserve"> SO 03/ SO 03.4</t>
  </si>
  <si>
    <t xml:space="preserve"> SO 03/ SO 03.5</t>
  </si>
  <si>
    <t xml:space="preserve"> SO 03/ SO 03.6</t>
  </si>
  <si>
    <t xml:space="preserve"> SO 03/ SO 03.8</t>
  </si>
  <si>
    <t xml:space="preserve"> SO 04/ SO 04.1</t>
  </si>
  <si>
    <t xml:space="preserve"> SO 04/ SO 04.2</t>
  </si>
  <si>
    <t xml:space="preserve"> SO 04/ SO 04.3</t>
  </si>
  <si>
    <t xml:space="preserve"> SO 04/ SO 04.4</t>
  </si>
  <si>
    <t xml:space="preserve"> SO 04/ SO 04.5</t>
  </si>
  <si>
    <t xml:space="preserve"> SO 05/ SO 05.1</t>
  </si>
  <si>
    <t xml:space="preserve"> SO 05/ SO 05.3</t>
  </si>
  <si>
    <t xml:space="preserve"> SO 05/ SO 05.4</t>
  </si>
  <si>
    <t xml:space="preserve"> SO 05/ SO 05.5</t>
  </si>
  <si>
    <t xml:space="preserve"> SO 06/ SO 06.1</t>
  </si>
  <si>
    <t xml:space="preserve"> SO 06/ SO 06.3</t>
  </si>
  <si>
    <t xml:space="preserve"> SO 06/ SO 06.4</t>
  </si>
  <si>
    <t xml:space="preserve"> SO 06/ SO 06.6</t>
  </si>
  <si>
    <t xml:space="preserve"> SO 07/ SO 07.1</t>
  </si>
  <si>
    <t xml:space="preserve"> SO 07/ SO 07.3</t>
  </si>
  <si>
    <t xml:space="preserve"> SO 07/ SO 07.4</t>
  </si>
  <si>
    <t>CHII_1</t>
  </si>
  <si>
    <t>Poznámky:</t>
  </si>
  <si>
    <t>K správnemu naceneniu výkazu výmer je potrebné naštudovanie PD. Naceniť je potrebné jestvujúci výkaz výmer podľa pokynov tendrového zadávateľa, resp. navrhu zmluvy o dielo.</t>
  </si>
  <si>
    <t xml:space="preserve">Výkaz výmer je neoddeliteľnou súčasťou celej PD. Materiál výrobkov je definovaný vo VV a zároveň sú položky jednoznačne určené a spárovateľné k výkresovej alebo textovej časti projektovej dokumentácie, ktorá dané materiály, v potrebných prípadoch ešte presnejšie podrobnejšie špecifikuje, upresňuje ci konkretizuje technicky, parametricky alebo referenčným výrobkom. </t>
  </si>
  <si>
    <t xml:space="preserve"> Informácie o materiáloch výrobkov vo výkresovej časti alebo technických správach môžu byť aj výrazne rozsiahlejšie ako je možné uviesť technicky v texte názvu položky vo výkaze výmer, preto je potrebné naštudovanie projektovej dokumentácie a oceňovať výkaz výmer ako celok a neoddeliteňú súčasť projektovej dokumentácie.</t>
  </si>
  <si>
    <t>Výmery položiek presunov hmot PSV vyjadrených mernými jednotkami v percentách % si uchádzač výpĺna sám podla metodiky rozpočtárskych programov napr. Cenkros, ODIS.</t>
  </si>
  <si>
    <t>Dodávateľ si zahrnie do jednotkových cien všetky náklady podla ZoD, vrátane VRN-ov: napr. označenie staveniska, čistenie, opatrenia pre stav. v zimnom období, poistenie, geodet. merania a dokumentáciu, skúšky, vzorky, dielenskú dokumentáciu, vyčistenie všetkých dotknutých plôch od stavebného odpadu.</t>
  </si>
  <si>
    <t>NENACEŇOVAŤ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</si>
</sst>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10"/>
      <color rgb="FF003366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8"/>
      <color rgb="FF000000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u/>
      <sz val="11"/>
      <color theme="10"/>
      <name val="Calibri"/>
      <scheme val="minor"/>
    </font>
    <font>
      <sz val="8"/>
      <name val="MS Sans Serif"/>
      <family val="2"/>
    </font>
    <font>
      <b/>
      <sz val="8"/>
      <name val="MS Sans Serif"/>
      <family val="2"/>
    </font>
    <font>
      <sz val="8"/>
      <name val="Trebuchet MS"/>
      <family val="2"/>
    </font>
    <font>
      <b/>
      <sz val="10"/>
      <name val="Arial"/>
      <family val="2"/>
      <charset val="238"/>
    </font>
    <font>
      <sz val="20"/>
      <color rgb="FFFF0000"/>
      <name val="Arial CE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4">
    <xf numFmtId="0" fontId="0" fillId="0" borderId="0"/>
    <xf numFmtId="0" fontId="45" fillId="0" borderId="0" applyNumberFormat="0" applyFill="0" applyBorder="0" applyAlignment="0" applyProtection="0"/>
    <xf numFmtId="0" fontId="46" fillId="0" borderId="0" applyAlignment="0">
      <alignment vertical="top" wrapText="1"/>
      <protection locked="0"/>
    </xf>
    <xf numFmtId="0" fontId="48" fillId="0" borderId="0"/>
  </cellStyleXfs>
  <cellXfs count="34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8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3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6" fillId="5" borderId="0" xfId="0" applyFont="1" applyFill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4" fillId="0" borderId="14" xfId="0" applyNumberFormat="1" applyFont="1" applyBorder="1" applyAlignment="1">
      <alignment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166" fontId="32" fillId="0" borderId="0" xfId="0" applyNumberFormat="1" applyFont="1" applyBorder="1" applyAlignment="1">
      <alignment vertical="center"/>
    </xf>
    <xf numFmtId="4" fontId="32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3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10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28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8" fillId="5" borderId="0" xfId="0" applyNumberFormat="1" applyFont="1" applyFill="1" applyAlignment="1">
      <alignment vertical="center"/>
    </xf>
    <xf numFmtId="0" fontId="35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9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20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6" fillId="5" borderId="0" xfId="0" applyFont="1" applyFill="1" applyAlignment="1">
      <alignment horizontal="left" vertical="center"/>
    </xf>
    <xf numFmtId="0" fontId="26" fillId="5" borderId="0" xfId="0" applyFont="1" applyFill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4" fontId="36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8" fillId="0" borderId="0" xfId="0" applyNumberFormat="1" applyFont="1" applyAlignment="1"/>
    <xf numFmtId="166" fontId="37" fillId="0" borderId="12" xfId="0" applyNumberFormat="1" applyFont="1" applyBorder="1" applyAlignment="1"/>
    <xf numFmtId="166" fontId="37" fillId="0" borderId="13" xfId="0" applyNumberFormat="1" applyFont="1" applyBorder="1" applyAlignment="1"/>
    <xf numFmtId="4" fontId="38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6" fillId="0" borderId="23" xfId="0" applyFont="1" applyBorder="1" applyAlignment="1" applyProtection="1">
      <alignment horizontal="center" vertical="center"/>
      <protection locked="0"/>
    </xf>
    <xf numFmtId="49" fontId="26" fillId="0" borderId="23" xfId="0" applyNumberFormat="1" applyFont="1" applyBorder="1" applyAlignment="1" applyProtection="1">
      <alignment horizontal="left" vertical="center" wrapText="1"/>
      <protection locked="0"/>
    </xf>
    <xf numFmtId="0" fontId="26" fillId="0" borderId="23" xfId="0" applyFont="1" applyBorder="1" applyAlignment="1" applyProtection="1">
      <alignment horizontal="left" vertical="center" wrapText="1"/>
      <protection locked="0"/>
    </xf>
    <xf numFmtId="0" fontId="26" fillId="0" borderId="23" xfId="0" applyFont="1" applyBorder="1" applyAlignment="1" applyProtection="1">
      <alignment horizontal="center" vertical="center" wrapText="1"/>
      <protection locked="0"/>
    </xf>
    <xf numFmtId="167" fontId="26" fillId="0" borderId="23" xfId="0" applyNumberFormat="1" applyFont="1" applyBorder="1" applyAlignment="1" applyProtection="1">
      <alignment vertical="center"/>
      <protection locked="0"/>
    </xf>
    <xf numFmtId="4" fontId="26" fillId="3" borderId="23" xfId="0" applyNumberFormat="1" applyFont="1" applyFill="1" applyBorder="1" applyAlignment="1" applyProtection="1">
      <alignment vertical="center"/>
      <protection locked="0"/>
    </xf>
    <xf numFmtId="4" fontId="26" fillId="0" borderId="23" xfId="0" applyNumberFormat="1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27" fillId="3" borderId="14" xfId="0" applyFont="1" applyFill="1" applyBorder="1" applyAlignment="1" applyProtection="1">
      <alignment horizontal="left" vertical="center"/>
      <protection locked="0"/>
    </xf>
    <xf numFmtId="0" fontId="27" fillId="0" borderId="0" xfId="0" applyFont="1" applyBorder="1" applyAlignment="1">
      <alignment horizontal="center" vertical="center"/>
    </xf>
    <xf numFmtId="166" fontId="27" fillId="0" borderId="0" xfId="0" applyNumberFormat="1" applyFont="1" applyBorder="1" applyAlignment="1">
      <alignment vertical="center"/>
    </xf>
    <xf numFmtId="166" fontId="27" fillId="0" borderId="15" xfId="0" applyNumberFormat="1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40" fillId="0" borderId="0" xfId="0" applyFont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0" fillId="0" borderId="20" xfId="0" applyFont="1" applyBorder="1" applyAlignment="1">
      <alignment horizontal="left" vertical="center"/>
    </xf>
    <xf numFmtId="0" fontId="10" fillId="0" borderId="20" xfId="0" applyFont="1" applyBorder="1" applyAlignment="1">
      <alignment vertical="center"/>
    </xf>
    <xf numFmtId="4" fontId="10" fillId="0" borderId="20" xfId="0" applyNumberFormat="1" applyFont="1" applyBorder="1" applyAlignment="1">
      <alignment vertical="center"/>
    </xf>
    <xf numFmtId="0" fontId="10" fillId="0" borderId="0" xfId="0" applyFont="1" applyAlignment="1">
      <alignment horizontal="left"/>
    </xf>
    <xf numFmtId="4" fontId="10" fillId="0" borderId="0" xfId="0" applyNumberFormat="1" applyFont="1" applyAlignment="1"/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27" fillId="3" borderId="19" xfId="0" applyFont="1" applyFill="1" applyBorder="1" applyAlignment="1" applyProtection="1">
      <alignment horizontal="left" vertical="center"/>
      <protection locked="0"/>
    </xf>
    <xf numFmtId="0" fontId="27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166" fontId="27" fillId="0" borderId="21" xfId="0" applyNumberFormat="1" applyFont="1" applyBorder="1" applyAlignment="1">
      <alignment vertical="center"/>
    </xf>
    <xf numFmtId="167" fontId="26" fillId="3" borderId="23" xfId="0" applyNumberFormat="1" applyFont="1" applyFill="1" applyBorder="1" applyAlignment="1" applyProtection="1">
      <alignment vertical="center"/>
      <protection locked="0"/>
    </xf>
    <xf numFmtId="0" fontId="41" fillId="0" borderId="23" xfId="0" applyFont="1" applyBorder="1" applyAlignment="1" applyProtection="1">
      <alignment horizontal="center" vertical="center"/>
      <protection locked="0"/>
    </xf>
    <xf numFmtId="49" fontId="41" fillId="0" borderId="23" xfId="0" applyNumberFormat="1" applyFont="1" applyBorder="1" applyAlignment="1" applyProtection="1">
      <alignment horizontal="left" vertical="center" wrapText="1"/>
      <protection locked="0"/>
    </xf>
    <xf numFmtId="0" fontId="41" fillId="0" borderId="23" xfId="0" applyFont="1" applyBorder="1" applyAlignment="1" applyProtection="1">
      <alignment horizontal="left" vertical="center" wrapText="1"/>
      <protection locked="0"/>
    </xf>
    <xf numFmtId="0" fontId="41" fillId="0" borderId="23" xfId="0" applyFont="1" applyBorder="1" applyAlignment="1" applyProtection="1">
      <alignment horizontal="center" vertical="center" wrapText="1"/>
      <protection locked="0"/>
    </xf>
    <xf numFmtId="167" fontId="41" fillId="0" borderId="23" xfId="0" applyNumberFormat="1" applyFont="1" applyBorder="1" applyAlignment="1" applyProtection="1">
      <alignment vertical="center"/>
      <protection locked="0"/>
    </xf>
    <xf numFmtId="4" fontId="41" fillId="3" borderId="23" xfId="0" applyNumberFormat="1" applyFont="1" applyFill="1" applyBorder="1" applyAlignment="1" applyProtection="1">
      <alignment vertical="center"/>
      <protection locked="0"/>
    </xf>
    <xf numFmtId="4" fontId="41" fillId="0" borderId="23" xfId="0" applyNumberFormat="1" applyFont="1" applyBorder="1" applyAlignment="1" applyProtection="1">
      <alignment vertical="center"/>
      <protection locked="0"/>
    </xf>
    <xf numFmtId="0" fontId="42" fillId="0" borderId="23" xfId="0" applyFont="1" applyBorder="1" applyAlignment="1" applyProtection="1">
      <alignment vertical="center"/>
      <protection locked="0"/>
    </xf>
    <xf numFmtId="0" fontId="42" fillId="0" borderId="3" xfId="0" applyFont="1" applyBorder="1" applyAlignment="1">
      <alignment vertical="center"/>
    </xf>
    <xf numFmtId="0" fontId="41" fillId="3" borderId="14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67" fontId="41" fillId="3" borderId="23" xfId="0" applyNumberFormat="1" applyFont="1" applyFill="1" applyBorder="1" applyAlignment="1" applyProtection="1">
      <alignment vertical="center"/>
      <protection locked="0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43" fillId="0" borderId="0" xfId="0" applyFont="1" applyAlignment="1">
      <alignment vertical="center" wrapText="1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4" fillId="0" borderId="16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left" vertical="center" wrapText="1"/>
    </xf>
    <xf numFmtId="0" fontId="44" fillId="0" borderId="23" xfId="0" applyFont="1" applyBorder="1" applyAlignment="1">
      <alignment horizontal="left" vertical="center"/>
    </xf>
    <xf numFmtId="167" fontId="44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8" fillId="0" borderId="0" xfId="0" applyFont="1" applyAlignment="1">
      <alignment horizontal="left" vertical="center"/>
    </xf>
    <xf numFmtId="0" fontId="47" fillId="0" borderId="0" xfId="2" applyFont="1" applyAlignment="1">
      <alignment horizontal="left" vertical="top"/>
      <protection locked="0"/>
    </xf>
    <xf numFmtId="0" fontId="47" fillId="0" borderId="0" xfId="2" applyFont="1" applyAlignment="1">
      <alignment horizontal="left" vertical="top" wrapText="1"/>
      <protection locked="0"/>
    </xf>
    <xf numFmtId="0" fontId="47" fillId="0" borderId="0" xfId="2" applyFont="1" applyAlignment="1">
      <alignment horizontal="right" vertical="top"/>
      <protection locked="0"/>
    </xf>
    <xf numFmtId="0" fontId="50" fillId="0" borderId="0" xfId="0" applyFont="1"/>
    <xf numFmtId="0" fontId="30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3" borderId="0" xfId="0" applyFont="1" applyFill="1" applyAlignment="1" applyProtection="1">
      <alignment horizontal="left" vertical="center"/>
      <protection locked="0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6" fillId="5" borderId="7" xfId="0" applyFont="1" applyFill="1" applyBorder="1" applyAlignment="1">
      <alignment horizontal="center" vertical="center"/>
    </xf>
    <xf numFmtId="0" fontId="26" fillId="5" borderId="7" xfId="0" applyFont="1" applyFill="1" applyBorder="1" applyAlignment="1">
      <alignment horizontal="left" vertical="center"/>
    </xf>
    <xf numFmtId="0" fontId="26" fillId="5" borderId="8" xfId="0" applyFont="1" applyFill="1" applyBorder="1" applyAlignment="1">
      <alignment horizontal="left" vertical="center"/>
    </xf>
    <xf numFmtId="0" fontId="26" fillId="5" borderId="7" xfId="0" applyFont="1" applyFill="1" applyBorder="1" applyAlignment="1">
      <alignment horizontal="right" vertical="center"/>
    </xf>
    <xf numFmtId="4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4" fontId="31" fillId="0" borderId="0" xfId="0" applyNumberFormat="1" applyFont="1" applyAlignment="1">
      <alignment horizontal="right" vertical="center"/>
    </xf>
    <xf numFmtId="4" fontId="28" fillId="5" borderId="0" xfId="0" applyNumberFormat="1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6" fillId="5" borderId="6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4" fontId="10" fillId="3" borderId="0" xfId="0" applyNumberFormat="1" applyFont="1" applyFill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7" fillId="0" borderId="0" xfId="2" applyFont="1" applyAlignment="1">
      <alignment horizontal="left" vertical="top" wrapText="1"/>
      <protection locked="0"/>
    </xf>
    <xf numFmtId="0" fontId="49" fillId="0" borderId="0" xfId="3" applyFont="1"/>
    <xf numFmtId="0" fontId="2" fillId="3" borderId="0" xfId="0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vertical="center"/>
    </xf>
    <xf numFmtId="0" fontId="10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6" borderId="0" xfId="0" applyFill="1"/>
    <xf numFmtId="0" fontId="0" fillId="6" borderId="2" xfId="0" applyFill="1" applyBorder="1"/>
    <xf numFmtId="0" fontId="0" fillId="6" borderId="0" xfId="0" applyFont="1" applyFill="1" applyAlignment="1">
      <alignment vertical="center"/>
    </xf>
    <xf numFmtId="0" fontId="1" fillId="6" borderId="0" xfId="0" applyFont="1" applyFill="1" applyAlignment="1">
      <alignment horizontal="left" vertical="center"/>
    </xf>
    <xf numFmtId="0" fontId="0" fillId="6" borderId="0" xfId="0" applyFont="1" applyFill="1" applyAlignment="1">
      <alignment vertical="center" wrapText="1"/>
    </xf>
    <xf numFmtId="0" fontId="0" fillId="6" borderId="12" xfId="0" applyFont="1" applyFill="1" applyBorder="1" applyAlignment="1">
      <alignment vertical="center"/>
    </xf>
    <xf numFmtId="0" fontId="1" fillId="6" borderId="0" xfId="0" applyFont="1" applyFill="1" applyAlignment="1">
      <alignment horizontal="right" vertical="center"/>
    </xf>
    <xf numFmtId="164" fontId="20" fillId="6" borderId="0" xfId="0" applyNumberFormat="1" applyFont="1" applyFill="1" applyAlignment="1">
      <alignment horizontal="right" vertical="center"/>
    </xf>
    <xf numFmtId="164" fontId="1" fillId="6" borderId="0" xfId="0" applyNumberFormat="1" applyFont="1" applyFill="1" applyAlignment="1">
      <alignment horizontal="right" vertical="center"/>
    </xf>
    <xf numFmtId="0" fontId="0" fillId="6" borderId="7" xfId="0" applyFont="1" applyFill="1" applyBorder="1" applyAlignment="1">
      <alignment vertical="center"/>
    </xf>
    <xf numFmtId="0" fontId="0" fillId="6" borderId="4" xfId="0" applyFill="1" applyBorder="1" applyAlignment="1">
      <alignment vertical="center"/>
    </xf>
    <xf numFmtId="0" fontId="0" fillId="6" borderId="5" xfId="0" applyFont="1" applyFill="1" applyBorder="1" applyAlignment="1">
      <alignment vertical="center"/>
    </xf>
    <xf numFmtId="0" fontId="0" fillId="6" borderId="4" xfId="0" applyFont="1" applyFill="1" applyBorder="1" applyAlignment="1">
      <alignment vertical="center"/>
    </xf>
    <xf numFmtId="0" fontId="0" fillId="6" borderId="10" xfId="0" applyFont="1" applyFill="1" applyBorder="1" applyAlignment="1">
      <alignment vertical="center"/>
    </xf>
    <xf numFmtId="0" fontId="0" fillId="6" borderId="2" xfId="0" applyFont="1" applyFill="1" applyBorder="1" applyAlignment="1">
      <alignment vertical="center"/>
    </xf>
    <xf numFmtId="0" fontId="6" fillId="6" borderId="20" xfId="0" applyFont="1" applyFill="1" applyBorder="1" applyAlignment="1">
      <alignment vertical="center"/>
    </xf>
    <xf numFmtId="0" fontId="10" fillId="6" borderId="20" xfId="0" applyFont="1" applyFill="1" applyBorder="1" applyAlignment="1">
      <alignment vertical="center"/>
    </xf>
    <xf numFmtId="0" fontId="0" fillId="6" borderId="0" xfId="0" applyFont="1" applyFill="1" applyAlignment="1" applyProtection="1">
      <alignment vertical="center"/>
      <protection locked="0"/>
    </xf>
    <xf numFmtId="0" fontId="26" fillId="6" borderId="17" xfId="0" applyFont="1" applyFill="1" applyBorder="1" applyAlignment="1">
      <alignment horizontal="center" vertical="center" wrapText="1"/>
    </xf>
    <xf numFmtId="0" fontId="7" fillId="6" borderId="0" xfId="0" applyFont="1" applyFill="1" applyAlignment="1" applyProtection="1">
      <protection locked="0"/>
    </xf>
    <xf numFmtId="4" fontId="26" fillId="6" borderId="23" xfId="0" applyNumberFormat="1" applyFont="1" applyFill="1" applyBorder="1" applyAlignment="1" applyProtection="1">
      <alignment vertical="center"/>
      <protection locked="0"/>
    </xf>
    <xf numFmtId="0" fontId="8" fillId="6" borderId="0" xfId="0" applyFont="1" applyFill="1" applyAlignment="1" applyProtection="1">
      <alignment vertical="center"/>
      <protection locked="0"/>
    </xf>
    <xf numFmtId="0" fontId="9" fillId="6" borderId="0" xfId="0" applyFont="1" applyFill="1" applyAlignment="1" applyProtection="1">
      <alignment vertical="center"/>
      <protection locked="0"/>
    </xf>
    <xf numFmtId="0" fontId="11" fillId="6" borderId="0" xfId="0" applyFont="1" applyFill="1" applyAlignment="1" applyProtection="1">
      <alignment vertical="center"/>
      <protection locked="0"/>
    </xf>
    <xf numFmtId="4" fontId="41" fillId="6" borderId="23" xfId="0" applyNumberFormat="1" applyFont="1" applyFill="1" applyBorder="1" applyAlignment="1" applyProtection="1">
      <alignment vertical="center"/>
      <protection locked="0"/>
    </xf>
  </cellXfs>
  <cellStyles count="4">
    <cellStyle name="Hypertextové prepojenie" xfId="1" builtinId="8"/>
    <cellStyle name="Normálna" xfId="0" builtinId="0" customBuiltin="1"/>
    <cellStyle name="Normálna 2" xfId="3" xr:uid="{00000000-0005-0000-0000-000002000000}"/>
    <cellStyle name="normálne_SO-01 Rodinný dom a občianska vybavenosť - zmena Zadanie s výkazom výmer" xfId="2" xr:uid="{00000000-0005-0000-0000-000003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55"/>
  <sheetViews>
    <sheetView showGridLines="0" tabSelected="1" workbookViewId="0">
      <selection activeCell="L20" sqref="L20"/>
    </sheetView>
  </sheetViews>
  <sheetFormatPr defaultRowHeight="10.199999999999999"/>
  <cols>
    <col min="1" max="1" width="8.33203125" style="1" customWidth="1"/>
    <col min="2" max="2" width="1.6640625" style="1" customWidth="1"/>
    <col min="3" max="3" width="4.13281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4648437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46484375" style="1" customWidth="1"/>
    <col min="42" max="42" width="4.1328125" style="1" customWidth="1"/>
    <col min="43" max="43" width="15.6640625" style="1" hidden="1" customWidth="1"/>
    <col min="44" max="44" width="13.6640625" style="1" customWidth="1"/>
    <col min="45" max="47" width="25.79687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328125" style="1" hidden="1" customWidth="1"/>
    <col min="54" max="54" width="25" style="1" hidden="1" customWidth="1"/>
    <col min="55" max="55" width="21.6640625" style="1" hidden="1" customWidth="1"/>
    <col min="56" max="56" width="19.1328125" style="1" hidden="1" customWidth="1"/>
    <col min="57" max="57" width="66.4648437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7" customHeight="1">
      <c r="AR2" s="296" t="s">
        <v>5</v>
      </c>
      <c r="AS2" s="297"/>
      <c r="AT2" s="297"/>
      <c r="AU2" s="297"/>
      <c r="AV2" s="297"/>
      <c r="AW2" s="297"/>
      <c r="AX2" s="297"/>
      <c r="AY2" s="297"/>
      <c r="AZ2" s="297"/>
      <c r="BA2" s="297"/>
      <c r="BB2" s="297"/>
      <c r="BC2" s="297"/>
      <c r="BD2" s="297"/>
      <c r="BE2" s="297"/>
      <c r="BS2" s="18" t="s">
        <v>6</v>
      </c>
      <c r="BT2" s="18" t="s">
        <v>7</v>
      </c>
    </row>
    <row r="3" spans="1:74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pans="1:74" s="1" customFormat="1" ht="25" customHeight="1">
      <c r="B4" s="21"/>
      <c r="D4" s="22" t="s">
        <v>8</v>
      </c>
      <c r="AR4" s="21"/>
      <c r="AS4" s="23" t="s">
        <v>9</v>
      </c>
      <c r="BE4" s="24" t="s">
        <v>10</v>
      </c>
      <c r="BS4" s="18" t="s">
        <v>11</v>
      </c>
    </row>
    <row r="5" spans="1:74" s="1" customFormat="1" ht="12" customHeight="1">
      <c r="B5" s="21"/>
      <c r="D5" s="25" t="s">
        <v>12</v>
      </c>
      <c r="K5" s="301" t="s">
        <v>13</v>
      </c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  <c r="AE5" s="297"/>
      <c r="AF5" s="297"/>
      <c r="AG5" s="297"/>
      <c r="AH5" s="297"/>
      <c r="AI5" s="297"/>
      <c r="AJ5" s="297"/>
      <c r="AR5" s="21"/>
      <c r="BE5" s="298" t="s">
        <v>14</v>
      </c>
      <c r="BS5" s="18" t="s">
        <v>6</v>
      </c>
    </row>
    <row r="6" spans="1:74" s="1" customFormat="1" ht="37" customHeight="1">
      <c r="B6" s="21"/>
      <c r="D6" s="27" t="s">
        <v>15</v>
      </c>
      <c r="K6" s="302" t="s">
        <v>16</v>
      </c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R6" s="21"/>
      <c r="BE6" s="299"/>
      <c r="BS6" s="18" t="s">
        <v>6</v>
      </c>
    </row>
    <row r="7" spans="1:74" s="1" customFormat="1" ht="12" customHeight="1">
      <c r="B7" s="21"/>
      <c r="D7" s="28" t="s">
        <v>17</v>
      </c>
      <c r="K7" s="26" t="s">
        <v>1</v>
      </c>
      <c r="AK7" s="28" t="s">
        <v>18</v>
      </c>
      <c r="AN7" s="26" t="s">
        <v>1</v>
      </c>
      <c r="AR7" s="21"/>
      <c r="BE7" s="299"/>
      <c r="BS7" s="18" t="s">
        <v>6</v>
      </c>
    </row>
    <row r="8" spans="1:74" s="1" customFormat="1" ht="12" customHeight="1">
      <c r="B8" s="21"/>
      <c r="D8" s="28" t="s">
        <v>19</v>
      </c>
      <c r="K8" s="26" t="s">
        <v>20</v>
      </c>
      <c r="AK8" s="28" t="s">
        <v>21</v>
      </c>
      <c r="AN8" s="29" t="s">
        <v>22</v>
      </c>
      <c r="AR8" s="21"/>
      <c r="BE8" s="299"/>
      <c r="BS8" s="18" t="s">
        <v>6</v>
      </c>
    </row>
    <row r="9" spans="1:74" s="1" customFormat="1" ht="14.5" customHeight="1">
      <c r="B9" s="21"/>
      <c r="AR9" s="21"/>
      <c r="BE9" s="299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1</v>
      </c>
      <c r="AR10" s="21"/>
      <c r="BE10" s="299"/>
      <c r="BS10" s="18" t="s">
        <v>6</v>
      </c>
    </row>
    <row r="11" spans="1:74" s="1" customFormat="1" ht="18.399999999999999" customHeight="1">
      <c r="B11" s="21"/>
      <c r="E11" s="26" t="s">
        <v>25</v>
      </c>
      <c r="AK11" s="28" t="s">
        <v>26</v>
      </c>
      <c r="AN11" s="26" t="s">
        <v>1</v>
      </c>
      <c r="AR11" s="21"/>
      <c r="BE11" s="299"/>
      <c r="BS11" s="18" t="s">
        <v>6</v>
      </c>
    </row>
    <row r="12" spans="1:74" s="1" customFormat="1" ht="7" customHeight="1">
      <c r="B12" s="21"/>
      <c r="AR12" s="21"/>
      <c r="BE12" s="299"/>
      <c r="BS12" s="18" t="s">
        <v>6</v>
      </c>
    </row>
    <row r="13" spans="1:74" s="1" customFormat="1" ht="12" customHeight="1">
      <c r="B13" s="21"/>
      <c r="D13" s="28" t="s">
        <v>27</v>
      </c>
      <c r="AK13" s="28" t="s">
        <v>24</v>
      </c>
      <c r="AN13" s="30" t="s">
        <v>28</v>
      </c>
      <c r="AR13" s="21"/>
      <c r="BE13" s="299"/>
      <c r="BS13" s="18" t="s">
        <v>6</v>
      </c>
    </row>
    <row r="14" spans="1:74" ht="12.3">
      <c r="B14" s="21"/>
      <c r="E14" s="303" t="s">
        <v>28</v>
      </c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28" t="s">
        <v>26</v>
      </c>
      <c r="AN14" s="30" t="s">
        <v>28</v>
      </c>
      <c r="AR14" s="21"/>
      <c r="BE14" s="299"/>
      <c r="BS14" s="18" t="s">
        <v>6</v>
      </c>
    </row>
    <row r="15" spans="1:74" s="1" customFormat="1" ht="7" customHeight="1">
      <c r="B15" s="21"/>
      <c r="AR15" s="21"/>
      <c r="BE15" s="299"/>
      <c r="BS15" s="18" t="s">
        <v>3</v>
      </c>
    </row>
    <row r="16" spans="1:74" s="1" customFormat="1" ht="12" customHeight="1">
      <c r="B16" s="21"/>
      <c r="D16" s="28" t="s">
        <v>29</v>
      </c>
      <c r="AK16" s="28" t="s">
        <v>24</v>
      </c>
      <c r="AN16" s="26" t="s">
        <v>1</v>
      </c>
      <c r="AR16" s="21"/>
      <c r="BE16" s="299"/>
      <c r="BS16" s="18" t="s">
        <v>3</v>
      </c>
    </row>
    <row r="17" spans="1:71" s="1" customFormat="1" ht="18.399999999999999" customHeight="1">
      <c r="B17" s="21"/>
      <c r="E17" s="26" t="s">
        <v>30</v>
      </c>
      <c r="AK17" s="28" t="s">
        <v>26</v>
      </c>
      <c r="AN17" s="26" t="s">
        <v>1</v>
      </c>
      <c r="AR17" s="21"/>
      <c r="BE17" s="299"/>
      <c r="BS17" s="18" t="s">
        <v>31</v>
      </c>
    </row>
    <row r="18" spans="1:71" s="1" customFormat="1" ht="7" customHeight="1">
      <c r="B18" s="21"/>
      <c r="AR18" s="21"/>
      <c r="BE18" s="299"/>
      <c r="BS18" s="18" t="s">
        <v>6</v>
      </c>
    </row>
    <row r="19" spans="1:71" s="1" customFormat="1" ht="12" customHeight="1">
      <c r="B19" s="21"/>
      <c r="D19" s="28" t="s">
        <v>32</v>
      </c>
      <c r="AK19" s="28" t="s">
        <v>24</v>
      </c>
      <c r="AN19" s="26" t="s">
        <v>1</v>
      </c>
      <c r="AR19" s="21"/>
      <c r="BE19" s="299"/>
      <c r="BS19" s="18" t="s">
        <v>6</v>
      </c>
    </row>
    <row r="20" spans="1:71" s="1" customFormat="1" ht="18.399999999999999" customHeight="1">
      <c r="B20" s="21"/>
      <c r="E20" s="26" t="s">
        <v>33</v>
      </c>
      <c r="AK20" s="28" t="s">
        <v>26</v>
      </c>
      <c r="AN20" s="26" t="s">
        <v>1</v>
      </c>
      <c r="AR20" s="21"/>
      <c r="BE20" s="299"/>
      <c r="BS20" s="18" t="s">
        <v>31</v>
      </c>
    </row>
    <row r="21" spans="1:71" s="1" customFormat="1" ht="7" customHeight="1">
      <c r="B21" s="21"/>
      <c r="AR21" s="21"/>
      <c r="BE21" s="299"/>
    </row>
    <row r="22" spans="1:71" s="1" customFormat="1" ht="12" customHeight="1">
      <c r="B22" s="21"/>
      <c r="D22" s="28" t="s">
        <v>34</v>
      </c>
      <c r="AR22" s="21"/>
      <c r="BE22" s="299"/>
    </row>
    <row r="23" spans="1:71" s="1" customFormat="1" ht="16.5" customHeight="1">
      <c r="B23" s="21"/>
      <c r="E23" s="305" t="s">
        <v>1</v>
      </c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  <c r="AJ23" s="305"/>
      <c r="AK23" s="305"/>
      <c r="AL23" s="305"/>
      <c r="AM23" s="305"/>
      <c r="AN23" s="305"/>
      <c r="AR23" s="21"/>
      <c r="BE23" s="299"/>
    </row>
    <row r="24" spans="1:71" s="1" customFormat="1" ht="7" customHeight="1">
      <c r="B24" s="21"/>
      <c r="AR24" s="21"/>
      <c r="BE24" s="299"/>
    </row>
    <row r="25" spans="1:71" s="1" customFormat="1" ht="7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9"/>
    </row>
    <row r="26" spans="1:71" s="1" customFormat="1" ht="14.5" customHeight="1">
      <c r="B26" s="21"/>
      <c r="D26" s="33" t="s">
        <v>35</v>
      </c>
      <c r="AK26" s="306">
        <f>ROUND(AG94,2)</f>
        <v>0</v>
      </c>
      <c r="AL26" s="297"/>
      <c r="AM26" s="297"/>
      <c r="AN26" s="297"/>
      <c r="AO26" s="297"/>
      <c r="AR26" s="21"/>
      <c r="BE26" s="299"/>
    </row>
    <row r="27" spans="1:71" s="1" customFormat="1" ht="14.5" customHeight="1">
      <c r="B27" s="21"/>
      <c r="D27" s="33" t="s">
        <v>36</v>
      </c>
      <c r="AK27" s="306">
        <f>ROUND(AG148, 2)</f>
        <v>0</v>
      </c>
      <c r="AL27" s="306"/>
      <c r="AM27" s="306"/>
      <c r="AN27" s="306"/>
      <c r="AO27" s="306"/>
      <c r="AR27" s="21"/>
      <c r="BE27" s="299"/>
    </row>
    <row r="28" spans="1:71" s="2" customFormat="1" ht="7" customHeight="1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6"/>
      <c r="BE28" s="299"/>
    </row>
    <row r="29" spans="1:71" s="2" customFormat="1" ht="25.9" customHeight="1">
      <c r="A29" s="35"/>
      <c r="B29" s="36"/>
      <c r="C29" s="35"/>
      <c r="D29" s="37" t="s">
        <v>37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07">
        <f>ROUND(AK26 + AK27, 2)</f>
        <v>0</v>
      </c>
      <c r="AL29" s="308"/>
      <c r="AM29" s="308"/>
      <c r="AN29" s="308"/>
      <c r="AO29" s="308"/>
      <c r="AP29" s="35"/>
      <c r="AQ29" s="35"/>
      <c r="AR29" s="36"/>
      <c r="BE29" s="299"/>
    </row>
    <row r="30" spans="1:7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6"/>
      <c r="BE30" s="299"/>
    </row>
    <row r="31" spans="1:71" s="2" customFormat="1" ht="12.3">
      <c r="A31" s="35"/>
      <c r="B31" s="36"/>
      <c r="C31" s="35"/>
      <c r="D31" s="35"/>
      <c r="E31" s="35"/>
      <c r="F31" s="35"/>
      <c r="G31" s="35"/>
      <c r="H31" s="35"/>
      <c r="I31" s="35"/>
      <c r="J31" s="35"/>
      <c r="K31" s="35"/>
      <c r="L31" s="309" t="s">
        <v>38</v>
      </c>
      <c r="M31" s="309"/>
      <c r="N31" s="309"/>
      <c r="O31" s="309"/>
      <c r="P31" s="309"/>
      <c r="Q31" s="35"/>
      <c r="R31" s="35"/>
      <c r="S31" s="35"/>
      <c r="T31" s="35"/>
      <c r="U31" s="35"/>
      <c r="V31" s="35"/>
      <c r="W31" s="309" t="s">
        <v>39</v>
      </c>
      <c r="X31" s="309"/>
      <c r="Y31" s="309"/>
      <c r="Z31" s="309"/>
      <c r="AA31" s="309"/>
      <c r="AB31" s="309"/>
      <c r="AC31" s="309"/>
      <c r="AD31" s="309"/>
      <c r="AE31" s="309"/>
      <c r="AF31" s="35"/>
      <c r="AG31" s="35"/>
      <c r="AH31" s="35"/>
      <c r="AI31" s="35"/>
      <c r="AJ31" s="35"/>
      <c r="AK31" s="309" t="s">
        <v>40</v>
      </c>
      <c r="AL31" s="309"/>
      <c r="AM31" s="309"/>
      <c r="AN31" s="309"/>
      <c r="AO31" s="309"/>
      <c r="AP31" s="35"/>
      <c r="AQ31" s="35"/>
      <c r="AR31" s="36"/>
      <c r="BE31" s="299"/>
    </row>
    <row r="32" spans="1:71" s="3" customFormat="1" ht="14.5" customHeight="1">
      <c r="B32" s="40"/>
      <c r="D32" s="28" t="s">
        <v>41</v>
      </c>
      <c r="F32" s="41" t="s">
        <v>42</v>
      </c>
      <c r="L32" s="312">
        <v>0.2</v>
      </c>
      <c r="M32" s="311"/>
      <c r="N32" s="311"/>
      <c r="O32" s="311"/>
      <c r="P32" s="311"/>
      <c r="Q32" s="42"/>
      <c r="R32" s="42"/>
      <c r="S32" s="42"/>
      <c r="T32" s="42"/>
      <c r="U32" s="42"/>
      <c r="V32" s="42"/>
      <c r="W32" s="310">
        <f>ROUND(AZ94 + SUM(CD148:CD152), 2)</f>
        <v>0</v>
      </c>
      <c r="X32" s="311"/>
      <c r="Y32" s="311"/>
      <c r="Z32" s="311"/>
      <c r="AA32" s="311"/>
      <c r="AB32" s="311"/>
      <c r="AC32" s="311"/>
      <c r="AD32" s="311"/>
      <c r="AE32" s="311"/>
      <c r="AF32" s="42"/>
      <c r="AG32" s="42"/>
      <c r="AH32" s="42"/>
      <c r="AI32" s="42"/>
      <c r="AJ32" s="42"/>
      <c r="AK32" s="310">
        <f>ROUND(AV94 + SUM(BY148:BY152), 2)</f>
        <v>0</v>
      </c>
      <c r="AL32" s="311"/>
      <c r="AM32" s="311"/>
      <c r="AN32" s="311"/>
      <c r="AO32" s="311"/>
      <c r="AP32" s="42"/>
      <c r="AQ32" s="42"/>
      <c r="AR32" s="43"/>
      <c r="AS32" s="42"/>
      <c r="AT32" s="42"/>
      <c r="AU32" s="42"/>
      <c r="AV32" s="42"/>
      <c r="AW32" s="42"/>
      <c r="AX32" s="42"/>
      <c r="AY32" s="42"/>
      <c r="AZ32" s="42"/>
      <c r="BE32" s="300"/>
    </row>
    <row r="33" spans="1:57" s="3" customFormat="1" ht="14.5" customHeight="1">
      <c r="B33" s="40"/>
      <c r="F33" s="41" t="s">
        <v>43</v>
      </c>
      <c r="L33" s="312">
        <v>0.2</v>
      </c>
      <c r="M33" s="311"/>
      <c r="N33" s="311"/>
      <c r="O33" s="311"/>
      <c r="P33" s="311"/>
      <c r="Q33" s="42"/>
      <c r="R33" s="42"/>
      <c r="S33" s="42"/>
      <c r="T33" s="42"/>
      <c r="U33" s="42"/>
      <c r="V33" s="42"/>
      <c r="W33" s="310">
        <f>ROUND(BA94 + SUM(CE148:CE152), 2)</f>
        <v>0</v>
      </c>
      <c r="X33" s="311"/>
      <c r="Y33" s="311"/>
      <c r="Z33" s="311"/>
      <c r="AA33" s="311"/>
      <c r="AB33" s="311"/>
      <c r="AC33" s="311"/>
      <c r="AD33" s="311"/>
      <c r="AE33" s="311"/>
      <c r="AF33" s="42"/>
      <c r="AG33" s="42"/>
      <c r="AH33" s="42"/>
      <c r="AI33" s="42"/>
      <c r="AJ33" s="42"/>
      <c r="AK33" s="310">
        <f>ROUND(AW94 + SUM(BZ148:BZ152), 2)</f>
        <v>0</v>
      </c>
      <c r="AL33" s="311"/>
      <c r="AM33" s="311"/>
      <c r="AN33" s="311"/>
      <c r="AO33" s="311"/>
      <c r="AP33" s="42"/>
      <c r="AQ33" s="42"/>
      <c r="AR33" s="43"/>
      <c r="AS33" s="42"/>
      <c r="AT33" s="42"/>
      <c r="AU33" s="42"/>
      <c r="AV33" s="42"/>
      <c r="AW33" s="42"/>
      <c r="AX33" s="42"/>
      <c r="AY33" s="42"/>
      <c r="AZ33" s="42"/>
      <c r="BE33" s="300"/>
    </row>
    <row r="34" spans="1:57" s="3" customFormat="1" ht="14.5" hidden="1" customHeight="1">
      <c r="B34" s="40"/>
      <c r="F34" s="28" t="s">
        <v>44</v>
      </c>
      <c r="L34" s="315">
        <v>0.2</v>
      </c>
      <c r="M34" s="314"/>
      <c r="N34" s="314"/>
      <c r="O34" s="314"/>
      <c r="P34" s="314"/>
      <c r="W34" s="313">
        <f>ROUND(BB94 + SUM(CF148:CF152), 2)</f>
        <v>0</v>
      </c>
      <c r="X34" s="314"/>
      <c r="Y34" s="314"/>
      <c r="Z34" s="314"/>
      <c r="AA34" s="314"/>
      <c r="AB34" s="314"/>
      <c r="AC34" s="314"/>
      <c r="AD34" s="314"/>
      <c r="AE34" s="314"/>
      <c r="AK34" s="313">
        <v>0</v>
      </c>
      <c r="AL34" s="314"/>
      <c r="AM34" s="314"/>
      <c r="AN34" s="314"/>
      <c r="AO34" s="314"/>
      <c r="AR34" s="40"/>
      <c r="BE34" s="300"/>
    </row>
    <row r="35" spans="1:57" s="3" customFormat="1" ht="14.5" hidden="1" customHeight="1">
      <c r="B35" s="40"/>
      <c r="F35" s="28" t="s">
        <v>45</v>
      </c>
      <c r="L35" s="315">
        <v>0.2</v>
      </c>
      <c r="M35" s="314"/>
      <c r="N35" s="314"/>
      <c r="O35" s="314"/>
      <c r="P35" s="314"/>
      <c r="W35" s="313">
        <f>ROUND(BC94 + SUM(CG148:CG152), 2)</f>
        <v>0</v>
      </c>
      <c r="X35" s="314"/>
      <c r="Y35" s="314"/>
      <c r="Z35" s="314"/>
      <c r="AA35" s="314"/>
      <c r="AB35" s="314"/>
      <c r="AC35" s="314"/>
      <c r="AD35" s="314"/>
      <c r="AE35" s="314"/>
      <c r="AK35" s="313">
        <v>0</v>
      </c>
      <c r="AL35" s="314"/>
      <c r="AM35" s="314"/>
      <c r="AN35" s="314"/>
      <c r="AO35" s="314"/>
      <c r="AR35" s="40"/>
    </row>
    <row r="36" spans="1:57" s="3" customFormat="1" ht="14.5" hidden="1" customHeight="1">
      <c r="B36" s="40"/>
      <c r="F36" s="41" t="s">
        <v>46</v>
      </c>
      <c r="L36" s="312">
        <v>0</v>
      </c>
      <c r="M36" s="311"/>
      <c r="N36" s="311"/>
      <c r="O36" s="311"/>
      <c r="P36" s="311"/>
      <c r="Q36" s="42"/>
      <c r="R36" s="42"/>
      <c r="S36" s="42"/>
      <c r="T36" s="42"/>
      <c r="U36" s="42"/>
      <c r="V36" s="42"/>
      <c r="W36" s="310">
        <f>ROUND(BD94 + SUM(CH148:CH152), 2)</f>
        <v>0</v>
      </c>
      <c r="X36" s="311"/>
      <c r="Y36" s="311"/>
      <c r="Z36" s="311"/>
      <c r="AA36" s="311"/>
      <c r="AB36" s="311"/>
      <c r="AC36" s="311"/>
      <c r="AD36" s="311"/>
      <c r="AE36" s="311"/>
      <c r="AF36" s="42"/>
      <c r="AG36" s="42"/>
      <c r="AH36" s="42"/>
      <c r="AI36" s="42"/>
      <c r="AJ36" s="42"/>
      <c r="AK36" s="310">
        <v>0</v>
      </c>
      <c r="AL36" s="311"/>
      <c r="AM36" s="311"/>
      <c r="AN36" s="311"/>
      <c r="AO36" s="311"/>
      <c r="AP36" s="42"/>
      <c r="AQ36" s="42"/>
      <c r="AR36" s="43"/>
      <c r="AS36" s="42"/>
      <c r="AT36" s="42"/>
      <c r="AU36" s="42"/>
      <c r="AV36" s="42"/>
      <c r="AW36" s="42"/>
      <c r="AX36" s="42"/>
      <c r="AY36" s="42"/>
      <c r="AZ36" s="42"/>
    </row>
    <row r="37" spans="1:57" s="2" customFormat="1" ht="7" customHeight="1">
      <c r="A37" s="35"/>
      <c r="B37" s="36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6"/>
      <c r="BE37" s="35"/>
    </row>
    <row r="38" spans="1:57" s="2" customFormat="1" ht="25.9" customHeight="1">
      <c r="A38" s="35"/>
      <c r="B38" s="36"/>
      <c r="C38" s="44"/>
      <c r="D38" s="45" t="s">
        <v>47</v>
      </c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7" t="s">
        <v>48</v>
      </c>
      <c r="U38" s="46"/>
      <c r="V38" s="46"/>
      <c r="W38" s="46"/>
      <c r="X38" s="295" t="s">
        <v>49</v>
      </c>
      <c r="Y38" s="293"/>
      <c r="Z38" s="293"/>
      <c r="AA38" s="293"/>
      <c r="AB38" s="293"/>
      <c r="AC38" s="46"/>
      <c r="AD38" s="46"/>
      <c r="AE38" s="46"/>
      <c r="AF38" s="46"/>
      <c r="AG38" s="46"/>
      <c r="AH38" s="46"/>
      <c r="AI38" s="46"/>
      <c r="AJ38" s="46"/>
      <c r="AK38" s="292">
        <f>SUM(AK29:AK36)</f>
        <v>0</v>
      </c>
      <c r="AL38" s="293"/>
      <c r="AM38" s="293"/>
      <c r="AN38" s="293"/>
      <c r="AO38" s="294"/>
      <c r="AP38" s="44"/>
      <c r="AQ38" s="44"/>
      <c r="AR38" s="36"/>
      <c r="BE38" s="35"/>
    </row>
    <row r="39" spans="1:57" s="2" customFormat="1" ht="7" customHeight="1">
      <c r="A39" s="35"/>
      <c r="B39" s="36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6"/>
      <c r="BE39" s="35"/>
    </row>
    <row r="40" spans="1:57" s="2" customFormat="1" ht="14.5" customHeight="1">
      <c r="A40" s="35"/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6"/>
      <c r="BE40" s="35"/>
    </row>
    <row r="41" spans="1:57" s="1" customFormat="1" ht="14.5" customHeight="1">
      <c r="B41" s="21"/>
      <c r="AR41" s="21"/>
    </row>
    <row r="42" spans="1:57" s="1" customFormat="1" ht="14.5" customHeight="1">
      <c r="B42" s="21"/>
      <c r="AR42" s="21"/>
    </row>
    <row r="43" spans="1:57" s="1" customFormat="1" ht="14.5" customHeight="1">
      <c r="B43" s="21"/>
      <c r="AR43" s="21"/>
    </row>
    <row r="44" spans="1:57" s="1" customFormat="1" ht="14.5" customHeight="1">
      <c r="B44" s="21"/>
      <c r="AR44" s="21"/>
    </row>
    <row r="45" spans="1:57" s="1" customFormat="1" ht="14.5" customHeight="1">
      <c r="B45" s="21"/>
      <c r="AR45" s="21"/>
    </row>
    <row r="46" spans="1:57" s="1" customFormat="1" ht="14.5" customHeight="1">
      <c r="B46" s="21"/>
      <c r="AR46" s="21"/>
    </row>
    <row r="47" spans="1:57" s="1" customFormat="1" ht="14.5" customHeight="1">
      <c r="B47" s="21"/>
      <c r="AR47" s="21"/>
    </row>
    <row r="48" spans="1:57" s="1" customFormat="1" ht="14.5" customHeight="1">
      <c r="B48" s="21"/>
      <c r="AR48" s="21"/>
    </row>
    <row r="49" spans="1:57" s="2" customFormat="1" ht="14.5" customHeight="1">
      <c r="B49" s="48"/>
      <c r="D49" s="49" t="s">
        <v>50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51</v>
      </c>
      <c r="AI49" s="50"/>
      <c r="AJ49" s="50"/>
      <c r="AK49" s="50"/>
      <c r="AL49" s="50"/>
      <c r="AM49" s="50"/>
      <c r="AN49" s="50"/>
      <c r="AO49" s="50"/>
      <c r="AR49" s="48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3">
      <c r="A60" s="35"/>
      <c r="B60" s="36"/>
      <c r="C60" s="35"/>
      <c r="D60" s="51" t="s">
        <v>52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1" t="s">
        <v>53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1" t="s">
        <v>52</v>
      </c>
      <c r="AI60" s="38"/>
      <c r="AJ60" s="38"/>
      <c r="AK60" s="38"/>
      <c r="AL60" s="38"/>
      <c r="AM60" s="51" t="s">
        <v>53</v>
      </c>
      <c r="AN60" s="38"/>
      <c r="AO60" s="38"/>
      <c r="AP60" s="35"/>
      <c r="AQ60" s="35"/>
      <c r="AR60" s="36"/>
      <c r="BE60" s="35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3">
      <c r="A64" s="35"/>
      <c r="B64" s="36"/>
      <c r="C64" s="35"/>
      <c r="D64" s="49" t="s">
        <v>54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49" t="s">
        <v>55</v>
      </c>
      <c r="AI64" s="52"/>
      <c r="AJ64" s="52"/>
      <c r="AK64" s="52"/>
      <c r="AL64" s="52"/>
      <c r="AM64" s="52"/>
      <c r="AN64" s="52"/>
      <c r="AO64" s="52"/>
      <c r="AP64" s="35"/>
      <c r="AQ64" s="35"/>
      <c r="AR64" s="36"/>
      <c r="BE64" s="35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3">
      <c r="A75" s="35"/>
      <c r="B75" s="36"/>
      <c r="C75" s="35"/>
      <c r="D75" s="51" t="s">
        <v>52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1" t="s">
        <v>53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1" t="s">
        <v>52</v>
      </c>
      <c r="AI75" s="38"/>
      <c r="AJ75" s="38"/>
      <c r="AK75" s="38"/>
      <c r="AL75" s="38"/>
      <c r="AM75" s="51" t="s">
        <v>53</v>
      </c>
      <c r="AN75" s="38"/>
      <c r="AO75" s="38"/>
      <c r="AP75" s="35"/>
      <c r="AQ75" s="35"/>
      <c r="AR75" s="36"/>
      <c r="BE75" s="35"/>
    </row>
    <row r="76" spans="1:57" s="2" customFormat="1">
      <c r="A76" s="35"/>
      <c r="B76" s="36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6"/>
      <c r="BE76" s="35"/>
    </row>
    <row r="77" spans="1:57" s="2" customFormat="1" ht="7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36"/>
      <c r="BE77" s="35"/>
    </row>
    <row r="81" spans="1:9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36"/>
      <c r="BE81" s="35"/>
    </row>
    <row r="82" spans="1:91" s="2" customFormat="1" ht="25" customHeight="1">
      <c r="A82" s="35"/>
      <c r="B82" s="36"/>
      <c r="C82" s="22" t="s">
        <v>56</v>
      </c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6"/>
      <c r="BE82" s="35"/>
    </row>
    <row r="83" spans="1:9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6"/>
      <c r="BE83" s="35"/>
    </row>
    <row r="84" spans="1:91" s="4" customFormat="1" ht="12" customHeight="1">
      <c r="B84" s="57"/>
      <c r="C84" s="28" t="s">
        <v>12</v>
      </c>
      <c r="L84" s="4" t="str">
        <f>K5</f>
        <v>09A</v>
      </c>
      <c r="AR84" s="57"/>
    </row>
    <row r="85" spans="1:91" s="5" customFormat="1" ht="37" customHeight="1">
      <c r="B85" s="58"/>
      <c r="C85" s="59" t="s">
        <v>15</v>
      </c>
      <c r="L85" s="287" t="str">
        <f>K6</f>
        <v>Revitalizácia Račianske mýto</v>
      </c>
      <c r="M85" s="288"/>
      <c r="N85" s="288"/>
      <c r="O85" s="288"/>
      <c r="P85" s="288"/>
      <c r="Q85" s="288"/>
      <c r="R85" s="288"/>
      <c r="S85" s="288"/>
      <c r="T85" s="288"/>
      <c r="U85" s="288"/>
      <c r="V85" s="288"/>
      <c r="W85" s="288"/>
      <c r="X85" s="288"/>
      <c r="Y85" s="288"/>
      <c r="Z85" s="288"/>
      <c r="AA85" s="288"/>
      <c r="AB85" s="288"/>
      <c r="AC85" s="288"/>
      <c r="AD85" s="288"/>
      <c r="AE85" s="288"/>
      <c r="AF85" s="288"/>
      <c r="AG85" s="288"/>
      <c r="AH85" s="288"/>
      <c r="AI85" s="288"/>
      <c r="AJ85" s="288"/>
      <c r="AR85" s="58"/>
    </row>
    <row r="86" spans="1:91" s="2" customFormat="1" ht="7" customHeight="1">
      <c r="A86" s="35"/>
      <c r="B86" s="36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6"/>
      <c r="BE86" s="35"/>
    </row>
    <row r="87" spans="1:91" s="2" customFormat="1" ht="12" customHeight="1">
      <c r="A87" s="35"/>
      <c r="B87" s="36"/>
      <c r="C87" s="28" t="s">
        <v>19</v>
      </c>
      <c r="D87" s="35"/>
      <c r="E87" s="35"/>
      <c r="F87" s="35"/>
      <c r="G87" s="35"/>
      <c r="H87" s="35"/>
      <c r="I87" s="35"/>
      <c r="J87" s="35"/>
      <c r="K87" s="35"/>
      <c r="L87" s="60" t="str">
        <f>IF(K8="","",K8)</f>
        <v>Bratislava</v>
      </c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28" t="s">
        <v>21</v>
      </c>
      <c r="AJ87" s="35"/>
      <c r="AK87" s="35"/>
      <c r="AL87" s="35"/>
      <c r="AM87" s="290" t="str">
        <f>IF(AN8= "","",AN8)</f>
        <v>14. 11. 2022</v>
      </c>
      <c r="AN87" s="290"/>
      <c r="AO87" s="35"/>
      <c r="AP87" s="35"/>
      <c r="AQ87" s="35"/>
      <c r="AR87" s="36"/>
      <c r="BE87" s="35"/>
    </row>
    <row r="88" spans="1:91" s="2" customFormat="1" ht="7" customHeight="1">
      <c r="A88" s="35"/>
      <c r="B88" s="36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6"/>
      <c r="BE88" s="35"/>
    </row>
    <row r="89" spans="1:91" s="2" customFormat="1" ht="15.25" customHeight="1">
      <c r="A89" s="35"/>
      <c r="B89" s="36"/>
      <c r="C89" s="28" t="s">
        <v>23</v>
      </c>
      <c r="D89" s="35"/>
      <c r="E89" s="35"/>
      <c r="F89" s="35"/>
      <c r="G89" s="35"/>
      <c r="H89" s="35"/>
      <c r="I89" s="35"/>
      <c r="J89" s="35"/>
      <c r="K89" s="35"/>
      <c r="L89" s="4" t="str">
        <f>IF(E11= "","",E11)</f>
        <v>Mestská časť Bratislava Nové Mesto</v>
      </c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28" t="s">
        <v>29</v>
      </c>
      <c r="AJ89" s="35"/>
      <c r="AK89" s="35"/>
      <c r="AL89" s="35"/>
      <c r="AM89" s="273" t="str">
        <f>IF(E17="","",E17)</f>
        <v xml:space="preserve">2ka, s.r.o. </v>
      </c>
      <c r="AN89" s="274"/>
      <c r="AO89" s="274"/>
      <c r="AP89" s="274"/>
      <c r="AQ89" s="35"/>
      <c r="AR89" s="36"/>
      <c r="AS89" s="275" t="s">
        <v>57</v>
      </c>
      <c r="AT89" s="276"/>
      <c r="AU89" s="62"/>
      <c r="AV89" s="62"/>
      <c r="AW89" s="62"/>
      <c r="AX89" s="62"/>
      <c r="AY89" s="62"/>
      <c r="AZ89" s="62"/>
      <c r="BA89" s="62"/>
      <c r="BB89" s="62"/>
      <c r="BC89" s="62"/>
      <c r="BD89" s="63"/>
      <c r="BE89" s="35"/>
    </row>
    <row r="90" spans="1:91" s="2" customFormat="1" ht="15.25" customHeight="1">
      <c r="A90" s="35"/>
      <c r="B90" s="36"/>
      <c r="C90" s="28" t="s">
        <v>27</v>
      </c>
      <c r="D90" s="35"/>
      <c r="E90" s="35"/>
      <c r="F90" s="35"/>
      <c r="G90" s="35"/>
      <c r="H90" s="35"/>
      <c r="I90" s="35"/>
      <c r="J90" s="35"/>
      <c r="K90" s="35"/>
      <c r="L90" s="4" t="str">
        <f>IF(E14= "Vyplň údaj","",E14)</f>
        <v/>
      </c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28" t="s">
        <v>32</v>
      </c>
      <c r="AJ90" s="35"/>
      <c r="AK90" s="35"/>
      <c r="AL90" s="35"/>
      <c r="AM90" s="273" t="str">
        <f>IF(E20="","",E20)</f>
        <v>Rosoft, s.r.o.</v>
      </c>
      <c r="AN90" s="274"/>
      <c r="AO90" s="274"/>
      <c r="AP90" s="274"/>
      <c r="AQ90" s="35"/>
      <c r="AR90" s="36"/>
      <c r="AS90" s="277"/>
      <c r="AT90" s="278"/>
      <c r="AU90" s="64"/>
      <c r="AV90" s="64"/>
      <c r="AW90" s="64"/>
      <c r="AX90" s="64"/>
      <c r="AY90" s="64"/>
      <c r="AZ90" s="64"/>
      <c r="BA90" s="64"/>
      <c r="BB90" s="64"/>
      <c r="BC90" s="64"/>
      <c r="BD90" s="65"/>
      <c r="BE90" s="35"/>
    </row>
    <row r="91" spans="1:91" s="2" customFormat="1" ht="10.9" customHeight="1">
      <c r="A91" s="35"/>
      <c r="B91" s="36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6"/>
      <c r="AS91" s="277"/>
      <c r="AT91" s="278"/>
      <c r="AU91" s="64"/>
      <c r="AV91" s="64"/>
      <c r="AW91" s="64"/>
      <c r="AX91" s="64"/>
      <c r="AY91" s="64"/>
      <c r="AZ91" s="64"/>
      <c r="BA91" s="64"/>
      <c r="BB91" s="64"/>
      <c r="BC91" s="64"/>
      <c r="BD91" s="65"/>
      <c r="BE91" s="35"/>
    </row>
    <row r="92" spans="1:91" s="2" customFormat="1" ht="29.25" customHeight="1">
      <c r="A92" s="35"/>
      <c r="B92" s="36"/>
      <c r="C92" s="289" t="s">
        <v>58</v>
      </c>
      <c r="D92" s="280"/>
      <c r="E92" s="280"/>
      <c r="F92" s="280"/>
      <c r="G92" s="280"/>
      <c r="H92" s="66"/>
      <c r="I92" s="279" t="s">
        <v>59</v>
      </c>
      <c r="J92" s="280"/>
      <c r="K92" s="280"/>
      <c r="L92" s="280"/>
      <c r="M92" s="280"/>
      <c r="N92" s="280"/>
      <c r="O92" s="280"/>
      <c r="P92" s="280"/>
      <c r="Q92" s="280"/>
      <c r="R92" s="280"/>
      <c r="S92" s="280"/>
      <c r="T92" s="280"/>
      <c r="U92" s="280"/>
      <c r="V92" s="280"/>
      <c r="W92" s="280"/>
      <c r="X92" s="280"/>
      <c r="Y92" s="280"/>
      <c r="Z92" s="280"/>
      <c r="AA92" s="280"/>
      <c r="AB92" s="280"/>
      <c r="AC92" s="280"/>
      <c r="AD92" s="280"/>
      <c r="AE92" s="280"/>
      <c r="AF92" s="280"/>
      <c r="AG92" s="282" t="s">
        <v>60</v>
      </c>
      <c r="AH92" s="280"/>
      <c r="AI92" s="280"/>
      <c r="AJ92" s="280"/>
      <c r="AK92" s="280"/>
      <c r="AL92" s="280"/>
      <c r="AM92" s="280"/>
      <c r="AN92" s="279" t="s">
        <v>61</v>
      </c>
      <c r="AO92" s="280"/>
      <c r="AP92" s="281"/>
      <c r="AQ92" s="67" t="s">
        <v>62</v>
      </c>
      <c r="AR92" s="36"/>
      <c r="AS92" s="68" t="s">
        <v>63</v>
      </c>
      <c r="AT92" s="69" t="s">
        <v>64</v>
      </c>
      <c r="AU92" s="69" t="s">
        <v>65</v>
      </c>
      <c r="AV92" s="69" t="s">
        <v>66</v>
      </c>
      <c r="AW92" s="69" t="s">
        <v>67</v>
      </c>
      <c r="AX92" s="69" t="s">
        <v>68</v>
      </c>
      <c r="AY92" s="69" t="s">
        <v>69</v>
      </c>
      <c r="AZ92" s="69" t="s">
        <v>70</v>
      </c>
      <c r="BA92" s="69" t="s">
        <v>71</v>
      </c>
      <c r="BB92" s="69" t="s">
        <v>72</v>
      </c>
      <c r="BC92" s="69" t="s">
        <v>73</v>
      </c>
      <c r="BD92" s="70" t="s">
        <v>74</v>
      </c>
      <c r="BE92" s="35"/>
    </row>
    <row r="93" spans="1:91" s="2" customFormat="1" ht="10.9" customHeight="1">
      <c r="A93" s="35"/>
      <c r="B93" s="36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6"/>
      <c r="AS93" s="71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3"/>
      <c r="BE93" s="35"/>
    </row>
    <row r="94" spans="1:91" s="6" customFormat="1" ht="32.5" customHeight="1">
      <c r="B94" s="74"/>
      <c r="C94" s="75" t="s">
        <v>75</v>
      </c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  <c r="AB94" s="76"/>
      <c r="AC94" s="76"/>
      <c r="AD94" s="76"/>
      <c r="AE94" s="76"/>
      <c r="AF94" s="76"/>
      <c r="AG94" s="271">
        <f>ROUND(AG95+AG102+AG108+AG118+AG125+AG132+AG141,2)</f>
        <v>0</v>
      </c>
      <c r="AH94" s="271"/>
      <c r="AI94" s="271"/>
      <c r="AJ94" s="271"/>
      <c r="AK94" s="271"/>
      <c r="AL94" s="271"/>
      <c r="AM94" s="271"/>
      <c r="AN94" s="272">
        <f t="shared" ref="AN94:AN125" si="0">SUM(AG94,AT94)</f>
        <v>0</v>
      </c>
      <c r="AO94" s="272"/>
      <c r="AP94" s="272"/>
      <c r="AQ94" s="78" t="s">
        <v>1</v>
      </c>
      <c r="AR94" s="74"/>
      <c r="AS94" s="79">
        <f>ROUND(AS95+AS102+AS108+AS118+AS125+AS132+AS141,2)</f>
        <v>0</v>
      </c>
      <c r="AT94" s="80">
        <f t="shared" ref="AT94:AT125" si="1">ROUND(SUM(AV94:AW94),2)</f>
        <v>0</v>
      </c>
      <c r="AU94" s="81">
        <f>ROUND(AU95+AU102+AU108+AU118+AU125+AU132+AU141,5)</f>
        <v>0</v>
      </c>
      <c r="AV94" s="80">
        <f>ROUND(AZ94*L32,2)</f>
        <v>0</v>
      </c>
      <c r="AW94" s="80">
        <f>ROUND(BA94*L33,2)</f>
        <v>0</v>
      </c>
      <c r="AX94" s="80">
        <f>ROUND(BB94*L32,2)</f>
        <v>0</v>
      </c>
      <c r="AY94" s="80">
        <f>ROUND(BC94*L33,2)</f>
        <v>0</v>
      </c>
      <c r="AZ94" s="80">
        <f>ROUND(AZ95+AZ102+AZ108+AZ118+AZ125+AZ132+AZ141,2)</f>
        <v>0</v>
      </c>
      <c r="BA94" s="80">
        <f>ROUND(BA95+BA102+BA108+BA118+BA125+BA132+BA141,2)</f>
        <v>0</v>
      </c>
      <c r="BB94" s="80">
        <f>ROUND(BB95+BB102+BB108+BB118+BB125+BB132+BB141,2)</f>
        <v>0</v>
      </c>
      <c r="BC94" s="80">
        <f>ROUND(BC95+BC102+BC108+BC118+BC125+BC132+BC141,2)</f>
        <v>0</v>
      </c>
      <c r="BD94" s="82">
        <f>ROUND(BD95+BD102+BD108+BD118+BD125+BD132+BD141,2)</f>
        <v>0</v>
      </c>
      <c r="BS94" s="83" t="s">
        <v>76</v>
      </c>
      <c r="BT94" s="83" t="s">
        <v>77</v>
      </c>
      <c r="BU94" s="84" t="s">
        <v>78</v>
      </c>
      <c r="BV94" s="83" t="s">
        <v>79</v>
      </c>
      <c r="BW94" s="83" t="s">
        <v>4</v>
      </c>
      <c r="BX94" s="83" t="s">
        <v>80</v>
      </c>
      <c r="CL94" s="83" t="s">
        <v>1</v>
      </c>
    </row>
    <row r="95" spans="1:91" s="7" customFormat="1" ht="24.75" customHeight="1">
      <c r="B95" s="85"/>
      <c r="C95" s="86"/>
      <c r="D95" s="265" t="s">
        <v>81</v>
      </c>
      <c r="E95" s="265"/>
      <c r="F95" s="265"/>
      <c r="G95" s="265"/>
      <c r="H95" s="265"/>
      <c r="I95" s="87"/>
      <c r="J95" s="265" t="s">
        <v>82</v>
      </c>
      <c r="K95" s="265"/>
      <c r="L95" s="265"/>
      <c r="M95" s="265"/>
      <c r="N95" s="265"/>
      <c r="O95" s="265"/>
      <c r="P95" s="265"/>
      <c r="Q95" s="265"/>
      <c r="R95" s="265"/>
      <c r="S95" s="265"/>
      <c r="T95" s="265"/>
      <c r="U95" s="265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85">
        <f>ROUND(SUM(AG96:AG101),2)</f>
        <v>0</v>
      </c>
      <c r="AH95" s="284"/>
      <c r="AI95" s="284"/>
      <c r="AJ95" s="284"/>
      <c r="AK95" s="284"/>
      <c r="AL95" s="284"/>
      <c r="AM95" s="284"/>
      <c r="AN95" s="283">
        <f t="shared" si="0"/>
        <v>0</v>
      </c>
      <c r="AO95" s="284"/>
      <c r="AP95" s="284"/>
      <c r="AQ95" s="88" t="s">
        <v>83</v>
      </c>
      <c r="AR95" s="85"/>
      <c r="AS95" s="89">
        <f>ROUND(SUM(AS96:AS101),2)</f>
        <v>0</v>
      </c>
      <c r="AT95" s="90">
        <f t="shared" si="1"/>
        <v>0</v>
      </c>
      <c r="AU95" s="91">
        <f>ROUND(SUM(AU96:AU101),5)</f>
        <v>0</v>
      </c>
      <c r="AV95" s="90">
        <f>ROUND(AZ95*L32,2)</f>
        <v>0</v>
      </c>
      <c r="AW95" s="90">
        <f>ROUND(BA95*L33,2)</f>
        <v>0</v>
      </c>
      <c r="AX95" s="90">
        <f>ROUND(BB95*L32,2)</f>
        <v>0</v>
      </c>
      <c r="AY95" s="90">
        <f>ROUND(BC95*L33,2)</f>
        <v>0</v>
      </c>
      <c r="AZ95" s="90">
        <f>ROUND(SUM(AZ96:AZ101),2)</f>
        <v>0</v>
      </c>
      <c r="BA95" s="90">
        <f>ROUND(SUM(BA96:BA101),2)</f>
        <v>0</v>
      </c>
      <c r="BB95" s="90">
        <f>ROUND(SUM(BB96:BB101),2)</f>
        <v>0</v>
      </c>
      <c r="BC95" s="90">
        <f>ROUND(SUM(BC96:BC101),2)</f>
        <v>0</v>
      </c>
      <c r="BD95" s="92">
        <f>ROUND(SUM(BD96:BD101),2)</f>
        <v>0</v>
      </c>
      <c r="BS95" s="93" t="s">
        <v>76</v>
      </c>
      <c r="BT95" s="93" t="s">
        <v>84</v>
      </c>
      <c r="BU95" s="93" t="s">
        <v>78</v>
      </c>
      <c r="BV95" s="93" t="s">
        <v>79</v>
      </c>
      <c r="BW95" s="93" t="s">
        <v>85</v>
      </c>
      <c r="BX95" s="93" t="s">
        <v>4</v>
      </c>
      <c r="CL95" s="93" t="s">
        <v>1</v>
      </c>
      <c r="CM95" s="93" t="s">
        <v>77</v>
      </c>
    </row>
    <row r="96" spans="1:91" s="4" customFormat="1" ht="16.5" customHeight="1">
      <c r="A96" s="94" t="s">
        <v>86</v>
      </c>
      <c r="B96" s="57"/>
      <c r="C96" s="14"/>
      <c r="D96" s="14"/>
      <c r="E96" s="266" t="s">
        <v>87</v>
      </c>
      <c r="F96" s="266"/>
      <c r="G96" s="266"/>
      <c r="H96" s="266"/>
      <c r="I96" s="266"/>
      <c r="J96" s="14"/>
      <c r="K96" s="266" t="s">
        <v>88</v>
      </c>
      <c r="L96" s="266"/>
      <c r="M96" s="266"/>
      <c r="N96" s="266"/>
      <c r="O96" s="266"/>
      <c r="P96" s="266"/>
      <c r="Q96" s="266"/>
      <c r="R96" s="266"/>
      <c r="S96" s="266"/>
      <c r="T96" s="266"/>
      <c r="U96" s="266"/>
      <c r="V96" s="266"/>
      <c r="W96" s="266"/>
      <c r="X96" s="266"/>
      <c r="Y96" s="266"/>
      <c r="Z96" s="266"/>
      <c r="AA96" s="266"/>
      <c r="AB96" s="266"/>
      <c r="AC96" s="266"/>
      <c r="AD96" s="266"/>
      <c r="AE96" s="266"/>
      <c r="AF96" s="266"/>
      <c r="AG96" s="269">
        <f>'PP1 - Projektové práce'!J34</f>
        <v>0</v>
      </c>
      <c r="AH96" s="270"/>
      <c r="AI96" s="270"/>
      <c r="AJ96" s="270"/>
      <c r="AK96" s="270"/>
      <c r="AL96" s="270"/>
      <c r="AM96" s="270"/>
      <c r="AN96" s="269">
        <f t="shared" si="0"/>
        <v>0</v>
      </c>
      <c r="AO96" s="270"/>
      <c r="AP96" s="270"/>
      <c r="AQ96" s="95" t="s">
        <v>89</v>
      </c>
      <c r="AR96" s="57"/>
      <c r="AS96" s="96">
        <v>0</v>
      </c>
      <c r="AT96" s="97">
        <f t="shared" si="1"/>
        <v>0</v>
      </c>
      <c r="AU96" s="98">
        <f>'PP1 - Projektové práce'!P131</f>
        <v>0</v>
      </c>
      <c r="AV96" s="97">
        <f>'PP1 - Projektové práce'!J37</f>
        <v>0</v>
      </c>
      <c r="AW96" s="97">
        <f>'PP1 - Projektové práce'!J38</f>
        <v>0</v>
      </c>
      <c r="AX96" s="97">
        <f>'PP1 - Projektové práce'!J39</f>
        <v>0</v>
      </c>
      <c r="AY96" s="97">
        <f>'PP1 - Projektové práce'!J40</f>
        <v>0</v>
      </c>
      <c r="AZ96" s="97">
        <f>'PP1 - Projektové práce'!F37</f>
        <v>0</v>
      </c>
      <c r="BA96" s="97">
        <f>'PP1 - Projektové práce'!F38</f>
        <v>0</v>
      </c>
      <c r="BB96" s="97">
        <f>'PP1 - Projektové práce'!F39</f>
        <v>0</v>
      </c>
      <c r="BC96" s="97">
        <f>'PP1 - Projektové práce'!F40</f>
        <v>0</v>
      </c>
      <c r="BD96" s="99">
        <f>'PP1 - Projektové práce'!F41</f>
        <v>0</v>
      </c>
      <c r="BT96" s="26" t="s">
        <v>90</v>
      </c>
      <c r="BV96" s="26" t="s">
        <v>79</v>
      </c>
      <c r="BW96" s="26" t="s">
        <v>91</v>
      </c>
      <c r="BX96" s="26" t="s">
        <v>85</v>
      </c>
      <c r="CL96" s="26" t="s">
        <v>1</v>
      </c>
    </row>
    <row r="97" spans="1:91" s="4" customFormat="1" ht="16.5" customHeight="1">
      <c r="A97" s="94" t="s">
        <v>86</v>
      </c>
      <c r="B97" s="57"/>
      <c r="C97" s="14"/>
      <c r="D97" s="14"/>
      <c r="E97" s="266" t="s">
        <v>92</v>
      </c>
      <c r="F97" s="266"/>
      <c r="G97" s="266"/>
      <c r="H97" s="266"/>
      <c r="I97" s="266"/>
      <c r="J97" s="14"/>
      <c r="K97" s="266" t="s">
        <v>93</v>
      </c>
      <c r="L97" s="266"/>
      <c r="M97" s="266"/>
      <c r="N97" s="266"/>
      <c r="O97" s="266"/>
      <c r="P97" s="266"/>
      <c r="Q97" s="266"/>
      <c r="R97" s="266"/>
      <c r="S97" s="266"/>
      <c r="T97" s="266"/>
      <c r="U97" s="266"/>
      <c r="V97" s="266"/>
      <c r="W97" s="266"/>
      <c r="X97" s="266"/>
      <c r="Y97" s="266"/>
      <c r="Z97" s="266"/>
      <c r="AA97" s="266"/>
      <c r="AB97" s="266"/>
      <c r="AC97" s="266"/>
      <c r="AD97" s="266"/>
      <c r="AE97" s="266"/>
      <c r="AF97" s="266"/>
      <c r="AG97" s="269">
        <f>'SO 01.1 - Búracie práce a...'!J34</f>
        <v>0</v>
      </c>
      <c r="AH97" s="270"/>
      <c r="AI97" s="270"/>
      <c r="AJ97" s="270"/>
      <c r="AK97" s="270"/>
      <c r="AL97" s="270"/>
      <c r="AM97" s="270"/>
      <c r="AN97" s="269">
        <f t="shared" si="0"/>
        <v>0</v>
      </c>
      <c r="AO97" s="270"/>
      <c r="AP97" s="270"/>
      <c r="AQ97" s="95" t="s">
        <v>89</v>
      </c>
      <c r="AR97" s="57"/>
      <c r="AS97" s="96">
        <v>0</v>
      </c>
      <c r="AT97" s="97">
        <f t="shared" si="1"/>
        <v>0</v>
      </c>
      <c r="AU97" s="98">
        <f>'SO 01.1 - Búracie práce a...'!P134</f>
        <v>0</v>
      </c>
      <c r="AV97" s="97">
        <f>'SO 01.1 - Búracie práce a...'!J37</f>
        <v>0</v>
      </c>
      <c r="AW97" s="97">
        <f>'SO 01.1 - Búracie práce a...'!J38</f>
        <v>0</v>
      </c>
      <c r="AX97" s="97">
        <f>'SO 01.1 - Búracie práce a...'!J39</f>
        <v>0</v>
      </c>
      <c r="AY97" s="97">
        <f>'SO 01.1 - Búracie práce a...'!J40</f>
        <v>0</v>
      </c>
      <c r="AZ97" s="97">
        <f>'SO 01.1 - Búracie práce a...'!F37</f>
        <v>0</v>
      </c>
      <c r="BA97" s="97">
        <f>'SO 01.1 - Búracie práce a...'!F38</f>
        <v>0</v>
      </c>
      <c r="BB97" s="97">
        <f>'SO 01.1 - Búracie práce a...'!F39</f>
        <v>0</v>
      </c>
      <c r="BC97" s="97">
        <f>'SO 01.1 - Búracie práce a...'!F40</f>
        <v>0</v>
      </c>
      <c r="BD97" s="99">
        <f>'SO 01.1 - Búracie práce a...'!F41</f>
        <v>0</v>
      </c>
      <c r="BT97" s="26" t="s">
        <v>90</v>
      </c>
      <c r="BV97" s="26" t="s">
        <v>79</v>
      </c>
      <c r="BW97" s="26" t="s">
        <v>94</v>
      </c>
      <c r="BX97" s="26" t="s">
        <v>85</v>
      </c>
      <c r="CL97" s="26" t="s">
        <v>1</v>
      </c>
    </row>
    <row r="98" spans="1:91" s="4" customFormat="1" ht="16.5" customHeight="1">
      <c r="A98" s="94" t="s">
        <v>86</v>
      </c>
      <c r="B98" s="57"/>
      <c r="C98" s="14"/>
      <c r="D98" s="14"/>
      <c r="E98" s="266" t="s">
        <v>95</v>
      </c>
      <c r="F98" s="266"/>
      <c r="G98" s="266"/>
      <c r="H98" s="266"/>
      <c r="I98" s="266"/>
      <c r="J98" s="14"/>
      <c r="K98" s="266" t="s">
        <v>96</v>
      </c>
      <c r="L98" s="266"/>
      <c r="M98" s="266"/>
      <c r="N98" s="266"/>
      <c r="O98" s="266"/>
      <c r="P98" s="266"/>
      <c r="Q98" s="266"/>
      <c r="R98" s="266"/>
      <c r="S98" s="266"/>
      <c r="T98" s="266"/>
      <c r="U98" s="266"/>
      <c r="V98" s="266"/>
      <c r="W98" s="266"/>
      <c r="X98" s="266"/>
      <c r="Y98" s="266"/>
      <c r="Z98" s="266"/>
      <c r="AA98" s="266"/>
      <c r="AB98" s="266"/>
      <c r="AC98" s="266"/>
      <c r="AD98" s="266"/>
      <c r="AE98" s="266"/>
      <c r="AF98" s="266"/>
      <c r="AG98" s="269">
        <f>'SO 01.2 - Mobiliár a drob...'!J34</f>
        <v>0</v>
      </c>
      <c r="AH98" s="270"/>
      <c r="AI98" s="270"/>
      <c r="AJ98" s="270"/>
      <c r="AK98" s="270"/>
      <c r="AL98" s="270"/>
      <c r="AM98" s="270"/>
      <c r="AN98" s="269">
        <f t="shared" si="0"/>
        <v>0</v>
      </c>
      <c r="AO98" s="270"/>
      <c r="AP98" s="270"/>
      <c r="AQ98" s="95" t="s">
        <v>89</v>
      </c>
      <c r="AR98" s="57"/>
      <c r="AS98" s="96">
        <v>0</v>
      </c>
      <c r="AT98" s="97">
        <f t="shared" si="1"/>
        <v>0</v>
      </c>
      <c r="AU98" s="98">
        <f>'SO 01.2 - Mobiliár a drob...'!P132</f>
        <v>0</v>
      </c>
      <c r="AV98" s="97">
        <f>'SO 01.2 - Mobiliár a drob...'!J37</f>
        <v>0</v>
      </c>
      <c r="AW98" s="97">
        <f>'SO 01.2 - Mobiliár a drob...'!J38</f>
        <v>0</v>
      </c>
      <c r="AX98" s="97">
        <f>'SO 01.2 - Mobiliár a drob...'!J39</f>
        <v>0</v>
      </c>
      <c r="AY98" s="97">
        <f>'SO 01.2 - Mobiliár a drob...'!J40</f>
        <v>0</v>
      </c>
      <c r="AZ98" s="97">
        <f>'SO 01.2 - Mobiliár a drob...'!F37</f>
        <v>0</v>
      </c>
      <c r="BA98" s="97">
        <f>'SO 01.2 - Mobiliár a drob...'!F38</f>
        <v>0</v>
      </c>
      <c r="BB98" s="97">
        <f>'SO 01.2 - Mobiliár a drob...'!F39</f>
        <v>0</v>
      </c>
      <c r="BC98" s="97">
        <f>'SO 01.2 - Mobiliár a drob...'!F40</f>
        <v>0</v>
      </c>
      <c r="BD98" s="99">
        <f>'SO 01.2 - Mobiliár a drob...'!F41</f>
        <v>0</v>
      </c>
      <c r="BT98" s="26" t="s">
        <v>90</v>
      </c>
      <c r="BV98" s="26" t="s">
        <v>79</v>
      </c>
      <c r="BW98" s="26" t="s">
        <v>97</v>
      </c>
      <c r="BX98" s="26" t="s">
        <v>85</v>
      </c>
      <c r="CL98" s="26" t="s">
        <v>1</v>
      </c>
    </row>
    <row r="99" spans="1:91" s="4" customFormat="1" ht="16.5" customHeight="1">
      <c r="A99" s="94" t="s">
        <v>86</v>
      </c>
      <c r="B99" s="57"/>
      <c r="C99" s="14"/>
      <c r="D99" s="14"/>
      <c r="E99" s="266" t="s">
        <v>98</v>
      </c>
      <c r="F99" s="266"/>
      <c r="G99" s="266"/>
      <c r="H99" s="266"/>
      <c r="I99" s="266"/>
      <c r="J99" s="14"/>
      <c r="K99" s="266" t="s">
        <v>99</v>
      </c>
      <c r="L99" s="266"/>
      <c r="M99" s="266"/>
      <c r="N99" s="266"/>
      <c r="O99" s="266"/>
      <c r="P99" s="266"/>
      <c r="Q99" s="266"/>
      <c r="R99" s="266"/>
      <c r="S99" s="266"/>
      <c r="T99" s="266"/>
      <c r="U99" s="266"/>
      <c r="V99" s="266"/>
      <c r="W99" s="266"/>
      <c r="X99" s="266"/>
      <c r="Y99" s="266"/>
      <c r="Z99" s="266"/>
      <c r="AA99" s="266"/>
      <c r="AB99" s="266"/>
      <c r="AC99" s="266"/>
      <c r="AD99" s="266"/>
      <c r="AE99" s="266"/>
      <c r="AF99" s="266"/>
      <c r="AG99" s="269">
        <f>'SO 01.3 - Sadovnícke úpravy'!J34</f>
        <v>0</v>
      </c>
      <c r="AH99" s="270"/>
      <c r="AI99" s="270"/>
      <c r="AJ99" s="270"/>
      <c r="AK99" s="270"/>
      <c r="AL99" s="270"/>
      <c r="AM99" s="270"/>
      <c r="AN99" s="269">
        <f t="shared" si="0"/>
        <v>0</v>
      </c>
      <c r="AO99" s="270"/>
      <c r="AP99" s="270"/>
      <c r="AQ99" s="95" t="s">
        <v>89</v>
      </c>
      <c r="AR99" s="57"/>
      <c r="AS99" s="96">
        <v>0</v>
      </c>
      <c r="AT99" s="97">
        <f t="shared" si="1"/>
        <v>0</v>
      </c>
      <c r="AU99" s="98">
        <f>'SO 01.3 - Sadovnícke úpravy'!P133</f>
        <v>0</v>
      </c>
      <c r="AV99" s="97">
        <f>'SO 01.3 - Sadovnícke úpravy'!J37</f>
        <v>0</v>
      </c>
      <c r="AW99" s="97">
        <f>'SO 01.3 - Sadovnícke úpravy'!J38</f>
        <v>0</v>
      </c>
      <c r="AX99" s="97">
        <f>'SO 01.3 - Sadovnícke úpravy'!J39</f>
        <v>0</v>
      </c>
      <c r="AY99" s="97">
        <f>'SO 01.3 - Sadovnícke úpravy'!J40</f>
        <v>0</v>
      </c>
      <c r="AZ99" s="97">
        <f>'SO 01.3 - Sadovnícke úpravy'!F37</f>
        <v>0</v>
      </c>
      <c r="BA99" s="97">
        <f>'SO 01.3 - Sadovnícke úpravy'!F38</f>
        <v>0</v>
      </c>
      <c r="BB99" s="97">
        <f>'SO 01.3 - Sadovnícke úpravy'!F39</f>
        <v>0</v>
      </c>
      <c r="BC99" s="97">
        <f>'SO 01.3 - Sadovnícke úpravy'!F40</f>
        <v>0</v>
      </c>
      <c r="BD99" s="99">
        <f>'SO 01.3 - Sadovnícke úpravy'!F41</f>
        <v>0</v>
      </c>
      <c r="BT99" s="26" t="s">
        <v>90</v>
      </c>
      <c r="BV99" s="26" t="s">
        <v>79</v>
      </c>
      <c r="BW99" s="26" t="s">
        <v>100</v>
      </c>
      <c r="BX99" s="26" t="s">
        <v>85</v>
      </c>
      <c r="CL99" s="26" t="s">
        <v>1</v>
      </c>
    </row>
    <row r="100" spans="1:91" s="4" customFormat="1" ht="16.5" customHeight="1">
      <c r="A100" s="94" t="s">
        <v>86</v>
      </c>
      <c r="B100" s="57"/>
      <c r="C100" s="14"/>
      <c r="D100" s="14"/>
      <c r="E100" s="266" t="s">
        <v>101</v>
      </c>
      <c r="F100" s="266"/>
      <c r="G100" s="266"/>
      <c r="H100" s="266"/>
      <c r="I100" s="266"/>
      <c r="J100" s="14"/>
      <c r="K100" s="266" t="s">
        <v>102</v>
      </c>
      <c r="L100" s="266"/>
      <c r="M100" s="266"/>
      <c r="N100" s="266"/>
      <c r="O100" s="266"/>
      <c r="P100" s="266"/>
      <c r="Q100" s="266"/>
      <c r="R100" s="266"/>
      <c r="S100" s="266"/>
      <c r="T100" s="266"/>
      <c r="U100" s="266"/>
      <c r="V100" s="266"/>
      <c r="W100" s="266"/>
      <c r="X100" s="266"/>
      <c r="Y100" s="266"/>
      <c r="Z100" s="266"/>
      <c r="AA100" s="266"/>
      <c r="AB100" s="266"/>
      <c r="AC100" s="266"/>
      <c r="AD100" s="266"/>
      <c r="AE100" s="266"/>
      <c r="AF100" s="266"/>
      <c r="AG100" s="269">
        <f>'SO 01.4 - Pochôdzne plochy'!J34</f>
        <v>0</v>
      </c>
      <c r="AH100" s="270"/>
      <c r="AI100" s="270"/>
      <c r="AJ100" s="270"/>
      <c r="AK100" s="270"/>
      <c r="AL100" s="270"/>
      <c r="AM100" s="270"/>
      <c r="AN100" s="269">
        <f t="shared" si="0"/>
        <v>0</v>
      </c>
      <c r="AO100" s="270"/>
      <c r="AP100" s="270"/>
      <c r="AQ100" s="95" t="s">
        <v>89</v>
      </c>
      <c r="AR100" s="57"/>
      <c r="AS100" s="96">
        <v>0</v>
      </c>
      <c r="AT100" s="97">
        <f t="shared" si="1"/>
        <v>0</v>
      </c>
      <c r="AU100" s="98">
        <f>'SO 01.4 - Pochôdzne plochy'!P136</f>
        <v>0</v>
      </c>
      <c r="AV100" s="97">
        <f>'SO 01.4 - Pochôdzne plochy'!J37</f>
        <v>0</v>
      </c>
      <c r="AW100" s="97">
        <f>'SO 01.4 - Pochôdzne plochy'!J38</f>
        <v>0</v>
      </c>
      <c r="AX100" s="97">
        <f>'SO 01.4 - Pochôdzne plochy'!J39</f>
        <v>0</v>
      </c>
      <c r="AY100" s="97">
        <f>'SO 01.4 - Pochôdzne plochy'!J40</f>
        <v>0</v>
      </c>
      <c r="AZ100" s="97">
        <f>'SO 01.4 - Pochôdzne plochy'!F37</f>
        <v>0</v>
      </c>
      <c r="BA100" s="97">
        <f>'SO 01.4 - Pochôdzne plochy'!F38</f>
        <v>0</v>
      </c>
      <c r="BB100" s="97">
        <f>'SO 01.4 - Pochôdzne plochy'!F39</f>
        <v>0</v>
      </c>
      <c r="BC100" s="97">
        <f>'SO 01.4 - Pochôdzne plochy'!F40</f>
        <v>0</v>
      </c>
      <c r="BD100" s="99">
        <f>'SO 01.4 - Pochôdzne plochy'!F41</f>
        <v>0</v>
      </c>
      <c r="BT100" s="26" t="s">
        <v>90</v>
      </c>
      <c r="BV100" s="26" t="s">
        <v>79</v>
      </c>
      <c r="BW100" s="26" t="s">
        <v>103</v>
      </c>
      <c r="BX100" s="26" t="s">
        <v>85</v>
      </c>
      <c r="CL100" s="26" t="s">
        <v>1</v>
      </c>
    </row>
    <row r="101" spans="1:91" s="4" customFormat="1" ht="16.5" customHeight="1">
      <c r="A101" s="94" t="s">
        <v>86</v>
      </c>
      <c r="B101" s="57"/>
      <c r="C101" s="14"/>
      <c r="D101" s="14"/>
      <c r="E101" s="266" t="s">
        <v>104</v>
      </c>
      <c r="F101" s="266"/>
      <c r="G101" s="266"/>
      <c r="H101" s="266"/>
      <c r="I101" s="266"/>
      <c r="J101" s="14"/>
      <c r="K101" s="266" t="s">
        <v>105</v>
      </c>
      <c r="L101" s="266"/>
      <c r="M101" s="266"/>
      <c r="N101" s="266"/>
      <c r="O101" s="266"/>
      <c r="P101" s="266"/>
      <c r="Q101" s="266"/>
      <c r="R101" s="266"/>
      <c r="S101" s="266"/>
      <c r="T101" s="266"/>
      <c r="U101" s="266"/>
      <c r="V101" s="266"/>
      <c r="W101" s="266"/>
      <c r="X101" s="266"/>
      <c r="Y101" s="266"/>
      <c r="Z101" s="266"/>
      <c r="AA101" s="266"/>
      <c r="AB101" s="266"/>
      <c r="AC101" s="266"/>
      <c r="AD101" s="266"/>
      <c r="AE101" s="266"/>
      <c r="AF101" s="266"/>
      <c r="AG101" s="269">
        <f>'SO 01.5 - Terénne úpravy'!J34</f>
        <v>0</v>
      </c>
      <c r="AH101" s="270"/>
      <c r="AI101" s="270"/>
      <c r="AJ101" s="270"/>
      <c r="AK101" s="270"/>
      <c r="AL101" s="270"/>
      <c r="AM101" s="270"/>
      <c r="AN101" s="269">
        <f t="shared" si="0"/>
        <v>0</v>
      </c>
      <c r="AO101" s="270"/>
      <c r="AP101" s="270"/>
      <c r="AQ101" s="95" t="s">
        <v>89</v>
      </c>
      <c r="AR101" s="57"/>
      <c r="AS101" s="96">
        <v>0</v>
      </c>
      <c r="AT101" s="97">
        <f t="shared" si="1"/>
        <v>0</v>
      </c>
      <c r="AU101" s="98">
        <f>'SO 01.5 - Terénne úpravy'!P132</f>
        <v>0</v>
      </c>
      <c r="AV101" s="97">
        <f>'SO 01.5 - Terénne úpravy'!J37</f>
        <v>0</v>
      </c>
      <c r="AW101" s="97">
        <f>'SO 01.5 - Terénne úpravy'!J38</f>
        <v>0</v>
      </c>
      <c r="AX101" s="97">
        <f>'SO 01.5 - Terénne úpravy'!J39</f>
        <v>0</v>
      </c>
      <c r="AY101" s="97">
        <f>'SO 01.5 - Terénne úpravy'!J40</f>
        <v>0</v>
      </c>
      <c r="AZ101" s="97">
        <f>'SO 01.5 - Terénne úpravy'!F37</f>
        <v>0</v>
      </c>
      <c r="BA101" s="97">
        <f>'SO 01.5 - Terénne úpravy'!F38</f>
        <v>0</v>
      </c>
      <c r="BB101" s="97">
        <f>'SO 01.5 - Terénne úpravy'!F39</f>
        <v>0</v>
      </c>
      <c r="BC101" s="97">
        <f>'SO 01.5 - Terénne úpravy'!F40</f>
        <v>0</v>
      </c>
      <c r="BD101" s="99">
        <f>'SO 01.5 - Terénne úpravy'!F41</f>
        <v>0</v>
      </c>
      <c r="BT101" s="26" t="s">
        <v>90</v>
      </c>
      <c r="BV101" s="26" t="s">
        <v>79</v>
      </c>
      <c r="BW101" s="26" t="s">
        <v>106</v>
      </c>
      <c r="BX101" s="26" t="s">
        <v>85</v>
      </c>
      <c r="CL101" s="26" t="s">
        <v>1</v>
      </c>
    </row>
    <row r="102" spans="1:91" s="7" customFormat="1" ht="24.75" customHeight="1">
      <c r="B102" s="85"/>
      <c r="C102" s="86"/>
      <c r="D102" s="265" t="s">
        <v>107</v>
      </c>
      <c r="E102" s="265"/>
      <c r="F102" s="265"/>
      <c r="G102" s="265"/>
      <c r="H102" s="265"/>
      <c r="I102" s="87"/>
      <c r="J102" s="265" t="s">
        <v>108</v>
      </c>
      <c r="K102" s="265"/>
      <c r="L102" s="265"/>
      <c r="M102" s="265"/>
      <c r="N102" s="265"/>
      <c r="O102" s="265"/>
      <c r="P102" s="265"/>
      <c r="Q102" s="265"/>
      <c r="R102" s="265"/>
      <c r="S102" s="265"/>
      <c r="T102" s="265"/>
      <c r="U102" s="265"/>
      <c r="V102" s="265"/>
      <c r="W102" s="265"/>
      <c r="X102" s="265"/>
      <c r="Y102" s="265"/>
      <c r="Z102" s="265"/>
      <c r="AA102" s="265"/>
      <c r="AB102" s="265"/>
      <c r="AC102" s="265"/>
      <c r="AD102" s="265"/>
      <c r="AE102" s="265"/>
      <c r="AF102" s="265"/>
      <c r="AG102" s="285">
        <f>ROUND(SUM(AG103:AG107),2)</f>
        <v>0</v>
      </c>
      <c r="AH102" s="284"/>
      <c r="AI102" s="284"/>
      <c r="AJ102" s="284"/>
      <c r="AK102" s="284"/>
      <c r="AL102" s="284"/>
      <c r="AM102" s="284"/>
      <c r="AN102" s="283">
        <f t="shared" si="0"/>
        <v>0</v>
      </c>
      <c r="AO102" s="284"/>
      <c r="AP102" s="284"/>
      <c r="AQ102" s="88" t="s">
        <v>83</v>
      </c>
      <c r="AR102" s="85"/>
      <c r="AS102" s="89">
        <f>ROUND(SUM(AS103:AS107),2)</f>
        <v>0</v>
      </c>
      <c r="AT102" s="90">
        <f t="shared" si="1"/>
        <v>0</v>
      </c>
      <c r="AU102" s="91">
        <f>ROUND(SUM(AU103:AU107),5)</f>
        <v>0</v>
      </c>
      <c r="AV102" s="90">
        <f>ROUND(AZ102*L32,2)</f>
        <v>0</v>
      </c>
      <c r="AW102" s="90">
        <f>ROUND(BA102*L33,2)</f>
        <v>0</v>
      </c>
      <c r="AX102" s="90">
        <f>ROUND(BB102*L32,2)</f>
        <v>0</v>
      </c>
      <c r="AY102" s="90">
        <f>ROUND(BC102*L33,2)</f>
        <v>0</v>
      </c>
      <c r="AZ102" s="90">
        <f>ROUND(SUM(AZ103:AZ107),2)</f>
        <v>0</v>
      </c>
      <c r="BA102" s="90">
        <f>ROUND(SUM(BA103:BA107),2)</f>
        <v>0</v>
      </c>
      <c r="BB102" s="90">
        <f>ROUND(SUM(BB103:BB107),2)</f>
        <v>0</v>
      </c>
      <c r="BC102" s="90">
        <f>ROUND(SUM(BC103:BC107),2)</f>
        <v>0</v>
      </c>
      <c r="BD102" s="92">
        <f>ROUND(SUM(BD103:BD107),2)</f>
        <v>0</v>
      </c>
      <c r="BS102" s="93" t="s">
        <v>76</v>
      </c>
      <c r="BT102" s="93" t="s">
        <v>84</v>
      </c>
      <c r="BU102" s="93" t="s">
        <v>78</v>
      </c>
      <c r="BV102" s="93" t="s">
        <v>79</v>
      </c>
      <c r="BW102" s="93" t="s">
        <v>109</v>
      </c>
      <c r="BX102" s="93" t="s">
        <v>4</v>
      </c>
      <c r="CL102" s="93" t="s">
        <v>1</v>
      </c>
      <c r="CM102" s="93" t="s">
        <v>77</v>
      </c>
    </row>
    <row r="103" spans="1:91" s="4" customFormat="1" ht="16.5" customHeight="1">
      <c r="A103" s="94" t="s">
        <v>86</v>
      </c>
      <c r="B103" s="57"/>
      <c r="C103" s="14"/>
      <c r="D103" s="14"/>
      <c r="E103" s="266" t="s">
        <v>110</v>
      </c>
      <c r="F103" s="266"/>
      <c r="G103" s="266"/>
      <c r="H103" s="266"/>
      <c r="I103" s="266"/>
      <c r="J103" s="14"/>
      <c r="K103" s="266" t="s">
        <v>88</v>
      </c>
      <c r="L103" s="266"/>
      <c r="M103" s="266"/>
      <c r="N103" s="266"/>
      <c r="O103" s="266"/>
      <c r="P103" s="266"/>
      <c r="Q103" s="266"/>
      <c r="R103" s="266"/>
      <c r="S103" s="266"/>
      <c r="T103" s="266"/>
      <c r="U103" s="266"/>
      <c r="V103" s="266"/>
      <c r="W103" s="266"/>
      <c r="X103" s="266"/>
      <c r="Y103" s="266"/>
      <c r="Z103" s="266"/>
      <c r="AA103" s="266"/>
      <c r="AB103" s="266"/>
      <c r="AC103" s="266"/>
      <c r="AD103" s="266"/>
      <c r="AE103" s="266"/>
      <c r="AF103" s="266"/>
      <c r="AG103" s="269">
        <f>'PP - Projektové práce'!J34</f>
        <v>0</v>
      </c>
      <c r="AH103" s="270"/>
      <c r="AI103" s="270"/>
      <c r="AJ103" s="270"/>
      <c r="AK103" s="270"/>
      <c r="AL103" s="270"/>
      <c r="AM103" s="270"/>
      <c r="AN103" s="269">
        <f t="shared" si="0"/>
        <v>0</v>
      </c>
      <c r="AO103" s="270"/>
      <c r="AP103" s="270"/>
      <c r="AQ103" s="95" t="s">
        <v>89</v>
      </c>
      <c r="AR103" s="57"/>
      <c r="AS103" s="96">
        <v>0</v>
      </c>
      <c r="AT103" s="97">
        <f t="shared" si="1"/>
        <v>0</v>
      </c>
      <c r="AU103" s="98">
        <f>'PP - Projektové práce'!P131</f>
        <v>0</v>
      </c>
      <c r="AV103" s="97">
        <f>'PP - Projektové práce'!J37</f>
        <v>0</v>
      </c>
      <c r="AW103" s="97">
        <f>'PP - Projektové práce'!J38</f>
        <v>0</v>
      </c>
      <c r="AX103" s="97">
        <f>'PP - Projektové práce'!J39</f>
        <v>0</v>
      </c>
      <c r="AY103" s="97">
        <f>'PP - Projektové práce'!J40</f>
        <v>0</v>
      </c>
      <c r="AZ103" s="97">
        <f>'PP - Projektové práce'!F37</f>
        <v>0</v>
      </c>
      <c r="BA103" s="97">
        <f>'PP - Projektové práce'!F38</f>
        <v>0</v>
      </c>
      <c r="BB103" s="97">
        <f>'PP - Projektové práce'!F39</f>
        <v>0</v>
      </c>
      <c r="BC103" s="97">
        <f>'PP - Projektové práce'!F40</f>
        <v>0</v>
      </c>
      <c r="BD103" s="99">
        <f>'PP - Projektové práce'!F41</f>
        <v>0</v>
      </c>
      <c r="BT103" s="26" t="s">
        <v>90</v>
      </c>
      <c r="BV103" s="26" t="s">
        <v>79</v>
      </c>
      <c r="BW103" s="26" t="s">
        <v>111</v>
      </c>
      <c r="BX103" s="26" t="s">
        <v>109</v>
      </c>
      <c r="CL103" s="26" t="s">
        <v>1</v>
      </c>
    </row>
    <row r="104" spans="1:91" s="4" customFormat="1" ht="16.5" customHeight="1">
      <c r="A104" s="94" t="s">
        <v>86</v>
      </c>
      <c r="B104" s="57"/>
      <c r="C104" s="14"/>
      <c r="D104" s="14"/>
      <c r="E104" s="266" t="s">
        <v>112</v>
      </c>
      <c r="F104" s="266"/>
      <c r="G104" s="266"/>
      <c r="H104" s="266"/>
      <c r="I104" s="266"/>
      <c r="J104" s="14"/>
      <c r="K104" s="266" t="s">
        <v>93</v>
      </c>
      <c r="L104" s="266"/>
      <c r="M104" s="266"/>
      <c r="N104" s="266"/>
      <c r="O104" s="266"/>
      <c r="P104" s="266"/>
      <c r="Q104" s="266"/>
      <c r="R104" s="266"/>
      <c r="S104" s="266"/>
      <c r="T104" s="266"/>
      <c r="U104" s="266"/>
      <c r="V104" s="266"/>
      <c r="W104" s="266"/>
      <c r="X104" s="266"/>
      <c r="Y104" s="266"/>
      <c r="Z104" s="266"/>
      <c r="AA104" s="266"/>
      <c r="AB104" s="266"/>
      <c r="AC104" s="266"/>
      <c r="AD104" s="266"/>
      <c r="AE104" s="266"/>
      <c r="AF104" s="266"/>
      <c r="AG104" s="269">
        <f>'SO 02.1 - Búracie práce a...'!J34</f>
        <v>0</v>
      </c>
      <c r="AH104" s="270"/>
      <c r="AI104" s="270"/>
      <c r="AJ104" s="270"/>
      <c r="AK104" s="270"/>
      <c r="AL104" s="270"/>
      <c r="AM104" s="270"/>
      <c r="AN104" s="269">
        <f t="shared" si="0"/>
        <v>0</v>
      </c>
      <c r="AO104" s="270"/>
      <c r="AP104" s="270"/>
      <c r="AQ104" s="95" t="s">
        <v>89</v>
      </c>
      <c r="AR104" s="57"/>
      <c r="AS104" s="96">
        <v>0</v>
      </c>
      <c r="AT104" s="97">
        <f t="shared" si="1"/>
        <v>0</v>
      </c>
      <c r="AU104" s="98">
        <f>'SO 02.1 - Búracie práce a...'!P133</f>
        <v>0</v>
      </c>
      <c r="AV104" s="97">
        <f>'SO 02.1 - Búracie práce a...'!J37</f>
        <v>0</v>
      </c>
      <c r="AW104" s="97">
        <f>'SO 02.1 - Búracie práce a...'!J38</f>
        <v>0</v>
      </c>
      <c r="AX104" s="97">
        <f>'SO 02.1 - Búracie práce a...'!J39</f>
        <v>0</v>
      </c>
      <c r="AY104" s="97">
        <f>'SO 02.1 - Búracie práce a...'!J40</f>
        <v>0</v>
      </c>
      <c r="AZ104" s="97">
        <f>'SO 02.1 - Búracie práce a...'!F37</f>
        <v>0</v>
      </c>
      <c r="BA104" s="97">
        <f>'SO 02.1 - Búracie práce a...'!F38</f>
        <v>0</v>
      </c>
      <c r="BB104" s="97">
        <f>'SO 02.1 - Búracie práce a...'!F39</f>
        <v>0</v>
      </c>
      <c r="BC104" s="97">
        <f>'SO 02.1 - Búracie práce a...'!F40</f>
        <v>0</v>
      </c>
      <c r="BD104" s="99">
        <f>'SO 02.1 - Búracie práce a...'!F41</f>
        <v>0</v>
      </c>
      <c r="BT104" s="26" t="s">
        <v>90</v>
      </c>
      <c r="BV104" s="26" t="s">
        <v>79</v>
      </c>
      <c r="BW104" s="26" t="s">
        <v>113</v>
      </c>
      <c r="BX104" s="26" t="s">
        <v>109</v>
      </c>
      <c r="CL104" s="26" t="s">
        <v>1</v>
      </c>
    </row>
    <row r="105" spans="1:91" s="4" customFormat="1" ht="16.5" customHeight="1">
      <c r="A105" s="94" t="s">
        <v>86</v>
      </c>
      <c r="B105" s="57"/>
      <c r="C105" s="14"/>
      <c r="D105" s="14"/>
      <c r="E105" s="266" t="s">
        <v>114</v>
      </c>
      <c r="F105" s="266"/>
      <c r="G105" s="266"/>
      <c r="H105" s="266"/>
      <c r="I105" s="266"/>
      <c r="J105" s="14"/>
      <c r="K105" s="266" t="s">
        <v>96</v>
      </c>
      <c r="L105" s="266"/>
      <c r="M105" s="266"/>
      <c r="N105" s="266"/>
      <c r="O105" s="266"/>
      <c r="P105" s="266"/>
      <c r="Q105" s="266"/>
      <c r="R105" s="266"/>
      <c r="S105" s="266"/>
      <c r="T105" s="266"/>
      <c r="U105" s="266"/>
      <c r="V105" s="266"/>
      <c r="W105" s="266"/>
      <c r="X105" s="266"/>
      <c r="Y105" s="266"/>
      <c r="Z105" s="266"/>
      <c r="AA105" s="266"/>
      <c r="AB105" s="266"/>
      <c r="AC105" s="266"/>
      <c r="AD105" s="266"/>
      <c r="AE105" s="266"/>
      <c r="AF105" s="266"/>
      <c r="AG105" s="269">
        <f>'SO 02.2 - Mobiliár a drob...'!J34</f>
        <v>0</v>
      </c>
      <c r="AH105" s="270"/>
      <c r="AI105" s="270"/>
      <c r="AJ105" s="270"/>
      <c r="AK105" s="270"/>
      <c r="AL105" s="270"/>
      <c r="AM105" s="270"/>
      <c r="AN105" s="269">
        <f t="shared" si="0"/>
        <v>0</v>
      </c>
      <c r="AO105" s="270"/>
      <c r="AP105" s="270"/>
      <c r="AQ105" s="95" t="s">
        <v>89</v>
      </c>
      <c r="AR105" s="57"/>
      <c r="AS105" s="96">
        <v>0</v>
      </c>
      <c r="AT105" s="97">
        <f t="shared" si="1"/>
        <v>0</v>
      </c>
      <c r="AU105" s="98">
        <f>'SO 02.2 - Mobiliár a drob...'!P132</f>
        <v>0</v>
      </c>
      <c r="AV105" s="97">
        <f>'SO 02.2 - Mobiliár a drob...'!J37</f>
        <v>0</v>
      </c>
      <c r="AW105" s="97">
        <f>'SO 02.2 - Mobiliár a drob...'!J38</f>
        <v>0</v>
      </c>
      <c r="AX105" s="97">
        <f>'SO 02.2 - Mobiliár a drob...'!J39</f>
        <v>0</v>
      </c>
      <c r="AY105" s="97">
        <f>'SO 02.2 - Mobiliár a drob...'!J40</f>
        <v>0</v>
      </c>
      <c r="AZ105" s="97">
        <f>'SO 02.2 - Mobiliár a drob...'!F37</f>
        <v>0</v>
      </c>
      <c r="BA105" s="97">
        <f>'SO 02.2 - Mobiliár a drob...'!F38</f>
        <v>0</v>
      </c>
      <c r="BB105" s="97">
        <f>'SO 02.2 - Mobiliár a drob...'!F39</f>
        <v>0</v>
      </c>
      <c r="BC105" s="97">
        <f>'SO 02.2 - Mobiliár a drob...'!F40</f>
        <v>0</v>
      </c>
      <c r="BD105" s="99">
        <f>'SO 02.2 - Mobiliár a drob...'!F41</f>
        <v>0</v>
      </c>
      <c r="BT105" s="26" t="s">
        <v>90</v>
      </c>
      <c r="BV105" s="26" t="s">
        <v>79</v>
      </c>
      <c r="BW105" s="26" t="s">
        <v>115</v>
      </c>
      <c r="BX105" s="26" t="s">
        <v>109</v>
      </c>
      <c r="CL105" s="26" t="s">
        <v>1</v>
      </c>
    </row>
    <row r="106" spans="1:91" s="4" customFormat="1" ht="16.5" customHeight="1">
      <c r="A106" s="94" t="s">
        <v>86</v>
      </c>
      <c r="B106" s="57"/>
      <c r="C106" s="14"/>
      <c r="D106" s="14"/>
      <c r="E106" s="266" t="s">
        <v>116</v>
      </c>
      <c r="F106" s="266"/>
      <c r="G106" s="266"/>
      <c r="H106" s="266"/>
      <c r="I106" s="266"/>
      <c r="J106" s="14"/>
      <c r="K106" s="266" t="s">
        <v>102</v>
      </c>
      <c r="L106" s="266"/>
      <c r="M106" s="266"/>
      <c r="N106" s="266"/>
      <c r="O106" s="266"/>
      <c r="P106" s="266"/>
      <c r="Q106" s="266"/>
      <c r="R106" s="266"/>
      <c r="S106" s="266"/>
      <c r="T106" s="266"/>
      <c r="U106" s="266"/>
      <c r="V106" s="266"/>
      <c r="W106" s="266"/>
      <c r="X106" s="266"/>
      <c r="Y106" s="266"/>
      <c r="Z106" s="266"/>
      <c r="AA106" s="266"/>
      <c r="AB106" s="266"/>
      <c r="AC106" s="266"/>
      <c r="AD106" s="266"/>
      <c r="AE106" s="266"/>
      <c r="AF106" s="266"/>
      <c r="AG106" s="269">
        <f>'SO 02.3 - Pochôdzne plochy'!J34</f>
        <v>0</v>
      </c>
      <c r="AH106" s="270"/>
      <c r="AI106" s="270"/>
      <c r="AJ106" s="270"/>
      <c r="AK106" s="270"/>
      <c r="AL106" s="270"/>
      <c r="AM106" s="270"/>
      <c r="AN106" s="269">
        <f t="shared" si="0"/>
        <v>0</v>
      </c>
      <c r="AO106" s="270"/>
      <c r="AP106" s="270"/>
      <c r="AQ106" s="95" t="s">
        <v>89</v>
      </c>
      <c r="AR106" s="57"/>
      <c r="AS106" s="96">
        <v>0</v>
      </c>
      <c r="AT106" s="97">
        <f t="shared" si="1"/>
        <v>0</v>
      </c>
      <c r="AU106" s="98">
        <f>'SO 02.3 - Pochôdzne plochy'!P136</f>
        <v>0</v>
      </c>
      <c r="AV106" s="97">
        <f>'SO 02.3 - Pochôdzne plochy'!J37</f>
        <v>0</v>
      </c>
      <c r="AW106" s="97">
        <f>'SO 02.3 - Pochôdzne plochy'!J38</f>
        <v>0</v>
      </c>
      <c r="AX106" s="97">
        <f>'SO 02.3 - Pochôdzne plochy'!J39</f>
        <v>0</v>
      </c>
      <c r="AY106" s="97">
        <f>'SO 02.3 - Pochôdzne plochy'!J40</f>
        <v>0</v>
      </c>
      <c r="AZ106" s="97">
        <f>'SO 02.3 - Pochôdzne plochy'!F37</f>
        <v>0</v>
      </c>
      <c r="BA106" s="97">
        <f>'SO 02.3 - Pochôdzne plochy'!F38</f>
        <v>0</v>
      </c>
      <c r="BB106" s="97">
        <f>'SO 02.3 - Pochôdzne plochy'!F39</f>
        <v>0</v>
      </c>
      <c r="BC106" s="97">
        <f>'SO 02.3 - Pochôdzne plochy'!F40</f>
        <v>0</v>
      </c>
      <c r="BD106" s="99">
        <f>'SO 02.3 - Pochôdzne plochy'!F41</f>
        <v>0</v>
      </c>
      <c r="BT106" s="26" t="s">
        <v>90</v>
      </c>
      <c r="BV106" s="26" t="s">
        <v>79</v>
      </c>
      <c r="BW106" s="26" t="s">
        <v>117</v>
      </c>
      <c r="BX106" s="26" t="s">
        <v>109</v>
      </c>
      <c r="CL106" s="26" t="s">
        <v>1</v>
      </c>
    </row>
    <row r="107" spans="1:91" s="4" customFormat="1" ht="16.5" customHeight="1">
      <c r="A107" s="94" t="s">
        <v>86</v>
      </c>
      <c r="B107" s="57"/>
      <c r="C107" s="14"/>
      <c r="D107" s="14"/>
      <c r="E107" s="266" t="s">
        <v>118</v>
      </c>
      <c r="F107" s="266"/>
      <c r="G107" s="266"/>
      <c r="H107" s="266"/>
      <c r="I107" s="266"/>
      <c r="J107" s="14"/>
      <c r="K107" s="266" t="s">
        <v>119</v>
      </c>
      <c r="L107" s="266"/>
      <c r="M107" s="266"/>
      <c r="N107" s="266"/>
      <c r="O107" s="266"/>
      <c r="P107" s="266"/>
      <c r="Q107" s="266"/>
      <c r="R107" s="266"/>
      <c r="S107" s="266"/>
      <c r="T107" s="266"/>
      <c r="U107" s="266"/>
      <c r="V107" s="266"/>
      <c r="W107" s="266"/>
      <c r="X107" s="266"/>
      <c r="Y107" s="266"/>
      <c r="Z107" s="266"/>
      <c r="AA107" s="266"/>
      <c r="AB107" s="266"/>
      <c r="AC107" s="266"/>
      <c r="AD107" s="266"/>
      <c r="AE107" s="266"/>
      <c r="AF107" s="266"/>
      <c r="AG107" s="269">
        <f>'SO 02.4 - Osvetlenie'!J34</f>
        <v>0</v>
      </c>
      <c r="AH107" s="270"/>
      <c r="AI107" s="270"/>
      <c r="AJ107" s="270"/>
      <c r="AK107" s="270"/>
      <c r="AL107" s="270"/>
      <c r="AM107" s="270"/>
      <c r="AN107" s="269">
        <f t="shared" si="0"/>
        <v>0</v>
      </c>
      <c r="AO107" s="270"/>
      <c r="AP107" s="270"/>
      <c r="AQ107" s="95" t="s">
        <v>89</v>
      </c>
      <c r="AR107" s="57"/>
      <c r="AS107" s="96">
        <v>0</v>
      </c>
      <c r="AT107" s="97">
        <f t="shared" si="1"/>
        <v>0</v>
      </c>
      <c r="AU107" s="98">
        <f>'SO 02.4 - Osvetlenie'!P135</f>
        <v>0</v>
      </c>
      <c r="AV107" s="97">
        <f>'SO 02.4 - Osvetlenie'!J37</f>
        <v>0</v>
      </c>
      <c r="AW107" s="97">
        <f>'SO 02.4 - Osvetlenie'!J38</f>
        <v>0</v>
      </c>
      <c r="AX107" s="97">
        <f>'SO 02.4 - Osvetlenie'!J39</f>
        <v>0</v>
      </c>
      <c r="AY107" s="97">
        <f>'SO 02.4 - Osvetlenie'!J40</f>
        <v>0</v>
      </c>
      <c r="AZ107" s="97">
        <f>'SO 02.4 - Osvetlenie'!F37</f>
        <v>0</v>
      </c>
      <c r="BA107" s="97">
        <f>'SO 02.4 - Osvetlenie'!F38</f>
        <v>0</v>
      </c>
      <c r="BB107" s="97">
        <f>'SO 02.4 - Osvetlenie'!F39</f>
        <v>0</v>
      </c>
      <c r="BC107" s="97">
        <f>'SO 02.4 - Osvetlenie'!F40</f>
        <v>0</v>
      </c>
      <c r="BD107" s="99">
        <f>'SO 02.4 - Osvetlenie'!F41</f>
        <v>0</v>
      </c>
      <c r="BT107" s="26" t="s">
        <v>90</v>
      </c>
      <c r="BV107" s="26" t="s">
        <v>79</v>
      </c>
      <c r="BW107" s="26" t="s">
        <v>120</v>
      </c>
      <c r="BX107" s="26" t="s">
        <v>109</v>
      </c>
      <c r="CL107" s="26" t="s">
        <v>1</v>
      </c>
    </row>
    <row r="108" spans="1:91" s="7" customFormat="1" ht="24.75" customHeight="1">
      <c r="B108" s="85"/>
      <c r="C108" s="86"/>
      <c r="D108" s="265" t="s">
        <v>121</v>
      </c>
      <c r="E108" s="265"/>
      <c r="F108" s="265"/>
      <c r="G108" s="265"/>
      <c r="H108" s="265"/>
      <c r="I108" s="87"/>
      <c r="J108" s="265" t="s">
        <v>122</v>
      </c>
      <c r="K108" s="265"/>
      <c r="L108" s="265"/>
      <c r="M108" s="265"/>
      <c r="N108" s="265"/>
      <c r="O108" s="265"/>
      <c r="P108" s="265"/>
      <c r="Q108" s="265"/>
      <c r="R108" s="265"/>
      <c r="S108" s="265"/>
      <c r="T108" s="265"/>
      <c r="U108" s="265"/>
      <c r="V108" s="265"/>
      <c r="W108" s="265"/>
      <c r="X108" s="265"/>
      <c r="Y108" s="265"/>
      <c r="Z108" s="265"/>
      <c r="AA108" s="265"/>
      <c r="AB108" s="265"/>
      <c r="AC108" s="265"/>
      <c r="AD108" s="265"/>
      <c r="AE108" s="265"/>
      <c r="AF108" s="265"/>
      <c r="AG108" s="285">
        <f>ROUND(SUM(AG109:AG117),2)</f>
        <v>0</v>
      </c>
      <c r="AH108" s="284"/>
      <c r="AI108" s="284"/>
      <c r="AJ108" s="284"/>
      <c r="AK108" s="284"/>
      <c r="AL108" s="284"/>
      <c r="AM108" s="284"/>
      <c r="AN108" s="283">
        <f t="shared" si="0"/>
        <v>0</v>
      </c>
      <c r="AO108" s="284"/>
      <c r="AP108" s="284"/>
      <c r="AQ108" s="88" t="s">
        <v>83</v>
      </c>
      <c r="AR108" s="85"/>
      <c r="AS108" s="89">
        <f>ROUND(SUM(AS109:AS117),2)</f>
        <v>0</v>
      </c>
      <c r="AT108" s="90">
        <f t="shared" si="1"/>
        <v>0</v>
      </c>
      <c r="AU108" s="91">
        <f>ROUND(SUM(AU109:AU117),5)</f>
        <v>0</v>
      </c>
      <c r="AV108" s="90">
        <f>ROUND(AZ108*L32,2)</f>
        <v>0</v>
      </c>
      <c r="AW108" s="90">
        <f>ROUND(BA108*L33,2)</f>
        <v>0</v>
      </c>
      <c r="AX108" s="90">
        <f>ROUND(BB108*L32,2)</f>
        <v>0</v>
      </c>
      <c r="AY108" s="90">
        <f>ROUND(BC108*L33,2)</f>
        <v>0</v>
      </c>
      <c r="AZ108" s="90">
        <f>ROUND(SUM(AZ109:AZ117),2)</f>
        <v>0</v>
      </c>
      <c r="BA108" s="90">
        <f>ROUND(SUM(BA109:BA117),2)</f>
        <v>0</v>
      </c>
      <c r="BB108" s="90">
        <f>ROUND(SUM(BB109:BB117),2)</f>
        <v>0</v>
      </c>
      <c r="BC108" s="90">
        <f>ROUND(SUM(BC109:BC117),2)</f>
        <v>0</v>
      </c>
      <c r="BD108" s="92">
        <f>ROUND(SUM(BD109:BD117),2)</f>
        <v>0</v>
      </c>
      <c r="BS108" s="93" t="s">
        <v>76</v>
      </c>
      <c r="BT108" s="93" t="s">
        <v>84</v>
      </c>
      <c r="BU108" s="93" t="s">
        <v>78</v>
      </c>
      <c r="BV108" s="93" t="s">
        <v>79</v>
      </c>
      <c r="BW108" s="93" t="s">
        <v>123</v>
      </c>
      <c r="BX108" s="93" t="s">
        <v>4</v>
      </c>
      <c r="CL108" s="93" t="s">
        <v>1</v>
      </c>
      <c r="CM108" s="93" t="s">
        <v>77</v>
      </c>
    </row>
    <row r="109" spans="1:91" s="4" customFormat="1" ht="16.5" customHeight="1">
      <c r="A109" s="94" t="s">
        <v>86</v>
      </c>
      <c r="B109" s="57"/>
      <c r="C109" s="14"/>
      <c r="D109" s="14"/>
      <c r="E109" s="266" t="s">
        <v>110</v>
      </c>
      <c r="F109" s="266"/>
      <c r="G109" s="266"/>
      <c r="H109" s="266"/>
      <c r="I109" s="266"/>
      <c r="J109" s="14"/>
      <c r="K109" s="266" t="s">
        <v>88</v>
      </c>
      <c r="L109" s="266"/>
      <c r="M109" s="266"/>
      <c r="N109" s="266"/>
      <c r="O109" s="266"/>
      <c r="P109" s="266"/>
      <c r="Q109" s="266"/>
      <c r="R109" s="266"/>
      <c r="S109" s="266"/>
      <c r="T109" s="266"/>
      <c r="U109" s="266"/>
      <c r="V109" s="266"/>
      <c r="W109" s="266"/>
      <c r="X109" s="266"/>
      <c r="Y109" s="266"/>
      <c r="Z109" s="266"/>
      <c r="AA109" s="266"/>
      <c r="AB109" s="266"/>
      <c r="AC109" s="266"/>
      <c r="AD109" s="266"/>
      <c r="AE109" s="266"/>
      <c r="AF109" s="266"/>
      <c r="AG109" s="269">
        <f>'PP - Projektové práce_01'!J34</f>
        <v>0</v>
      </c>
      <c r="AH109" s="270"/>
      <c r="AI109" s="270"/>
      <c r="AJ109" s="270"/>
      <c r="AK109" s="270"/>
      <c r="AL109" s="270"/>
      <c r="AM109" s="270"/>
      <c r="AN109" s="269">
        <f t="shared" si="0"/>
        <v>0</v>
      </c>
      <c r="AO109" s="270"/>
      <c r="AP109" s="270"/>
      <c r="AQ109" s="95" t="s">
        <v>89</v>
      </c>
      <c r="AR109" s="57"/>
      <c r="AS109" s="96">
        <v>0</v>
      </c>
      <c r="AT109" s="97">
        <f t="shared" si="1"/>
        <v>0</v>
      </c>
      <c r="AU109" s="98">
        <f>'PP - Projektové práce_01'!P131</f>
        <v>0</v>
      </c>
      <c r="AV109" s="97">
        <f>'PP - Projektové práce_01'!J37</f>
        <v>0</v>
      </c>
      <c r="AW109" s="97">
        <f>'PP - Projektové práce_01'!J38</f>
        <v>0</v>
      </c>
      <c r="AX109" s="97">
        <f>'PP - Projektové práce_01'!J39</f>
        <v>0</v>
      </c>
      <c r="AY109" s="97">
        <f>'PP - Projektové práce_01'!J40</f>
        <v>0</v>
      </c>
      <c r="AZ109" s="97">
        <f>'PP - Projektové práce_01'!F37</f>
        <v>0</v>
      </c>
      <c r="BA109" s="97">
        <f>'PP - Projektové práce_01'!F38</f>
        <v>0</v>
      </c>
      <c r="BB109" s="97">
        <f>'PP - Projektové práce_01'!F39</f>
        <v>0</v>
      </c>
      <c r="BC109" s="97">
        <f>'PP - Projektové práce_01'!F40</f>
        <v>0</v>
      </c>
      <c r="BD109" s="99">
        <f>'PP - Projektové práce_01'!F41</f>
        <v>0</v>
      </c>
      <c r="BT109" s="26" t="s">
        <v>90</v>
      </c>
      <c r="BV109" s="26" t="s">
        <v>79</v>
      </c>
      <c r="BW109" s="26" t="s">
        <v>124</v>
      </c>
      <c r="BX109" s="26" t="s">
        <v>123</v>
      </c>
      <c r="CL109" s="26" t="s">
        <v>1</v>
      </c>
    </row>
    <row r="110" spans="1:91" s="4" customFormat="1" ht="16.5" customHeight="1">
      <c r="A110" s="94" t="s">
        <v>86</v>
      </c>
      <c r="B110" s="57"/>
      <c r="C110" s="14"/>
      <c r="D110" s="14"/>
      <c r="E110" s="266" t="s">
        <v>125</v>
      </c>
      <c r="F110" s="266"/>
      <c r="G110" s="266"/>
      <c r="H110" s="266"/>
      <c r="I110" s="266"/>
      <c r="J110" s="14"/>
      <c r="K110" s="266" t="s">
        <v>126</v>
      </c>
      <c r="L110" s="266"/>
      <c r="M110" s="266"/>
      <c r="N110" s="266"/>
      <c r="O110" s="266"/>
      <c r="P110" s="266"/>
      <c r="Q110" s="266"/>
      <c r="R110" s="266"/>
      <c r="S110" s="266"/>
      <c r="T110" s="266"/>
      <c r="U110" s="266"/>
      <c r="V110" s="266"/>
      <c r="W110" s="266"/>
      <c r="X110" s="266"/>
      <c r="Y110" s="266"/>
      <c r="Z110" s="266"/>
      <c r="AA110" s="266"/>
      <c r="AB110" s="266"/>
      <c r="AC110" s="266"/>
      <c r="AD110" s="266"/>
      <c r="AE110" s="266"/>
      <c r="AF110" s="266"/>
      <c r="AG110" s="269">
        <f>'SO 03.1 - Búracie práce a...'!J34</f>
        <v>0</v>
      </c>
      <c r="AH110" s="270"/>
      <c r="AI110" s="270"/>
      <c r="AJ110" s="270"/>
      <c r="AK110" s="270"/>
      <c r="AL110" s="270"/>
      <c r="AM110" s="270"/>
      <c r="AN110" s="269">
        <f t="shared" si="0"/>
        <v>0</v>
      </c>
      <c r="AO110" s="270"/>
      <c r="AP110" s="270"/>
      <c r="AQ110" s="95" t="s">
        <v>89</v>
      </c>
      <c r="AR110" s="57"/>
      <c r="AS110" s="96">
        <v>0</v>
      </c>
      <c r="AT110" s="97">
        <f t="shared" si="1"/>
        <v>0</v>
      </c>
      <c r="AU110" s="98">
        <f>'SO 03.1 - Búracie práce a...'!P136</f>
        <v>0</v>
      </c>
      <c r="AV110" s="97">
        <f>'SO 03.1 - Búracie práce a...'!J37</f>
        <v>0</v>
      </c>
      <c r="AW110" s="97">
        <f>'SO 03.1 - Búracie práce a...'!J38</f>
        <v>0</v>
      </c>
      <c r="AX110" s="97">
        <f>'SO 03.1 - Búracie práce a...'!J39</f>
        <v>0</v>
      </c>
      <c r="AY110" s="97">
        <f>'SO 03.1 - Búracie práce a...'!J40</f>
        <v>0</v>
      </c>
      <c r="AZ110" s="97">
        <f>'SO 03.1 - Búracie práce a...'!F37</f>
        <v>0</v>
      </c>
      <c r="BA110" s="97">
        <f>'SO 03.1 - Búracie práce a...'!F38</f>
        <v>0</v>
      </c>
      <c r="BB110" s="97">
        <f>'SO 03.1 - Búracie práce a...'!F39</f>
        <v>0</v>
      </c>
      <c r="BC110" s="97">
        <f>'SO 03.1 - Búracie práce a...'!F40</f>
        <v>0</v>
      </c>
      <c r="BD110" s="99">
        <f>'SO 03.1 - Búracie práce a...'!F41</f>
        <v>0</v>
      </c>
      <c r="BT110" s="26" t="s">
        <v>90</v>
      </c>
      <c r="BV110" s="26" t="s">
        <v>79</v>
      </c>
      <c r="BW110" s="26" t="s">
        <v>127</v>
      </c>
      <c r="BX110" s="26" t="s">
        <v>123</v>
      </c>
      <c r="CL110" s="26" t="s">
        <v>1</v>
      </c>
    </row>
    <row r="111" spans="1:91" s="4" customFormat="1" ht="16.5" customHeight="1">
      <c r="A111" s="94" t="s">
        <v>86</v>
      </c>
      <c r="B111" s="57"/>
      <c r="C111" s="14"/>
      <c r="D111" s="14"/>
      <c r="E111" s="266" t="s">
        <v>128</v>
      </c>
      <c r="F111" s="266"/>
      <c r="G111" s="266"/>
      <c r="H111" s="266"/>
      <c r="I111" s="266"/>
      <c r="J111" s="14"/>
      <c r="K111" s="266" t="s">
        <v>96</v>
      </c>
      <c r="L111" s="266"/>
      <c r="M111" s="266"/>
      <c r="N111" s="266"/>
      <c r="O111" s="266"/>
      <c r="P111" s="266"/>
      <c r="Q111" s="266"/>
      <c r="R111" s="266"/>
      <c r="S111" s="266"/>
      <c r="T111" s="266"/>
      <c r="U111" s="266"/>
      <c r="V111" s="266"/>
      <c r="W111" s="266"/>
      <c r="X111" s="266"/>
      <c r="Y111" s="266"/>
      <c r="Z111" s="266"/>
      <c r="AA111" s="266"/>
      <c r="AB111" s="266"/>
      <c r="AC111" s="266"/>
      <c r="AD111" s="266"/>
      <c r="AE111" s="266"/>
      <c r="AF111" s="266"/>
      <c r="AG111" s="269">
        <f>'SO 03.2 - Mobiliár a drob...'!J34</f>
        <v>0</v>
      </c>
      <c r="AH111" s="270"/>
      <c r="AI111" s="270"/>
      <c r="AJ111" s="270"/>
      <c r="AK111" s="270"/>
      <c r="AL111" s="270"/>
      <c r="AM111" s="270"/>
      <c r="AN111" s="269">
        <f t="shared" si="0"/>
        <v>0</v>
      </c>
      <c r="AO111" s="270"/>
      <c r="AP111" s="270"/>
      <c r="AQ111" s="95" t="s">
        <v>89</v>
      </c>
      <c r="AR111" s="57"/>
      <c r="AS111" s="96">
        <v>0</v>
      </c>
      <c r="AT111" s="97">
        <f t="shared" si="1"/>
        <v>0</v>
      </c>
      <c r="AU111" s="98">
        <f>'SO 03.2 - Mobiliár a drob...'!P133</f>
        <v>0</v>
      </c>
      <c r="AV111" s="97">
        <f>'SO 03.2 - Mobiliár a drob...'!J37</f>
        <v>0</v>
      </c>
      <c r="AW111" s="97">
        <f>'SO 03.2 - Mobiliár a drob...'!J38</f>
        <v>0</v>
      </c>
      <c r="AX111" s="97">
        <f>'SO 03.2 - Mobiliár a drob...'!J39</f>
        <v>0</v>
      </c>
      <c r="AY111" s="97">
        <f>'SO 03.2 - Mobiliár a drob...'!J40</f>
        <v>0</v>
      </c>
      <c r="AZ111" s="97">
        <f>'SO 03.2 - Mobiliár a drob...'!F37</f>
        <v>0</v>
      </c>
      <c r="BA111" s="97">
        <f>'SO 03.2 - Mobiliár a drob...'!F38</f>
        <v>0</v>
      </c>
      <c r="BB111" s="97">
        <f>'SO 03.2 - Mobiliár a drob...'!F39</f>
        <v>0</v>
      </c>
      <c r="BC111" s="97">
        <f>'SO 03.2 - Mobiliár a drob...'!F40</f>
        <v>0</v>
      </c>
      <c r="BD111" s="99">
        <f>'SO 03.2 - Mobiliár a drob...'!F41</f>
        <v>0</v>
      </c>
      <c r="BT111" s="26" t="s">
        <v>90</v>
      </c>
      <c r="BV111" s="26" t="s">
        <v>79</v>
      </c>
      <c r="BW111" s="26" t="s">
        <v>129</v>
      </c>
      <c r="BX111" s="26" t="s">
        <v>123</v>
      </c>
      <c r="CL111" s="26" t="s">
        <v>1</v>
      </c>
    </row>
    <row r="112" spans="1:91" s="4" customFormat="1" ht="16.5" customHeight="1">
      <c r="A112" s="94" t="s">
        <v>86</v>
      </c>
      <c r="B112" s="57"/>
      <c r="C112" s="14"/>
      <c r="D112" s="14"/>
      <c r="E112" s="266" t="s">
        <v>130</v>
      </c>
      <c r="F112" s="266"/>
      <c r="G112" s="266"/>
      <c r="H112" s="266"/>
      <c r="I112" s="266"/>
      <c r="J112" s="14"/>
      <c r="K112" s="266" t="s">
        <v>99</v>
      </c>
      <c r="L112" s="266"/>
      <c r="M112" s="266"/>
      <c r="N112" s="266"/>
      <c r="O112" s="266"/>
      <c r="P112" s="266"/>
      <c r="Q112" s="266"/>
      <c r="R112" s="266"/>
      <c r="S112" s="266"/>
      <c r="T112" s="266"/>
      <c r="U112" s="266"/>
      <c r="V112" s="266"/>
      <c r="W112" s="266"/>
      <c r="X112" s="266"/>
      <c r="Y112" s="266"/>
      <c r="Z112" s="266"/>
      <c r="AA112" s="266"/>
      <c r="AB112" s="266"/>
      <c r="AC112" s="266"/>
      <c r="AD112" s="266"/>
      <c r="AE112" s="266"/>
      <c r="AF112" s="266"/>
      <c r="AG112" s="269">
        <f>'SO 03.3 - Sadovnícke úpravy'!J34</f>
        <v>0</v>
      </c>
      <c r="AH112" s="270"/>
      <c r="AI112" s="270"/>
      <c r="AJ112" s="270"/>
      <c r="AK112" s="270"/>
      <c r="AL112" s="270"/>
      <c r="AM112" s="270"/>
      <c r="AN112" s="269">
        <f t="shared" si="0"/>
        <v>0</v>
      </c>
      <c r="AO112" s="270"/>
      <c r="AP112" s="270"/>
      <c r="AQ112" s="95" t="s">
        <v>89</v>
      </c>
      <c r="AR112" s="57"/>
      <c r="AS112" s="96">
        <v>0</v>
      </c>
      <c r="AT112" s="97">
        <f t="shared" si="1"/>
        <v>0</v>
      </c>
      <c r="AU112" s="98">
        <f>'SO 03.3 - Sadovnícke úpravy'!P134</f>
        <v>0</v>
      </c>
      <c r="AV112" s="97">
        <f>'SO 03.3 - Sadovnícke úpravy'!J37</f>
        <v>0</v>
      </c>
      <c r="AW112" s="97">
        <f>'SO 03.3 - Sadovnícke úpravy'!J38</f>
        <v>0</v>
      </c>
      <c r="AX112" s="97">
        <f>'SO 03.3 - Sadovnícke úpravy'!J39</f>
        <v>0</v>
      </c>
      <c r="AY112" s="97">
        <f>'SO 03.3 - Sadovnícke úpravy'!J40</f>
        <v>0</v>
      </c>
      <c r="AZ112" s="97">
        <f>'SO 03.3 - Sadovnícke úpravy'!F37</f>
        <v>0</v>
      </c>
      <c r="BA112" s="97">
        <f>'SO 03.3 - Sadovnícke úpravy'!F38</f>
        <v>0</v>
      </c>
      <c r="BB112" s="97">
        <f>'SO 03.3 - Sadovnícke úpravy'!F39</f>
        <v>0</v>
      </c>
      <c r="BC112" s="97">
        <f>'SO 03.3 - Sadovnícke úpravy'!F40</f>
        <v>0</v>
      </c>
      <c r="BD112" s="99">
        <f>'SO 03.3 - Sadovnícke úpravy'!F41</f>
        <v>0</v>
      </c>
      <c r="BT112" s="26" t="s">
        <v>90</v>
      </c>
      <c r="BV112" s="26" t="s">
        <v>79</v>
      </c>
      <c r="BW112" s="26" t="s">
        <v>131</v>
      </c>
      <c r="BX112" s="26" t="s">
        <v>123</v>
      </c>
      <c r="CL112" s="26" t="s">
        <v>1</v>
      </c>
    </row>
    <row r="113" spans="1:91" s="4" customFormat="1" ht="16.5" customHeight="1">
      <c r="A113" s="94" t="s">
        <v>86</v>
      </c>
      <c r="B113" s="57"/>
      <c r="C113" s="14"/>
      <c r="D113" s="14"/>
      <c r="E113" s="266" t="s">
        <v>132</v>
      </c>
      <c r="F113" s="266"/>
      <c r="G113" s="266"/>
      <c r="H113" s="266"/>
      <c r="I113" s="266"/>
      <c r="J113" s="14"/>
      <c r="K113" s="266" t="s">
        <v>102</v>
      </c>
      <c r="L113" s="266"/>
      <c r="M113" s="266"/>
      <c r="N113" s="266"/>
      <c r="O113" s="266"/>
      <c r="P113" s="266"/>
      <c r="Q113" s="266"/>
      <c r="R113" s="266"/>
      <c r="S113" s="266"/>
      <c r="T113" s="266"/>
      <c r="U113" s="266"/>
      <c r="V113" s="266"/>
      <c r="W113" s="266"/>
      <c r="X113" s="266"/>
      <c r="Y113" s="266"/>
      <c r="Z113" s="266"/>
      <c r="AA113" s="266"/>
      <c r="AB113" s="266"/>
      <c r="AC113" s="266"/>
      <c r="AD113" s="266"/>
      <c r="AE113" s="266"/>
      <c r="AF113" s="266"/>
      <c r="AG113" s="269">
        <f>'SO 03.4 - Pochôdzne plochy'!J34</f>
        <v>0</v>
      </c>
      <c r="AH113" s="270"/>
      <c r="AI113" s="270"/>
      <c r="AJ113" s="270"/>
      <c r="AK113" s="270"/>
      <c r="AL113" s="270"/>
      <c r="AM113" s="270"/>
      <c r="AN113" s="269">
        <f t="shared" si="0"/>
        <v>0</v>
      </c>
      <c r="AO113" s="270"/>
      <c r="AP113" s="270"/>
      <c r="AQ113" s="95" t="s">
        <v>89</v>
      </c>
      <c r="AR113" s="57"/>
      <c r="AS113" s="96">
        <v>0</v>
      </c>
      <c r="AT113" s="97">
        <f t="shared" si="1"/>
        <v>0</v>
      </c>
      <c r="AU113" s="98">
        <f>'SO 03.4 - Pochôdzne plochy'!P137</f>
        <v>0</v>
      </c>
      <c r="AV113" s="97">
        <f>'SO 03.4 - Pochôdzne plochy'!J37</f>
        <v>0</v>
      </c>
      <c r="AW113" s="97">
        <f>'SO 03.4 - Pochôdzne plochy'!J38</f>
        <v>0</v>
      </c>
      <c r="AX113" s="97">
        <f>'SO 03.4 - Pochôdzne plochy'!J39</f>
        <v>0</v>
      </c>
      <c r="AY113" s="97">
        <f>'SO 03.4 - Pochôdzne plochy'!J40</f>
        <v>0</v>
      </c>
      <c r="AZ113" s="97">
        <f>'SO 03.4 - Pochôdzne plochy'!F37</f>
        <v>0</v>
      </c>
      <c r="BA113" s="97">
        <f>'SO 03.4 - Pochôdzne plochy'!F38</f>
        <v>0</v>
      </c>
      <c r="BB113" s="97">
        <f>'SO 03.4 - Pochôdzne plochy'!F39</f>
        <v>0</v>
      </c>
      <c r="BC113" s="97">
        <f>'SO 03.4 - Pochôdzne plochy'!F40</f>
        <v>0</v>
      </c>
      <c r="BD113" s="99">
        <f>'SO 03.4 - Pochôdzne plochy'!F41</f>
        <v>0</v>
      </c>
      <c r="BT113" s="26" t="s">
        <v>90</v>
      </c>
      <c r="BV113" s="26" t="s">
        <v>79</v>
      </c>
      <c r="BW113" s="26" t="s">
        <v>133</v>
      </c>
      <c r="BX113" s="26" t="s">
        <v>123</v>
      </c>
      <c r="CL113" s="26" t="s">
        <v>1</v>
      </c>
    </row>
    <row r="114" spans="1:91" s="4" customFormat="1" ht="16.5" customHeight="1">
      <c r="A114" s="94" t="s">
        <v>86</v>
      </c>
      <c r="B114" s="57"/>
      <c r="C114" s="14"/>
      <c r="D114" s="14"/>
      <c r="E114" s="266" t="s">
        <v>134</v>
      </c>
      <c r="F114" s="266"/>
      <c r="G114" s="266"/>
      <c r="H114" s="266"/>
      <c r="I114" s="266"/>
      <c r="J114" s="14"/>
      <c r="K114" s="266" t="s">
        <v>105</v>
      </c>
      <c r="L114" s="266"/>
      <c r="M114" s="266"/>
      <c r="N114" s="266"/>
      <c r="O114" s="266"/>
      <c r="P114" s="266"/>
      <c r="Q114" s="266"/>
      <c r="R114" s="266"/>
      <c r="S114" s="266"/>
      <c r="T114" s="266"/>
      <c r="U114" s="266"/>
      <c r="V114" s="266"/>
      <c r="W114" s="266"/>
      <c r="X114" s="266"/>
      <c r="Y114" s="266"/>
      <c r="Z114" s="266"/>
      <c r="AA114" s="266"/>
      <c r="AB114" s="266"/>
      <c r="AC114" s="266"/>
      <c r="AD114" s="266"/>
      <c r="AE114" s="266"/>
      <c r="AF114" s="266"/>
      <c r="AG114" s="269">
        <f>'SO 03.5 - Terénne úpravy'!J34</f>
        <v>0</v>
      </c>
      <c r="AH114" s="270"/>
      <c r="AI114" s="270"/>
      <c r="AJ114" s="270"/>
      <c r="AK114" s="270"/>
      <c r="AL114" s="270"/>
      <c r="AM114" s="270"/>
      <c r="AN114" s="269">
        <f t="shared" si="0"/>
        <v>0</v>
      </c>
      <c r="AO114" s="270"/>
      <c r="AP114" s="270"/>
      <c r="AQ114" s="95" t="s">
        <v>89</v>
      </c>
      <c r="AR114" s="57"/>
      <c r="AS114" s="96">
        <v>0</v>
      </c>
      <c r="AT114" s="97">
        <f t="shared" si="1"/>
        <v>0</v>
      </c>
      <c r="AU114" s="98">
        <f>'SO 03.5 - Terénne úpravy'!P132</f>
        <v>0</v>
      </c>
      <c r="AV114" s="97">
        <f>'SO 03.5 - Terénne úpravy'!J37</f>
        <v>0</v>
      </c>
      <c r="AW114" s="97">
        <f>'SO 03.5 - Terénne úpravy'!J38</f>
        <v>0</v>
      </c>
      <c r="AX114" s="97">
        <f>'SO 03.5 - Terénne úpravy'!J39</f>
        <v>0</v>
      </c>
      <c r="AY114" s="97">
        <f>'SO 03.5 - Terénne úpravy'!J40</f>
        <v>0</v>
      </c>
      <c r="AZ114" s="97">
        <f>'SO 03.5 - Terénne úpravy'!F37</f>
        <v>0</v>
      </c>
      <c r="BA114" s="97">
        <f>'SO 03.5 - Terénne úpravy'!F38</f>
        <v>0</v>
      </c>
      <c r="BB114" s="97">
        <f>'SO 03.5 - Terénne úpravy'!F39</f>
        <v>0</v>
      </c>
      <c r="BC114" s="97">
        <f>'SO 03.5 - Terénne úpravy'!F40</f>
        <v>0</v>
      </c>
      <c r="BD114" s="99">
        <f>'SO 03.5 - Terénne úpravy'!F41</f>
        <v>0</v>
      </c>
      <c r="BT114" s="26" t="s">
        <v>90</v>
      </c>
      <c r="BV114" s="26" t="s">
        <v>79</v>
      </c>
      <c r="BW114" s="26" t="s">
        <v>135</v>
      </c>
      <c r="BX114" s="26" t="s">
        <v>123</v>
      </c>
      <c r="CL114" s="26" t="s">
        <v>1</v>
      </c>
    </row>
    <row r="115" spans="1:91" s="4" customFormat="1" ht="23.25" customHeight="1">
      <c r="A115" s="94" t="s">
        <v>86</v>
      </c>
      <c r="B115" s="57"/>
      <c r="C115" s="14"/>
      <c r="D115" s="14"/>
      <c r="E115" s="266" t="s">
        <v>136</v>
      </c>
      <c r="F115" s="266"/>
      <c r="G115" s="266"/>
      <c r="H115" s="266"/>
      <c r="I115" s="266"/>
      <c r="J115" s="14"/>
      <c r="K115" s="266" t="s">
        <v>137</v>
      </c>
      <c r="L115" s="266"/>
      <c r="M115" s="266"/>
      <c r="N115" s="266"/>
      <c r="O115" s="266"/>
      <c r="P115" s="266"/>
      <c r="Q115" s="266"/>
      <c r="R115" s="266"/>
      <c r="S115" s="266"/>
      <c r="T115" s="266"/>
      <c r="U115" s="266"/>
      <c r="V115" s="266"/>
      <c r="W115" s="266"/>
      <c r="X115" s="266"/>
      <c r="Y115" s="266"/>
      <c r="Z115" s="266"/>
      <c r="AA115" s="266"/>
      <c r="AB115" s="266"/>
      <c r="AC115" s="266"/>
      <c r="AD115" s="266"/>
      <c r="AE115" s="266"/>
      <c r="AF115" s="266"/>
      <c r="AG115" s="269">
        <f>'SO 03.6 -  Zdravotechnika...'!J34</f>
        <v>0</v>
      </c>
      <c r="AH115" s="270"/>
      <c r="AI115" s="270"/>
      <c r="AJ115" s="270"/>
      <c r="AK115" s="270"/>
      <c r="AL115" s="270"/>
      <c r="AM115" s="270"/>
      <c r="AN115" s="269">
        <f t="shared" si="0"/>
        <v>0</v>
      </c>
      <c r="AO115" s="270"/>
      <c r="AP115" s="270"/>
      <c r="AQ115" s="95" t="s">
        <v>89</v>
      </c>
      <c r="AR115" s="57"/>
      <c r="AS115" s="96">
        <v>0</v>
      </c>
      <c r="AT115" s="97">
        <f t="shared" si="1"/>
        <v>0</v>
      </c>
      <c r="AU115" s="98">
        <f>'SO 03.6 -  Zdravotechnika...'!P136</f>
        <v>0</v>
      </c>
      <c r="AV115" s="97">
        <f>'SO 03.6 -  Zdravotechnika...'!J37</f>
        <v>0</v>
      </c>
      <c r="AW115" s="97">
        <f>'SO 03.6 -  Zdravotechnika...'!J38</f>
        <v>0</v>
      </c>
      <c r="AX115" s="97">
        <f>'SO 03.6 -  Zdravotechnika...'!J39</f>
        <v>0</v>
      </c>
      <c r="AY115" s="97">
        <f>'SO 03.6 -  Zdravotechnika...'!J40</f>
        <v>0</v>
      </c>
      <c r="AZ115" s="97">
        <f>'SO 03.6 -  Zdravotechnika...'!F37</f>
        <v>0</v>
      </c>
      <c r="BA115" s="97">
        <f>'SO 03.6 -  Zdravotechnika...'!F38</f>
        <v>0</v>
      </c>
      <c r="BB115" s="97">
        <f>'SO 03.6 -  Zdravotechnika...'!F39</f>
        <v>0</v>
      </c>
      <c r="BC115" s="97">
        <f>'SO 03.6 -  Zdravotechnika...'!F40</f>
        <v>0</v>
      </c>
      <c r="BD115" s="99">
        <f>'SO 03.6 -  Zdravotechnika...'!F41</f>
        <v>0</v>
      </c>
      <c r="BT115" s="26" t="s">
        <v>90</v>
      </c>
      <c r="BV115" s="26" t="s">
        <v>79</v>
      </c>
      <c r="BW115" s="26" t="s">
        <v>138</v>
      </c>
      <c r="BX115" s="26" t="s">
        <v>123</v>
      </c>
      <c r="CL115" s="26" t="s">
        <v>1</v>
      </c>
    </row>
    <row r="116" spans="1:91" s="4" customFormat="1" ht="16.5" customHeight="1">
      <c r="A116" s="94" t="s">
        <v>86</v>
      </c>
      <c r="B116" s="57"/>
      <c r="C116" s="14"/>
      <c r="D116" s="14"/>
      <c r="E116" s="266" t="s">
        <v>139</v>
      </c>
      <c r="F116" s="266"/>
      <c r="G116" s="266"/>
      <c r="H116" s="266"/>
      <c r="I116" s="266"/>
      <c r="J116" s="14"/>
      <c r="K116" s="266" t="s">
        <v>119</v>
      </c>
      <c r="L116" s="266"/>
      <c r="M116" s="266"/>
      <c r="N116" s="266"/>
      <c r="O116" s="266"/>
      <c r="P116" s="266"/>
      <c r="Q116" s="266"/>
      <c r="R116" s="266"/>
      <c r="S116" s="266"/>
      <c r="T116" s="266"/>
      <c r="U116" s="266"/>
      <c r="V116" s="266"/>
      <c r="W116" s="266"/>
      <c r="X116" s="266"/>
      <c r="Y116" s="266"/>
      <c r="Z116" s="266"/>
      <c r="AA116" s="266"/>
      <c r="AB116" s="266"/>
      <c r="AC116" s="266"/>
      <c r="AD116" s="266"/>
      <c r="AE116" s="266"/>
      <c r="AF116" s="266"/>
      <c r="AG116" s="269">
        <f>'SO 03.7 - Osvetlenie'!J34</f>
        <v>0</v>
      </c>
      <c r="AH116" s="270"/>
      <c r="AI116" s="270"/>
      <c r="AJ116" s="270"/>
      <c r="AK116" s="270"/>
      <c r="AL116" s="270"/>
      <c r="AM116" s="270"/>
      <c r="AN116" s="269">
        <f t="shared" si="0"/>
        <v>0</v>
      </c>
      <c r="AO116" s="270"/>
      <c r="AP116" s="270"/>
      <c r="AQ116" s="95" t="s">
        <v>89</v>
      </c>
      <c r="AR116" s="57"/>
      <c r="AS116" s="96">
        <v>0</v>
      </c>
      <c r="AT116" s="97">
        <f t="shared" si="1"/>
        <v>0</v>
      </c>
      <c r="AU116" s="98">
        <f>'SO 03.7 - Osvetlenie'!P133</f>
        <v>0</v>
      </c>
      <c r="AV116" s="97">
        <f>'SO 03.7 - Osvetlenie'!J37</f>
        <v>0</v>
      </c>
      <c r="AW116" s="97">
        <f>'SO 03.7 - Osvetlenie'!J38</f>
        <v>0</v>
      </c>
      <c r="AX116" s="97">
        <f>'SO 03.7 - Osvetlenie'!J39</f>
        <v>0</v>
      </c>
      <c r="AY116" s="97">
        <f>'SO 03.7 - Osvetlenie'!J40</f>
        <v>0</v>
      </c>
      <c r="AZ116" s="97">
        <f>'SO 03.7 - Osvetlenie'!F37</f>
        <v>0</v>
      </c>
      <c r="BA116" s="97">
        <f>'SO 03.7 - Osvetlenie'!F38</f>
        <v>0</v>
      </c>
      <c r="BB116" s="97">
        <f>'SO 03.7 - Osvetlenie'!F39</f>
        <v>0</v>
      </c>
      <c r="BC116" s="97">
        <f>'SO 03.7 - Osvetlenie'!F40</f>
        <v>0</v>
      </c>
      <c r="BD116" s="99">
        <f>'SO 03.7 - Osvetlenie'!F41</f>
        <v>0</v>
      </c>
      <c r="BT116" s="26" t="s">
        <v>90</v>
      </c>
      <c r="BV116" s="26" t="s">
        <v>79</v>
      </c>
      <c r="BW116" s="26" t="s">
        <v>140</v>
      </c>
      <c r="BX116" s="26" t="s">
        <v>123</v>
      </c>
      <c r="CL116" s="26" t="s">
        <v>1</v>
      </c>
    </row>
    <row r="117" spans="1:91" s="4" customFormat="1" ht="16.5" customHeight="1">
      <c r="A117" s="94" t="s">
        <v>86</v>
      </c>
      <c r="B117" s="57"/>
      <c r="C117" s="14"/>
      <c r="D117" s="14"/>
      <c r="E117" s="266" t="s">
        <v>141</v>
      </c>
      <c r="F117" s="266"/>
      <c r="G117" s="266"/>
      <c r="H117" s="266"/>
      <c r="I117" s="266"/>
      <c r="J117" s="14"/>
      <c r="K117" s="266" t="s">
        <v>142</v>
      </c>
      <c r="L117" s="266"/>
      <c r="M117" s="266"/>
      <c r="N117" s="266"/>
      <c r="O117" s="266"/>
      <c r="P117" s="266"/>
      <c r="Q117" s="266"/>
      <c r="R117" s="266"/>
      <c r="S117" s="266"/>
      <c r="T117" s="266"/>
      <c r="U117" s="266"/>
      <c r="V117" s="266"/>
      <c r="W117" s="266"/>
      <c r="X117" s="266"/>
      <c r="Y117" s="266"/>
      <c r="Z117" s="266"/>
      <c r="AA117" s="266"/>
      <c r="AB117" s="266"/>
      <c r="AC117" s="266"/>
      <c r="AD117" s="266"/>
      <c r="AE117" s="266"/>
      <c r="AF117" s="266"/>
      <c r="AG117" s="269">
        <f>'SO 03.8 - Multifunkčné ih...'!J34</f>
        <v>0</v>
      </c>
      <c r="AH117" s="270"/>
      <c r="AI117" s="270"/>
      <c r="AJ117" s="270"/>
      <c r="AK117" s="270"/>
      <c r="AL117" s="270"/>
      <c r="AM117" s="270"/>
      <c r="AN117" s="269">
        <f t="shared" si="0"/>
        <v>0</v>
      </c>
      <c r="AO117" s="270"/>
      <c r="AP117" s="270"/>
      <c r="AQ117" s="95" t="s">
        <v>89</v>
      </c>
      <c r="AR117" s="57"/>
      <c r="AS117" s="96">
        <v>0</v>
      </c>
      <c r="AT117" s="97">
        <f t="shared" si="1"/>
        <v>0</v>
      </c>
      <c r="AU117" s="98">
        <f>'SO 03.8 - Multifunkčné ih...'!P138</f>
        <v>0</v>
      </c>
      <c r="AV117" s="97">
        <f>'SO 03.8 - Multifunkčné ih...'!J37</f>
        <v>0</v>
      </c>
      <c r="AW117" s="97">
        <f>'SO 03.8 - Multifunkčné ih...'!J38</f>
        <v>0</v>
      </c>
      <c r="AX117" s="97">
        <f>'SO 03.8 - Multifunkčné ih...'!J39</f>
        <v>0</v>
      </c>
      <c r="AY117" s="97">
        <f>'SO 03.8 - Multifunkčné ih...'!J40</f>
        <v>0</v>
      </c>
      <c r="AZ117" s="97">
        <f>'SO 03.8 - Multifunkčné ih...'!F37</f>
        <v>0</v>
      </c>
      <c r="BA117" s="97">
        <f>'SO 03.8 - Multifunkčné ih...'!F38</f>
        <v>0</v>
      </c>
      <c r="BB117" s="97">
        <f>'SO 03.8 - Multifunkčné ih...'!F39</f>
        <v>0</v>
      </c>
      <c r="BC117" s="97">
        <f>'SO 03.8 - Multifunkčné ih...'!F40</f>
        <v>0</v>
      </c>
      <c r="BD117" s="99">
        <f>'SO 03.8 - Multifunkčné ih...'!F41</f>
        <v>0</v>
      </c>
      <c r="BT117" s="26" t="s">
        <v>90</v>
      </c>
      <c r="BV117" s="26" t="s">
        <v>79</v>
      </c>
      <c r="BW117" s="26" t="s">
        <v>143</v>
      </c>
      <c r="BX117" s="26" t="s">
        <v>123</v>
      </c>
      <c r="CL117" s="26" t="s">
        <v>1</v>
      </c>
    </row>
    <row r="118" spans="1:91" s="7" customFormat="1" ht="24.75" customHeight="1">
      <c r="B118" s="85"/>
      <c r="C118" s="86"/>
      <c r="D118" s="265" t="s">
        <v>144</v>
      </c>
      <c r="E118" s="265"/>
      <c r="F118" s="265"/>
      <c r="G118" s="265"/>
      <c r="H118" s="265"/>
      <c r="I118" s="87"/>
      <c r="J118" s="265" t="s">
        <v>145</v>
      </c>
      <c r="K118" s="265"/>
      <c r="L118" s="265"/>
      <c r="M118" s="265"/>
      <c r="N118" s="265"/>
      <c r="O118" s="265"/>
      <c r="P118" s="265"/>
      <c r="Q118" s="265"/>
      <c r="R118" s="265"/>
      <c r="S118" s="265"/>
      <c r="T118" s="265"/>
      <c r="U118" s="265"/>
      <c r="V118" s="265"/>
      <c r="W118" s="265"/>
      <c r="X118" s="265"/>
      <c r="Y118" s="265"/>
      <c r="Z118" s="265"/>
      <c r="AA118" s="265"/>
      <c r="AB118" s="265"/>
      <c r="AC118" s="265"/>
      <c r="AD118" s="265"/>
      <c r="AE118" s="265"/>
      <c r="AF118" s="265"/>
      <c r="AG118" s="285">
        <f>ROUND(SUM(AG119:AG124),2)</f>
        <v>0</v>
      </c>
      <c r="AH118" s="284"/>
      <c r="AI118" s="284"/>
      <c r="AJ118" s="284"/>
      <c r="AK118" s="284"/>
      <c r="AL118" s="284"/>
      <c r="AM118" s="284"/>
      <c r="AN118" s="283">
        <f t="shared" si="0"/>
        <v>0</v>
      </c>
      <c r="AO118" s="284"/>
      <c r="AP118" s="284"/>
      <c r="AQ118" s="88" t="s">
        <v>83</v>
      </c>
      <c r="AR118" s="85"/>
      <c r="AS118" s="89">
        <f>ROUND(SUM(AS119:AS124),2)</f>
        <v>0</v>
      </c>
      <c r="AT118" s="90">
        <f t="shared" si="1"/>
        <v>0</v>
      </c>
      <c r="AU118" s="91">
        <f>ROUND(SUM(AU119:AU124),5)</f>
        <v>0</v>
      </c>
      <c r="AV118" s="90">
        <f>ROUND(AZ118*L32,2)</f>
        <v>0</v>
      </c>
      <c r="AW118" s="90">
        <f>ROUND(BA118*L33,2)</f>
        <v>0</v>
      </c>
      <c r="AX118" s="90">
        <f>ROUND(BB118*L32,2)</f>
        <v>0</v>
      </c>
      <c r="AY118" s="90">
        <f>ROUND(BC118*L33,2)</f>
        <v>0</v>
      </c>
      <c r="AZ118" s="90">
        <f>ROUND(SUM(AZ119:AZ124),2)</f>
        <v>0</v>
      </c>
      <c r="BA118" s="90">
        <f>ROUND(SUM(BA119:BA124),2)</f>
        <v>0</v>
      </c>
      <c r="BB118" s="90">
        <f>ROUND(SUM(BB119:BB124),2)</f>
        <v>0</v>
      </c>
      <c r="BC118" s="90">
        <f>ROUND(SUM(BC119:BC124),2)</f>
        <v>0</v>
      </c>
      <c r="BD118" s="92">
        <f>ROUND(SUM(BD119:BD124),2)</f>
        <v>0</v>
      </c>
      <c r="BS118" s="93" t="s">
        <v>76</v>
      </c>
      <c r="BT118" s="93" t="s">
        <v>84</v>
      </c>
      <c r="BU118" s="93" t="s">
        <v>78</v>
      </c>
      <c r="BV118" s="93" t="s">
        <v>79</v>
      </c>
      <c r="BW118" s="93" t="s">
        <v>146</v>
      </c>
      <c r="BX118" s="93" t="s">
        <v>4</v>
      </c>
      <c r="CL118" s="93" t="s">
        <v>1</v>
      </c>
      <c r="CM118" s="93" t="s">
        <v>77</v>
      </c>
    </row>
    <row r="119" spans="1:91" s="4" customFormat="1" ht="16.5" customHeight="1">
      <c r="A119" s="94" t="s">
        <v>86</v>
      </c>
      <c r="B119" s="57"/>
      <c r="C119" s="14"/>
      <c r="D119" s="14"/>
      <c r="E119" s="266" t="s">
        <v>110</v>
      </c>
      <c r="F119" s="266"/>
      <c r="G119" s="266"/>
      <c r="H119" s="266"/>
      <c r="I119" s="266"/>
      <c r="J119" s="14"/>
      <c r="K119" s="266" t="s">
        <v>88</v>
      </c>
      <c r="L119" s="266"/>
      <c r="M119" s="266"/>
      <c r="N119" s="266"/>
      <c r="O119" s="266"/>
      <c r="P119" s="266"/>
      <c r="Q119" s="266"/>
      <c r="R119" s="266"/>
      <c r="S119" s="266"/>
      <c r="T119" s="266"/>
      <c r="U119" s="266"/>
      <c r="V119" s="266"/>
      <c r="W119" s="266"/>
      <c r="X119" s="266"/>
      <c r="Y119" s="266"/>
      <c r="Z119" s="266"/>
      <c r="AA119" s="266"/>
      <c r="AB119" s="266"/>
      <c r="AC119" s="266"/>
      <c r="AD119" s="266"/>
      <c r="AE119" s="266"/>
      <c r="AF119" s="266"/>
      <c r="AG119" s="269">
        <f>'PP - Projektové práce_02'!J34</f>
        <v>0</v>
      </c>
      <c r="AH119" s="270"/>
      <c r="AI119" s="270"/>
      <c r="AJ119" s="270"/>
      <c r="AK119" s="270"/>
      <c r="AL119" s="270"/>
      <c r="AM119" s="270"/>
      <c r="AN119" s="269">
        <f t="shared" si="0"/>
        <v>0</v>
      </c>
      <c r="AO119" s="270"/>
      <c r="AP119" s="270"/>
      <c r="AQ119" s="95" t="s">
        <v>89</v>
      </c>
      <c r="AR119" s="57"/>
      <c r="AS119" s="96">
        <v>0</v>
      </c>
      <c r="AT119" s="97">
        <f t="shared" si="1"/>
        <v>0</v>
      </c>
      <c r="AU119" s="98">
        <f>'PP - Projektové práce_02'!P131</f>
        <v>0</v>
      </c>
      <c r="AV119" s="97">
        <f>'PP - Projektové práce_02'!J37</f>
        <v>0</v>
      </c>
      <c r="AW119" s="97">
        <f>'PP - Projektové práce_02'!J38</f>
        <v>0</v>
      </c>
      <c r="AX119" s="97">
        <f>'PP - Projektové práce_02'!J39</f>
        <v>0</v>
      </c>
      <c r="AY119" s="97">
        <f>'PP - Projektové práce_02'!J40</f>
        <v>0</v>
      </c>
      <c r="AZ119" s="97">
        <f>'PP - Projektové práce_02'!F37</f>
        <v>0</v>
      </c>
      <c r="BA119" s="97">
        <f>'PP - Projektové práce_02'!F38</f>
        <v>0</v>
      </c>
      <c r="BB119" s="97">
        <f>'PP - Projektové práce_02'!F39</f>
        <v>0</v>
      </c>
      <c r="BC119" s="97">
        <f>'PP - Projektové práce_02'!F40</f>
        <v>0</v>
      </c>
      <c r="BD119" s="99">
        <f>'PP - Projektové práce_02'!F41</f>
        <v>0</v>
      </c>
      <c r="BT119" s="26" t="s">
        <v>90</v>
      </c>
      <c r="BV119" s="26" t="s">
        <v>79</v>
      </c>
      <c r="BW119" s="26" t="s">
        <v>147</v>
      </c>
      <c r="BX119" s="26" t="s">
        <v>146</v>
      </c>
      <c r="CL119" s="26" t="s">
        <v>1</v>
      </c>
    </row>
    <row r="120" spans="1:91" s="4" customFormat="1" ht="16.5" customHeight="1">
      <c r="A120" s="94" t="s">
        <v>86</v>
      </c>
      <c r="B120" s="57"/>
      <c r="C120" s="14"/>
      <c r="D120" s="14"/>
      <c r="E120" s="266" t="s">
        <v>148</v>
      </c>
      <c r="F120" s="266"/>
      <c r="G120" s="266"/>
      <c r="H120" s="266"/>
      <c r="I120" s="266"/>
      <c r="J120" s="14"/>
      <c r="K120" s="266" t="s">
        <v>93</v>
      </c>
      <c r="L120" s="266"/>
      <c r="M120" s="266"/>
      <c r="N120" s="266"/>
      <c r="O120" s="266"/>
      <c r="P120" s="266"/>
      <c r="Q120" s="266"/>
      <c r="R120" s="266"/>
      <c r="S120" s="266"/>
      <c r="T120" s="266"/>
      <c r="U120" s="266"/>
      <c r="V120" s="266"/>
      <c r="W120" s="266"/>
      <c r="X120" s="266"/>
      <c r="Y120" s="266"/>
      <c r="Z120" s="266"/>
      <c r="AA120" s="266"/>
      <c r="AB120" s="266"/>
      <c r="AC120" s="266"/>
      <c r="AD120" s="266"/>
      <c r="AE120" s="266"/>
      <c r="AF120" s="266"/>
      <c r="AG120" s="269">
        <f>'SO 04.1 - Búracie práce a...'!J34</f>
        <v>0</v>
      </c>
      <c r="AH120" s="270"/>
      <c r="AI120" s="270"/>
      <c r="AJ120" s="270"/>
      <c r="AK120" s="270"/>
      <c r="AL120" s="270"/>
      <c r="AM120" s="270"/>
      <c r="AN120" s="269">
        <f t="shared" si="0"/>
        <v>0</v>
      </c>
      <c r="AO120" s="270"/>
      <c r="AP120" s="270"/>
      <c r="AQ120" s="95" t="s">
        <v>89</v>
      </c>
      <c r="AR120" s="57"/>
      <c r="AS120" s="96">
        <v>0</v>
      </c>
      <c r="AT120" s="97">
        <f t="shared" si="1"/>
        <v>0</v>
      </c>
      <c r="AU120" s="98">
        <f>'SO 04.1 - Búracie práce a...'!P134</f>
        <v>0</v>
      </c>
      <c r="AV120" s="97">
        <f>'SO 04.1 - Búracie práce a...'!J37</f>
        <v>0</v>
      </c>
      <c r="AW120" s="97">
        <f>'SO 04.1 - Búracie práce a...'!J38</f>
        <v>0</v>
      </c>
      <c r="AX120" s="97">
        <f>'SO 04.1 - Búracie práce a...'!J39</f>
        <v>0</v>
      </c>
      <c r="AY120" s="97">
        <f>'SO 04.1 - Búracie práce a...'!J40</f>
        <v>0</v>
      </c>
      <c r="AZ120" s="97">
        <f>'SO 04.1 - Búracie práce a...'!F37</f>
        <v>0</v>
      </c>
      <c r="BA120" s="97">
        <f>'SO 04.1 - Búracie práce a...'!F38</f>
        <v>0</v>
      </c>
      <c r="BB120" s="97">
        <f>'SO 04.1 - Búracie práce a...'!F39</f>
        <v>0</v>
      </c>
      <c r="BC120" s="97">
        <f>'SO 04.1 - Búracie práce a...'!F40</f>
        <v>0</v>
      </c>
      <c r="BD120" s="99">
        <f>'SO 04.1 - Búracie práce a...'!F41</f>
        <v>0</v>
      </c>
      <c r="BT120" s="26" t="s">
        <v>90</v>
      </c>
      <c r="BV120" s="26" t="s">
        <v>79</v>
      </c>
      <c r="BW120" s="26" t="s">
        <v>149</v>
      </c>
      <c r="BX120" s="26" t="s">
        <v>146</v>
      </c>
      <c r="CL120" s="26" t="s">
        <v>1</v>
      </c>
    </row>
    <row r="121" spans="1:91" s="4" customFormat="1" ht="16.5" customHeight="1">
      <c r="A121" s="94" t="s">
        <v>86</v>
      </c>
      <c r="B121" s="57"/>
      <c r="C121" s="14"/>
      <c r="D121" s="14"/>
      <c r="E121" s="266" t="s">
        <v>150</v>
      </c>
      <c r="F121" s="266"/>
      <c r="G121" s="266"/>
      <c r="H121" s="266"/>
      <c r="I121" s="266"/>
      <c r="J121" s="14"/>
      <c r="K121" s="266" t="s">
        <v>96</v>
      </c>
      <c r="L121" s="266"/>
      <c r="M121" s="266"/>
      <c r="N121" s="266"/>
      <c r="O121" s="266"/>
      <c r="P121" s="266"/>
      <c r="Q121" s="266"/>
      <c r="R121" s="266"/>
      <c r="S121" s="266"/>
      <c r="T121" s="266"/>
      <c r="U121" s="266"/>
      <c r="V121" s="266"/>
      <c r="W121" s="266"/>
      <c r="X121" s="266"/>
      <c r="Y121" s="266"/>
      <c r="Z121" s="266"/>
      <c r="AA121" s="266"/>
      <c r="AB121" s="266"/>
      <c r="AC121" s="266"/>
      <c r="AD121" s="266"/>
      <c r="AE121" s="266"/>
      <c r="AF121" s="266"/>
      <c r="AG121" s="269">
        <f>'SO 04.2 - Mobiliár a drob...'!J34</f>
        <v>0</v>
      </c>
      <c r="AH121" s="270"/>
      <c r="AI121" s="270"/>
      <c r="AJ121" s="270"/>
      <c r="AK121" s="270"/>
      <c r="AL121" s="270"/>
      <c r="AM121" s="270"/>
      <c r="AN121" s="269">
        <f t="shared" si="0"/>
        <v>0</v>
      </c>
      <c r="AO121" s="270"/>
      <c r="AP121" s="270"/>
      <c r="AQ121" s="95" t="s">
        <v>89</v>
      </c>
      <c r="AR121" s="57"/>
      <c r="AS121" s="96">
        <v>0</v>
      </c>
      <c r="AT121" s="97">
        <f t="shared" si="1"/>
        <v>0</v>
      </c>
      <c r="AU121" s="98">
        <f>'SO 04.2 - Mobiliár a drob...'!P136</f>
        <v>0</v>
      </c>
      <c r="AV121" s="97">
        <f>'SO 04.2 - Mobiliár a drob...'!J37</f>
        <v>0</v>
      </c>
      <c r="AW121" s="97">
        <f>'SO 04.2 - Mobiliár a drob...'!J38</f>
        <v>0</v>
      </c>
      <c r="AX121" s="97">
        <f>'SO 04.2 - Mobiliár a drob...'!J39</f>
        <v>0</v>
      </c>
      <c r="AY121" s="97">
        <f>'SO 04.2 - Mobiliár a drob...'!J40</f>
        <v>0</v>
      </c>
      <c r="AZ121" s="97">
        <f>'SO 04.2 - Mobiliár a drob...'!F37</f>
        <v>0</v>
      </c>
      <c r="BA121" s="97">
        <f>'SO 04.2 - Mobiliár a drob...'!F38</f>
        <v>0</v>
      </c>
      <c r="BB121" s="97">
        <f>'SO 04.2 - Mobiliár a drob...'!F39</f>
        <v>0</v>
      </c>
      <c r="BC121" s="97">
        <f>'SO 04.2 - Mobiliár a drob...'!F40</f>
        <v>0</v>
      </c>
      <c r="BD121" s="99">
        <f>'SO 04.2 - Mobiliár a drob...'!F41</f>
        <v>0</v>
      </c>
      <c r="BT121" s="26" t="s">
        <v>90</v>
      </c>
      <c r="BV121" s="26" t="s">
        <v>79</v>
      </c>
      <c r="BW121" s="26" t="s">
        <v>151</v>
      </c>
      <c r="BX121" s="26" t="s">
        <v>146</v>
      </c>
      <c r="CL121" s="26" t="s">
        <v>1</v>
      </c>
    </row>
    <row r="122" spans="1:91" s="4" customFormat="1" ht="16.5" customHeight="1">
      <c r="A122" s="94" t="s">
        <v>86</v>
      </c>
      <c r="B122" s="57"/>
      <c r="C122" s="14"/>
      <c r="D122" s="14"/>
      <c r="E122" s="266" t="s">
        <v>152</v>
      </c>
      <c r="F122" s="266"/>
      <c r="G122" s="266"/>
      <c r="H122" s="266"/>
      <c r="I122" s="266"/>
      <c r="J122" s="14"/>
      <c r="K122" s="266" t="s">
        <v>99</v>
      </c>
      <c r="L122" s="266"/>
      <c r="M122" s="266"/>
      <c r="N122" s="266"/>
      <c r="O122" s="266"/>
      <c r="P122" s="266"/>
      <c r="Q122" s="266"/>
      <c r="R122" s="266"/>
      <c r="S122" s="266"/>
      <c r="T122" s="266"/>
      <c r="U122" s="266"/>
      <c r="V122" s="266"/>
      <c r="W122" s="266"/>
      <c r="X122" s="266"/>
      <c r="Y122" s="266"/>
      <c r="Z122" s="266"/>
      <c r="AA122" s="266"/>
      <c r="AB122" s="266"/>
      <c r="AC122" s="266"/>
      <c r="AD122" s="266"/>
      <c r="AE122" s="266"/>
      <c r="AF122" s="266"/>
      <c r="AG122" s="269">
        <f>'SO 04.3 - Sadovnícke úpravy'!J34</f>
        <v>0</v>
      </c>
      <c r="AH122" s="270"/>
      <c r="AI122" s="270"/>
      <c r="AJ122" s="270"/>
      <c r="AK122" s="270"/>
      <c r="AL122" s="270"/>
      <c r="AM122" s="270"/>
      <c r="AN122" s="269">
        <f t="shared" si="0"/>
        <v>0</v>
      </c>
      <c r="AO122" s="270"/>
      <c r="AP122" s="270"/>
      <c r="AQ122" s="95" t="s">
        <v>89</v>
      </c>
      <c r="AR122" s="57"/>
      <c r="AS122" s="96">
        <v>0</v>
      </c>
      <c r="AT122" s="97">
        <f t="shared" si="1"/>
        <v>0</v>
      </c>
      <c r="AU122" s="98">
        <f>'SO 04.3 - Sadovnícke úpravy'!P133</f>
        <v>0</v>
      </c>
      <c r="AV122" s="97">
        <f>'SO 04.3 - Sadovnícke úpravy'!J37</f>
        <v>0</v>
      </c>
      <c r="AW122" s="97">
        <f>'SO 04.3 - Sadovnícke úpravy'!J38</f>
        <v>0</v>
      </c>
      <c r="AX122" s="97">
        <f>'SO 04.3 - Sadovnícke úpravy'!J39</f>
        <v>0</v>
      </c>
      <c r="AY122" s="97">
        <f>'SO 04.3 - Sadovnícke úpravy'!J40</f>
        <v>0</v>
      </c>
      <c r="AZ122" s="97">
        <f>'SO 04.3 - Sadovnícke úpravy'!F37</f>
        <v>0</v>
      </c>
      <c r="BA122" s="97">
        <f>'SO 04.3 - Sadovnícke úpravy'!F38</f>
        <v>0</v>
      </c>
      <c r="BB122" s="97">
        <f>'SO 04.3 - Sadovnícke úpravy'!F39</f>
        <v>0</v>
      </c>
      <c r="BC122" s="97">
        <f>'SO 04.3 - Sadovnícke úpravy'!F40</f>
        <v>0</v>
      </c>
      <c r="BD122" s="99">
        <f>'SO 04.3 - Sadovnícke úpravy'!F41</f>
        <v>0</v>
      </c>
      <c r="BT122" s="26" t="s">
        <v>90</v>
      </c>
      <c r="BV122" s="26" t="s">
        <v>79</v>
      </c>
      <c r="BW122" s="26" t="s">
        <v>153</v>
      </c>
      <c r="BX122" s="26" t="s">
        <v>146</v>
      </c>
      <c r="CL122" s="26" t="s">
        <v>1</v>
      </c>
    </row>
    <row r="123" spans="1:91" s="4" customFormat="1" ht="16.5" customHeight="1">
      <c r="A123" s="94" t="s">
        <v>86</v>
      </c>
      <c r="B123" s="57"/>
      <c r="C123" s="14"/>
      <c r="D123" s="14"/>
      <c r="E123" s="266" t="s">
        <v>154</v>
      </c>
      <c r="F123" s="266"/>
      <c r="G123" s="266"/>
      <c r="H123" s="266"/>
      <c r="I123" s="266"/>
      <c r="J123" s="14"/>
      <c r="K123" s="266" t="s">
        <v>102</v>
      </c>
      <c r="L123" s="266"/>
      <c r="M123" s="266"/>
      <c r="N123" s="266"/>
      <c r="O123" s="266"/>
      <c r="P123" s="266"/>
      <c r="Q123" s="266"/>
      <c r="R123" s="266"/>
      <c r="S123" s="266"/>
      <c r="T123" s="266"/>
      <c r="U123" s="266"/>
      <c r="V123" s="266"/>
      <c r="W123" s="266"/>
      <c r="X123" s="266"/>
      <c r="Y123" s="266"/>
      <c r="Z123" s="266"/>
      <c r="AA123" s="266"/>
      <c r="AB123" s="266"/>
      <c r="AC123" s="266"/>
      <c r="AD123" s="266"/>
      <c r="AE123" s="266"/>
      <c r="AF123" s="266"/>
      <c r="AG123" s="269">
        <f>'SO 04.4 - Pochôdzne plochy'!J34</f>
        <v>0</v>
      </c>
      <c r="AH123" s="270"/>
      <c r="AI123" s="270"/>
      <c r="AJ123" s="270"/>
      <c r="AK123" s="270"/>
      <c r="AL123" s="270"/>
      <c r="AM123" s="270"/>
      <c r="AN123" s="269">
        <f t="shared" si="0"/>
        <v>0</v>
      </c>
      <c r="AO123" s="270"/>
      <c r="AP123" s="270"/>
      <c r="AQ123" s="95" t="s">
        <v>89</v>
      </c>
      <c r="AR123" s="57"/>
      <c r="AS123" s="96">
        <v>0</v>
      </c>
      <c r="AT123" s="97">
        <f t="shared" si="1"/>
        <v>0</v>
      </c>
      <c r="AU123" s="98">
        <f>'SO 04.4 - Pochôdzne plochy'!P137</f>
        <v>0</v>
      </c>
      <c r="AV123" s="97">
        <f>'SO 04.4 - Pochôdzne plochy'!J37</f>
        <v>0</v>
      </c>
      <c r="AW123" s="97">
        <f>'SO 04.4 - Pochôdzne plochy'!J38</f>
        <v>0</v>
      </c>
      <c r="AX123" s="97">
        <f>'SO 04.4 - Pochôdzne plochy'!J39</f>
        <v>0</v>
      </c>
      <c r="AY123" s="97">
        <f>'SO 04.4 - Pochôdzne plochy'!J40</f>
        <v>0</v>
      </c>
      <c r="AZ123" s="97">
        <f>'SO 04.4 - Pochôdzne plochy'!F37</f>
        <v>0</v>
      </c>
      <c r="BA123" s="97">
        <f>'SO 04.4 - Pochôdzne plochy'!F38</f>
        <v>0</v>
      </c>
      <c r="BB123" s="97">
        <f>'SO 04.4 - Pochôdzne plochy'!F39</f>
        <v>0</v>
      </c>
      <c r="BC123" s="97">
        <f>'SO 04.4 - Pochôdzne plochy'!F40</f>
        <v>0</v>
      </c>
      <c r="BD123" s="99">
        <f>'SO 04.4 - Pochôdzne plochy'!F41</f>
        <v>0</v>
      </c>
      <c r="BT123" s="26" t="s">
        <v>90</v>
      </c>
      <c r="BV123" s="26" t="s">
        <v>79</v>
      </c>
      <c r="BW123" s="26" t="s">
        <v>155</v>
      </c>
      <c r="BX123" s="26" t="s">
        <v>146</v>
      </c>
      <c r="CL123" s="26" t="s">
        <v>1</v>
      </c>
    </row>
    <row r="124" spans="1:91" s="4" customFormat="1" ht="23.25" customHeight="1">
      <c r="A124" s="94" t="s">
        <v>86</v>
      </c>
      <c r="B124" s="57"/>
      <c r="C124" s="14"/>
      <c r="D124" s="14"/>
      <c r="E124" s="266" t="s">
        <v>156</v>
      </c>
      <c r="F124" s="266"/>
      <c r="G124" s="266"/>
      <c r="H124" s="266"/>
      <c r="I124" s="266"/>
      <c r="J124" s="14"/>
      <c r="K124" s="266" t="s">
        <v>157</v>
      </c>
      <c r="L124" s="266"/>
      <c r="M124" s="266"/>
      <c r="N124" s="266"/>
      <c r="O124" s="266"/>
      <c r="P124" s="266"/>
      <c r="Q124" s="266"/>
      <c r="R124" s="266"/>
      <c r="S124" s="266"/>
      <c r="T124" s="266"/>
      <c r="U124" s="266"/>
      <c r="V124" s="266"/>
      <c r="W124" s="266"/>
      <c r="X124" s="266"/>
      <c r="Y124" s="266"/>
      <c r="Z124" s="266"/>
      <c r="AA124" s="266"/>
      <c r="AB124" s="266"/>
      <c r="AC124" s="266"/>
      <c r="AD124" s="266"/>
      <c r="AE124" s="266"/>
      <c r="AF124" s="266"/>
      <c r="AG124" s="269">
        <f>'SO 04.5 - Zdravotechnika ...'!J34</f>
        <v>0</v>
      </c>
      <c r="AH124" s="270"/>
      <c r="AI124" s="270"/>
      <c r="AJ124" s="270"/>
      <c r="AK124" s="270"/>
      <c r="AL124" s="270"/>
      <c r="AM124" s="270"/>
      <c r="AN124" s="269">
        <f t="shared" si="0"/>
        <v>0</v>
      </c>
      <c r="AO124" s="270"/>
      <c r="AP124" s="270"/>
      <c r="AQ124" s="95" t="s">
        <v>89</v>
      </c>
      <c r="AR124" s="57"/>
      <c r="AS124" s="96">
        <v>0</v>
      </c>
      <c r="AT124" s="97">
        <f t="shared" si="1"/>
        <v>0</v>
      </c>
      <c r="AU124" s="98">
        <f>'SO 04.5 - Zdravotechnika ...'!P137</f>
        <v>0</v>
      </c>
      <c r="AV124" s="97">
        <f>'SO 04.5 - Zdravotechnika ...'!J37</f>
        <v>0</v>
      </c>
      <c r="AW124" s="97">
        <f>'SO 04.5 - Zdravotechnika ...'!J38</f>
        <v>0</v>
      </c>
      <c r="AX124" s="97">
        <f>'SO 04.5 - Zdravotechnika ...'!J39</f>
        <v>0</v>
      </c>
      <c r="AY124" s="97">
        <f>'SO 04.5 - Zdravotechnika ...'!J40</f>
        <v>0</v>
      </c>
      <c r="AZ124" s="97">
        <f>'SO 04.5 - Zdravotechnika ...'!F37</f>
        <v>0</v>
      </c>
      <c r="BA124" s="97">
        <f>'SO 04.5 - Zdravotechnika ...'!F38</f>
        <v>0</v>
      </c>
      <c r="BB124" s="97">
        <f>'SO 04.5 - Zdravotechnika ...'!F39</f>
        <v>0</v>
      </c>
      <c r="BC124" s="97">
        <f>'SO 04.5 - Zdravotechnika ...'!F40</f>
        <v>0</v>
      </c>
      <c r="BD124" s="99">
        <f>'SO 04.5 - Zdravotechnika ...'!F41</f>
        <v>0</v>
      </c>
      <c r="BT124" s="26" t="s">
        <v>90</v>
      </c>
      <c r="BV124" s="26" t="s">
        <v>79</v>
      </c>
      <c r="BW124" s="26" t="s">
        <v>158</v>
      </c>
      <c r="BX124" s="26" t="s">
        <v>146</v>
      </c>
      <c r="CL124" s="26" t="s">
        <v>1</v>
      </c>
    </row>
    <row r="125" spans="1:91" s="7" customFormat="1" ht="16.5" customHeight="1">
      <c r="B125" s="85"/>
      <c r="C125" s="86"/>
      <c r="D125" s="265" t="s">
        <v>159</v>
      </c>
      <c r="E125" s="265"/>
      <c r="F125" s="265"/>
      <c r="G125" s="265"/>
      <c r="H125" s="265"/>
      <c r="I125" s="87"/>
      <c r="J125" s="265" t="s">
        <v>160</v>
      </c>
      <c r="K125" s="265"/>
      <c r="L125" s="265"/>
      <c r="M125" s="265"/>
      <c r="N125" s="265"/>
      <c r="O125" s="265"/>
      <c r="P125" s="265"/>
      <c r="Q125" s="265"/>
      <c r="R125" s="265"/>
      <c r="S125" s="265"/>
      <c r="T125" s="265"/>
      <c r="U125" s="265"/>
      <c r="V125" s="265"/>
      <c r="W125" s="265"/>
      <c r="X125" s="265"/>
      <c r="Y125" s="265"/>
      <c r="Z125" s="265"/>
      <c r="AA125" s="265"/>
      <c r="AB125" s="265"/>
      <c r="AC125" s="265"/>
      <c r="AD125" s="265"/>
      <c r="AE125" s="265"/>
      <c r="AF125" s="265"/>
      <c r="AG125" s="285">
        <f>ROUND(SUM(AG126:AG131),2)</f>
        <v>0</v>
      </c>
      <c r="AH125" s="284"/>
      <c r="AI125" s="284"/>
      <c r="AJ125" s="284"/>
      <c r="AK125" s="284"/>
      <c r="AL125" s="284"/>
      <c r="AM125" s="284"/>
      <c r="AN125" s="283">
        <f t="shared" si="0"/>
        <v>0</v>
      </c>
      <c r="AO125" s="284"/>
      <c r="AP125" s="284"/>
      <c r="AQ125" s="88" t="s">
        <v>83</v>
      </c>
      <c r="AR125" s="85"/>
      <c r="AS125" s="89">
        <f>ROUND(SUM(AS126:AS131),2)</f>
        <v>0</v>
      </c>
      <c r="AT125" s="90">
        <f t="shared" si="1"/>
        <v>0</v>
      </c>
      <c r="AU125" s="91">
        <f>ROUND(SUM(AU126:AU131),5)</f>
        <v>0</v>
      </c>
      <c r="AV125" s="90">
        <f>ROUND(AZ125*L32,2)</f>
        <v>0</v>
      </c>
      <c r="AW125" s="90">
        <f>ROUND(BA125*L33,2)</f>
        <v>0</v>
      </c>
      <c r="AX125" s="90">
        <f>ROUND(BB125*L32,2)</f>
        <v>0</v>
      </c>
      <c r="AY125" s="90">
        <f>ROUND(BC125*L33,2)</f>
        <v>0</v>
      </c>
      <c r="AZ125" s="90">
        <f>ROUND(SUM(AZ126:AZ131),2)</f>
        <v>0</v>
      </c>
      <c r="BA125" s="90">
        <f>ROUND(SUM(BA126:BA131),2)</f>
        <v>0</v>
      </c>
      <c r="BB125" s="90">
        <f>ROUND(SUM(BB126:BB131),2)</f>
        <v>0</v>
      </c>
      <c r="BC125" s="90">
        <f>ROUND(SUM(BC126:BC131),2)</f>
        <v>0</v>
      </c>
      <c r="BD125" s="92">
        <f>ROUND(SUM(BD126:BD131),2)</f>
        <v>0</v>
      </c>
      <c r="BS125" s="93" t="s">
        <v>76</v>
      </c>
      <c r="BT125" s="93" t="s">
        <v>84</v>
      </c>
      <c r="BU125" s="93" t="s">
        <v>78</v>
      </c>
      <c r="BV125" s="93" t="s">
        <v>79</v>
      </c>
      <c r="BW125" s="93" t="s">
        <v>161</v>
      </c>
      <c r="BX125" s="93" t="s">
        <v>4</v>
      </c>
      <c r="CL125" s="93" t="s">
        <v>1</v>
      </c>
      <c r="CM125" s="93" t="s">
        <v>77</v>
      </c>
    </row>
    <row r="126" spans="1:91" s="4" customFormat="1" ht="16.5" customHeight="1">
      <c r="A126" s="94" t="s">
        <v>86</v>
      </c>
      <c r="B126" s="57"/>
      <c r="C126" s="14"/>
      <c r="D126" s="14"/>
      <c r="E126" s="266" t="s">
        <v>110</v>
      </c>
      <c r="F126" s="266"/>
      <c r="G126" s="266"/>
      <c r="H126" s="266"/>
      <c r="I126" s="266"/>
      <c r="J126" s="14"/>
      <c r="K126" s="266" t="s">
        <v>88</v>
      </c>
      <c r="L126" s="266"/>
      <c r="M126" s="266"/>
      <c r="N126" s="266"/>
      <c r="O126" s="266"/>
      <c r="P126" s="266"/>
      <c r="Q126" s="266"/>
      <c r="R126" s="266"/>
      <c r="S126" s="266"/>
      <c r="T126" s="266"/>
      <c r="U126" s="266"/>
      <c r="V126" s="266"/>
      <c r="W126" s="266"/>
      <c r="X126" s="266"/>
      <c r="Y126" s="266"/>
      <c r="Z126" s="266"/>
      <c r="AA126" s="266"/>
      <c r="AB126" s="266"/>
      <c r="AC126" s="266"/>
      <c r="AD126" s="266"/>
      <c r="AE126" s="266"/>
      <c r="AF126" s="266"/>
      <c r="AG126" s="269">
        <f>'PP - Projektové práce_03'!J34</f>
        <v>0</v>
      </c>
      <c r="AH126" s="270"/>
      <c r="AI126" s="270"/>
      <c r="AJ126" s="270"/>
      <c r="AK126" s="270"/>
      <c r="AL126" s="270"/>
      <c r="AM126" s="270"/>
      <c r="AN126" s="269">
        <f t="shared" ref="AN126:AN146" si="2">SUM(AG126,AT126)</f>
        <v>0</v>
      </c>
      <c r="AO126" s="270"/>
      <c r="AP126" s="270"/>
      <c r="AQ126" s="95" t="s">
        <v>89</v>
      </c>
      <c r="AR126" s="57"/>
      <c r="AS126" s="96">
        <v>0</v>
      </c>
      <c r="AT126" s="97">
        <f t="shared" ref="AT126:AT146" si="3">ROUND(SUM(AV126:AW126),2)</f>
        <v>0</v>
      </c>
      <c r="AU126" s="98">
        <f>'PP - Projektové práce_03'!P131</f>
        <v>0</v>
      </c>
      <c r="AV126" s="97">
        <f>'PP - Projektové práce_03'!J37</f>
        <v>0</v>
      </c>
      <c r="AW126" s="97">
        <f>'PP - Projektové práce_03'!J38</f>
        <v>0</v>
      </c>
      <c r="AX126" s="97">
        <f>'PP - Projektové práce_03'!J39</f>
        <v>0</v>
      </c>
      <c r="AY126" s="97">
        <f>'PP - Projektové práce_03'!J40</f>
        <v>0</v>
      </c>
      <c r="AZ126" s="97">
        <f>'PP - Projektové práce_03'!F37</f>
        <v>0</v>
      </c>
      <c r="BA126" s="97">
        <f>'PP - Projektové práce_03'!F38</f>
        <v>0</v>
      </c>
      <c r="BB126" s="97">
        <f>'PP - Projektové práce_03'!F39</f>
        <v>0</v>
      </c>
      <c r="BC126" s="97">
        <f>'PP - Projektové práce_03'!F40</f>
        <v>0</v>
      </c>
      <c r="BD126" s="99">
        <f>'PP - Projektové práce_03'!F41</f>
        <v>0</v>
      </c>
      <c r="BT126" s="26" t="s">
        <v>90</v>
      </c>
      <c r="BV126" s="26" t="s">
        <v>79</v>
      </c>
      <c r="BW126" s="26" t="s">
        <v>162</v>
      </c>
      <c r="BX126" s="26" t="s">
        <v>161</v>
      </c>
      <c r="CL126" s="26" t="s">
        <v>1</v>
      </c>
    </row>
    <row r="127" spans="1:91" s="4" customFormat="1" ht="16.5" customHeight="1">
      <c r="A127" s="94" t="s">
        <v>86</v>
      </c>
      <c r="B127" s="57"/>
      <c r="C127" s="14"/>
      <c r="D127" s="14"/>
      <c r="E127" s="266" t="s">
        <v>163</v>
      </c>
      <c r="F127" s="266"/>
      <c r="G127" s="266"/>
      <c r="H127" s="266"/>
      <c r="I127" s="266"/>
      <c r="J127" s="14"/>
      <c r="K127" s="266" t="s">
        <v>93</v>
      </c>
      <c r="L127" s="266"/>
      <c r="M127" s="266"/>
      <c r="N127" s="266"/>
      <c r="O127" s="266"/>
      <c r="P127" s="266"/>
      <c r="Q127" s="266"/>
      <c r="R127" s="266"/>
      <c r="S127" s="266"/>
      <c r="T127" s="266"/>
      <c r="U127" s="266"/>
      <c r="V127" s="266"/>
      <c r="W127" s="266"/>
      <c r="X127" s="266"/>
      <c r="Y127" s="266"/>
      <c r="Z127" s="266"/>
      <c r="AA127" s="266"/>
      <c r="AB127" s="266"/>
      <c r="AC127" s="266"/>
      <c r="AD127" s="266"/>
      <c r="AE127" s="266"/>
      <c r="AF127" s="266"/>
      <c r="AG127" s="269">
        <f>'SO 05.1 - Búracie práce a...'!J34</f>
        <v>0</v>
      </c>
      <c r="AH127" s="270"/>
      <c r="AI127" s="270"/>
      <c r="AJ127" s="270"/>
      <c r="AK127" s="270"/>
      <c r="AL127" s="270"/>
      <c r="AM127" s="270"/>
      <c r="AN127" s="269">
        <f t="shared" si="2"/>
        <v>0</v>
      </c>
      <c r="AO127" s="270"/>
      <c r="AP127" s="270"/>
      <c r="AQ127" s="95" t="s">
        <v>89</v>
      </c>
      <c r="AR127" s="57"/>
      <c r="AS127" s="96">
        <v>0</v>
      </c>
      <c r="AT127" s="97">
        <f t="shared" si="3"/>
        <v>0</v>
      </c>
      <c r="AU127" s="98">
        <f>'SO 05.1 - Búracie práce a...'!P134</f>
        <v>0</v>
      </c>
      <c r="AV127" s="97">
        <f>'SO 05.1 - Búracie práce a...'!J37</f>
        <v>0</v>
      </c>
      <c r="AW127" s="97">
        <f>'SO 05.1 - Búracie práce a...'!J38</f>
        <v>0</v>
      </c>
      <c r="AX127" s="97">
        <f>'SO 05.1 - Búracie práce a...'!J39</f>
        <v>0</v>
      </c>
      <c r="AY127" s="97">
        <f>'SO 05.1 - Búracie práce a...'!J40</f>
        <v>0</v>
      </c>
      <c r="AZ127" s="97">
        <f>'SO 05.1 - Búracie práce a...'!F37</f>
        <v>0</v>
      </c>
      <c r="BA127" s="97">
        <f>'SO 05.1 - Búracie práce a...'!F38</f>
        <v>0</v>
      </c>
      <c r="BB127" s="97">
        <f>'SO 05.1 - Búracie práce a...'!F39</f>
        <v>0</v>
      </c>
      <c r="BC127" s="97">
        <f>'SO 05.1 - Búracie práce a...'!F40</f>
        <v>0</v>
      </c>
      <c r="BD127" s="99">
        <f>'SO 05.1 - Búracie práce a...'!F41</f>
        <v>0</v>
      </c>
      <c r="BT127" s="26" t="s">
        <v>90</v>
      </c>
      <c r="BV127" s="26" t="s">
        <v>79</v>
      </c>
      <c r="BW127" s="26" t="s">
        <v>164</v>
      </c>
      <c r="BX127" s="26" t="s">
        <v>161</v>
      </c>
      <c r="CL127" s="26" t="s">
        <v>1</v>
      </c>
    </row>
    <row r="128" spans="1:91" s="4" customFormat="1" ht="16.5" customHeight="1">
      <c r="A128" s="94" t="s">
        <v>86</v>
      </c>
      <c r="B128" s="57"/>
      <c r="C128" s="14"/>
      <c r="D128" s="14"/>
      <c r="E128" s="266" t="s">
        <v>165</v>
      </c>
      <c r="F128" s="266"/>
      <c r="G128" s="266"/>
      <c r="H128" s="266"/>
      <c r="I128" s="266"/>
      <c r="J128" s="14"/>
      <c r="K128" s="266" t="s">
        <v>96</v>
      </c>
      <c r="L128" s="266"/>
      <c r="M128" s="266"/>
      <c r="N128" s="266"/>
      <c r="O128" s="266"/>
      <c r="P128" s="266"/>
      <c r="Q128" s="266"/>
      <c r="R128" s="266"/>
      <c r="S128" s="266"/>
      <c r="T128" s="266"/>
      <c r="U128" s="266"/>
      <c r="V128" s="266"/>
      <c r="W128" s="266"/>
      <c r="X128" s="266"/>
      <c r="Y128" s="266"/>
      <c r="Z128" s="266"/>
      <c r="AA128" s="266"/>
      <c r="AB128" s="266"/>
      <c r="AC128" s="266"/>
      <c r="AD128" s="266"/>
      <c r="AE128" s="266"/>
      <c r="AF128" s="266"/>
      <c r="AG128" s="269">
        <f>'SO 05.2 - Mobiliár a drob...'!J34</f>
        <v>0</v>
      </c>
      <c r="AH128" s="270"/>
      <c r="AI128" s="270"/>
      <c r="AJ128" s="270"/>
      <c r="AK128" s="270"/>
      <c r="AL128" s="270"/>
      <c r="AM128" s="270"/>
      <c r="AN128" s="269">
        <f t="shared" si="2"/>
        <v>0</v>
      </c>
      <c r="AO128" s="270"/>
      <c r="AP128" s="270"/>
      <c r="AQ128" s="95" t="s">
        <v>89</v>
      </c>
      <c r="AR128" s="57"/>
      <c r="AS128" s="96">
        <v>0</v>
      </c>
      <c r="AT128" s="97">
        <f t="shared" si="3"/>
        <v>0</v>
      </c>
      <c r="AU128" s="98">
        <f>'SO 05.2 - Mobiliár a drob...'!P132</f>
        <v>0</v>
      </c>
      <c r="AV128" s="97">
        <f>'SO 05.2 - Mobiliár a drob...'!J37</f>
        <v>0</v>
      </c>
      <c r="AW128" s="97">
        <f>'SO 05.2 - Mobiliár a drob...'!J38</f>
        <v>0</v>
      </c>
      <c r="AX128" s="97">
        <f>'SO 05.2 - Mobiliár a drob...'!J39</f>
        <v>0</v>
      </c>
      <c r="AY128" s="97">
        <f>'SO 05.2 - Mobiliár a drob...'!J40</f>
        <v>0</v>
      </c>
      <c r="AZ128" s="97">
        <f>'SO 05.2 - Mobiliár a drob...'!F37</f>
        <v>0</v>
      </c>
      <c r="BA128" s="97">
        <f>'SO 05.2 - Mobiliár a drob...'!F38</f>
        <v>0</v>
      </c>
      <c r="BB128" s="97">
        <f>'SO 05.2 - Mobiliár a drob...'!F39</f>
        <v>0</v>
      </c>
      <c r="BC128" s="97">
        <f>'SO 05.2 - Mobiliár a drob...'!F40</f>
        <v>0</v>
      </c>
      <c r="BD128" s="99">
        <f>'SO 05.2 - Mobiliár a drob...'!F41</f>
        <v>0</v>
      </c>
      <c r="BT128" s="26" t="s">
        <v>90</v>
      </c>
      <c r="BV128" s="26" t="s">
        <v>79</v>
      </c>
      <c r="BW128" s="26" t="s">
        <v>166</v>
      </c>
      <c r="BX128" s="26" t="s">
        <v>161</v>
      </c>
      <c r="CL128" s="26" t="s">
        <v>1</v>
      </c>
    </row>
    <row r="129" spans="1:91" s="4" customFormat="1" ht="16.5" customHeight="1">
      <c r="A129" s="94" t="s">
        <v>86</v>
      </c>
      <c r="B129" s="57"/>
      <c r="C129" s="14"/>
      <c r="D129" s="14"/>
      <c r="E129" s="266" t="s">
        <v>167</v>
      </c>
      <c r="F129" s="266"/>
      <c r="G129" s="266"/>
      <c r="H129" s="266"/>
      <c r="I129" s="266"/>
      <c r="J129" s="14"/>
      <c r="K129" s="266" t="s">
        <v>99</v>
      </c>
      <c r="L129" s="266"/>
      <c r="M129" s="266"/>
      <c r="N129" s="266"/>
      <c r="O129" s="266"/>
      <c r="P129" s="266"/>
      <c r="Q129" s="266"/>
      <c r="R129" s="266"/>
      <c r="S129" s="266"/>
      <c r="T129" s="266"/>
      <c r="U129" s="266"/>
      <c r="V129" s="266"/>
      <c r="W129" s="266"/>
      <c r="X129" s="266"/>
      <c r="Y129" s="266"/>
      <c r="Z129" s="266"/>
      <c r="AA129" s="266"/>
      <c r="AB129" s="266"/>
      <c r="AC129" s="266"/>
      <c r="AD129" s="266"/>
      <c r="AE129" s="266"/>
      <c r="AF129" s="266"/>
      <c r="AG129" s="269">
        <f>'SO 05.3 - Sadovnícke úpravy'!J34</f>
        <v>0</v>
      </c>
      <c r="AH129" s="270"/>
      <c r="AI129" s="270"/>
      <c r="AJ129" s="270"/>
      <c r="AK129" s="270"/>
      <c r="AL129" s="270"/>
      <c r="AM129" s="270"/>
      <c r="AN129" s="269">
        <f t="shared" si="2"/>
        <v>0</v>
      </c>
      <c r="AO129" s="270"/>
      <c r="AP129" s="270"/>
      <c r="AQ129" s="95" t="s">
        <v>89</v>
      </c>
      <c r="AR129" s="57"/>
      <c r="AS129" s="96">
        <v>0</v>
      </c>
      <c r="AT129" s="97">
        <f t="shared" si="3"/>
        <v>0</v>
      </c>
      <c r="AU129" s="98">
        <f>'SO 05.3 - Sadovnícke úpravy'!P133</f>
        <v>0</v>
      </c>
      <c r="AV129" s="97">
        <f>'SO 05.3 - Sadovnícke úpravy'!J37</f>
        <v>0</v>
      </c>
      <c r="AW129" s="97">
        <f>'SO 05.3 - Sadovnícke úpravy'!J38</f>
        <v>0</v>
      </c>
      <c r="AX129" s="97">
        <f>'SO 05.3 - Sadovnícke úpravy'!J39</f>
        <v>0</v>
      </c>
      <c r="AY129" s="97">
        <f>'SO 05.3 - Sadovnícke úpravy'!J40</f>
        <v>0</v>
      </c>
      <c r="AZ129" s="97">
        <f>'SO 05.3 - Sadovnícke úpravy'!F37</f>
        <v>0</v>
      </c>
      <c r="BA129" s="97">
        <f>'SO 05.3 - Sadovnícke úpravy'!F38</f>
        <v>0</v>
      </c>
      <c r="BB129" s="97">
        <f>'SO 05.3 - Sadovnícke úpravy'!F39</f>
        <v>0</v>
      </c>
      <c r="BC129" s="97">
        <f>'SO 05.3 - Sadovnícke úpravy'!F40</f>
        <v>0</v>
      </c>
      <c r="BD129" s="99">
        <f>'SO 05.3 - Sadovnícke úpravy'!F41</f>
        <v>0</v>
      </c>
      <c r="BT129" s="26" t="s">
        <v>90</v>
      </c>
      <c r="BV129" s="26" t="s">
        <v>79</v>
      </c>
      <c r="BW129" s="26" t="s">
        <v>168</v>
      </c>
      <c r="BX129" s="26" t="s">
        <v>161</v>
      </c>
      <c r="CL129" s="26" t="s">
        <v>1</v>
      </c>
    </row>
    <row r="130" spans="1:91" s="4" customFormat="1" ht="16.5" customHeight="1">
      <c r="A130" s="94" t="s">
        <v>86</v>
      </c>
      <c r="B130" s="57"/>
      <c r="C130" s="14"/>
      <c r="D130" s="14"/>
      <c r="E130" s="266" t="s">
        <v>169</v>
      </c>
      <c r="F130" s="266"/>
      <c r="G130" s="266"/>
      <c r="H130" s="266"/>
      <c r="I130" s="266"/>
      <c r="J130" s="14"/>
      <c r="K130" s="266" t="s">
        <v>102</v>
      </c>
      <c r="L130" s="266"/>
      <c r="M130" s="266"/>
      <c r="N130" s="266"/>
      <c r="O130" s="266"/>
      <c r="P130" s="266"/>
      <c r="Q130" s="266"/>
      <c r="R130" s="266"/>
      <c r="S130" s="266"/>
      <c r="T130" s="266"/>
      <c r="U130" s="266"/>
      <c r="V130" s="266"/>
      <c r="W130" s="266"/>
      <c r="X130" s="266"/>
      <c r="Y130" s="266"/>
      <c r="Z130" s="266"/>
      <c r="AA130" s="266"/>
      <c r="AB130" s="266"/>
      <c r="AC130" s="266"/>
      <c r="AD130" s="266"/>
      <c r="AE130" s="266"/>
      <c r="AF130" s="266"/>
      <c r="AG130" s="269">
        <f>'SO 05.4 - Pochôdzne plochy'!J34</f>
        <v>0</v>
      </c>
      <c r="AH130" s="270"/>
      <c r="AI130" s="270"/>
      <c r="AJ130" s="270"/>
      <c r="AK130" s="270"/>
      <c r="AL130" s="270"/>
      <c r="AM130" s="270"/>
      <c r="AN130" s="269">
        <f t="shared" si="2"/>
        <v>0</v>
      </c>
      <c r="AO130" s="270"/>
      <c r="AP130" s="270"/>
      <c r="AQ130" s="95" t="s">
        <v>89</v>
      </c>
      <c r="AR130" s="57"/>
      <c r="AS130" s="96">
        <v>0</v>
      </c>
      <c r="AT130" s="97">
        <f t="shared" si="3"/>
        <v>0</v>
      </c>
      <c r="AU130" s="98">
        <f>'SO 05.4 - Pochôdzne plochy'!P137</f>
        <v>0</v>
      </c>
      <c r="AV130" s="97">
        <f>'SO 05.4 - Pochôdzne plochy'!J37</f>
        <v>0</v>
      </c>
      <c r="AW130" s="97">
        <f>'SO 05.4 - Pochôdzne plochy'!J38</f>
        <v>0</v>
      </c>
      <c r="AX130" s="97">
        <f>'SO 05.4 - Pochôdzne plochy'!J39</f>
        <v>0</v>
      </c>
      <c r="AY130" s="97">
        <f>'SO 05.4 - Pochôdzne plochy'!J40</f>
        <v>0</v>
      </c>
      <c r="AZ130" s="97">
        <f>'SO 05.4 - Pochôdzne plochy'!F37</f>
        <v>0</v>
      </c>
      <c r="BA130" s="97">
        <f>'SO 05.4 - Pochôdzne plochy'!F38</f>
        <v>0</v>
      </c>
      <c r="BB130" s="97">
        <f>'SO 05.4 - Pochôdzne plochy'!F39</f>
        <v>0</v>
      </c>
      <c r="BC130" s="97">
        <f>'SO 05.4 - Pochôdzne plochy'!F40</f>
        <v>0</v>
      </c>
      <c r="BD130" s="99">
        <f>'SO 05.4 - Pochôdzne plochy'!F41</f>
        <v>0</v>
      </c>
      <c r="BT130" s="26" t="s">
        <v>90</v>
      </c>
      <c r="BV130" s="26" t="s">
        <v>79</v>
      </c>
      <c r="BW130" s="26" t="s">
        <v>170</v>
      </c>
      <c r="BX130" s="26" t="s">
        <v>161</v>
      </c>
      <c r="CL130" s="26" t="s">
        <v>1</v>
      </c>
    </row>
    <row r="131" spans="1:91" s="4" customFormat="1" ht="16.5" customHeight="1">
      <c r="A131" s="94" t="s">
        <v>86</v>
      </c>
      <c r="B131" s="57"/>
      <c r="C131" s="14"/>
      <c r="D131" s="14"/>
      <c r="E131" s="266" t="s">
        <v>171</v>
      </c>
      <c r="F131" s="266"/>
      <c r="G131" s="266"/>
      <c r="H131" s="266"/>
      <c r="I131" s="266"/>
      <c r="J131" s="14"/>
      <c r="K131" s="266" t="s">
        <v>172</v>
      </c>
      <c r="L131" s="266"/>
      <c r="M131" s="266"/>
      <c r="N131" s="266"/>
      <c r="O131" s="266"/>
      <c r="P131" s="266"/>
      <c r="Q131" s="266"/>
      <c r="R131" s="266"/>
      <c r="S131" s="266"/>
      <c r="T131" s="266"/>
      <c r="U131" s="266"/>
      <c r="V131" s="266"/>
      <c r="W131" s="266"/>
      <c r="X131" s="266"/>
      <c r="Y131" s="266"/>
      <c r="Z131" s="266"/>
      <c r="AA131" s="266"/>
      <c r="AB131" s="266"/>
      <c r="AC131" s="266"/>
      <c r="AD131" s="266"/>
      <c r="AE131" s="266"/>
      <c r="AF131" s="266"/>
      <c r="AG131" s="269">
        <f>'SO 05.5 - Schodisko'!J34</f>
        <v>0</v>
      </c>
      <c r="AH131" s="270"/>
      <c r="AI131" s="270"/>
      <c r="AJ131" s="270"/>
      <c r="AK131" s="270"/>
      <c r="AL131" s="270"/>
      <c r="AM131" s="270"/>
      <c r="AN131" s="269">
        <f t="shared" si="2"/>
        <v>0</v>
      </c>
      <c r="AO131" s="270"/>
      <c r="AP131" s="270"/>
      <c r="AQ131" s="95" t="s">
        <v>89</v>
      </c>
      <c r="AR131" s="57"/>
      <c r="AS131" s="96">
        <v>0</v>
      </c>
      <c r="AT131" s="97">
        <f t="shared" si="3"/>
        <v>0</v>
      </c>
      <c r="AU131" s="98">
        <f>'SO 05.5 - Schodisko'!P139</f>
        <v>0</v>
      </c>
      <c r="AV131" s="97">
        <f>'SO 05.5 - Schodisko'!J37</f>
        <v>0</v>
      </c>
      <c r="AW131" s="97">
        <f>'SO 05.5 - Schodisko'!J38</f>
        <v>0</v>
      </c>
      <c r="AX131" s="97">
        <f>'SO 05.5 - Schodisko'!J39</f>
        <v>0</v>
      </c>
      <c r="AY131" s="97">
        <f>'SO 05.5 - Schodisko'!J40</f>
        <v>0</v>
      </c>
      <c r="AZ131" s="97">
        <f>'SO 05.5 - Schodisko'!F37</f>
        <v>0</v>
      </c>
      <c r="BA131" s="97">
        <f>'SO 05.5 - Schodisko'!F38</f>
        <v>0</v>
      </c>
      <c r="BB131" s="97">
        <f>'SO 05.5 - Schodisko'!F39</f>
        <v>0</v>
      </c>
      <c r="BC131" s="97">
        <f>'SO 05.5 - Schodisko'!F40</f>
        <v>0</v>
      </c>
      <c r="BD131" s="99">
        <f>'SO 05.5 - Schodisko'!F41</f>
        <v>0</v>
      </c>
      <c r="BT131" s="26" t="s">
        <v>90</v>
      </c>
      <c r="BV131" s="26" t="s">
        <v>79</v>
      </c>
      <c r="BW131" s="26" t="s">
        <v>173</v>
      </c>
      <c r="BX131" s="26" t="s">
        <v>161</v>
      </c>
      <c r="CL131" s="26" t="s">
        <v>1</v>
      </c>
    </row>
    <row r="132" spans="1:91" s="7" customFormat="1" ht="16.5" customHeight="1">
      <c r="B132" s="85"/>
      <c r="C132" s="86"/>
      <c r="D132" s="265" t="s">
        <v>174</v>
      </c>
      <c r="E132" s="265"/>
      <c r="F132" s="265"/>
      <c r="G132" s="265"/>
      <c r="H132" s="265"/>
      <c r="I132" s="87"/>
      <c r="J132" s="265" t="s">
        <v>175</v>
      </c>
      <c r="K132" s="265"/>
      <c r="L132" s="265"/>
      <c r="M132" s="265"/>
      <c r="N132" s="265"/>
      <c r="O132" s="265"/>
      <c r="P132" s="265"/>
      <c r="Q132" s="265"/>
      <c r="R132" s="265"/>
      <c r="S132" s="265"/>
      <c r="T132" s="265"/>
      <c r="U132" s="265"/>
      <c r="V132" s="265"/>
      <c r="W132" s="265"/>
      <c r="X132" s="265"/>
      <c r="Y132" s="265"/>
      <c r="Z132" s="265"/>
      <c r="AA132" s="265"/>
      <c r="AB132" s="265"/>
      <c r="AC132" s="265"/>
      <c r="AD132" s="265"/>
      <c r="AE132" s="265"/>
      <c r="AF132" s="265"/>
      <c r="AG132" s="285">
        <f>ROUND(SUM(AG133:AG140),2)</f>
        <v>0</v>
      </c>
      <c r="AH132" s="284"/>
      <c r="AI132" s="284"/>
      <c r="AJ132" s="284"/>
      <c r="AK132" s="284"/>
      <c r="AL132" s="284"/>
      <c r="AM132" s="284"/>
      <c r="AN132" s="283">
        <f t="shared" si="2"/>
        <v>0</v>
      </c>
      <c r="AO132" s="284"/>
      <c r="AP132" s="284"/>
      <c r="AQ132" s="88" t="s">
        <v>83</v>
      </c>
      <c r="AR132" s="85"/>
      <c r="AS132" s="89">
        <f>ROUND(SUM(AS133:AS140),2)</f>
        <v>0</v>
      </c>
      <c r="AT132" s="90">
        <f t="shared" si="3"/>
        <v>0</v>
      </c>
      <c r="AU132" s="91">
        <f>ROUND(SUM(AU133:AU140),5)</f>
        <v>0</v>
      </c>
      <c r="AV132" s="90">
        <f>ROUND(AZ132*L32,2)</f>
        <v>0</v>
      </c>
      <c r="AW132" s="90">
        <f>ROUND(BA132*L33,2)</f>
        <v>0</v>
      </c>
      <c r="AX132" s="90">
        <f>ROUND(BB132*L32,2)</f>
        <v>0</v>
      </c>
      <c r="AY132" s="90">
        <f>ROUND(BC132*L33,2)</f>
        <v>0</v>
      </c>
      <c r="AZ132" s="90">
        <f>ROUND(SUM(AZ133:AZ140),2)</f>
        <v>0</v>
      </c>
      <c r="BA132" s="90">
        <f>ROUND(SUM(BA133:BA140),2)</f>
        <v>0</v>
      </c>
      <c r="BB132" s="90">
        <f>ROUND(SUM(BB133:BB140),2)</f>
        <v>0</v>
      </c>
      <c r="BC132" s="90">
        <f>ROUND(SUM(BC133:BC140),2)</f>
        <v>0</v>
      </c>
      <c r="BD132" s="92">
        <f>ROUND(SUM(BD133:BD140),2)</f>
        <v>0</v>
      </c>
      <c r="BS132" s="93" t="s">
        <v>76</v>
      </c>
      <c r="BT132" s="93" t="s">
        <v>84</v>
      </c>
      <c r="BU132" s="93" t="s">
        <v>78</v>
      </c>
      <c r="BV132" s="93" t="s">
        <v>79</v>
      </c>
      <c r="BW132" s="93" t="s">
        <v>176</v>
      </c>
      <c r="BX132" s="93" t="s">
        <v>4</v>
      </c>
      <c r="CL132" s="93" t="s">
        <v>1</v>
      </c>
      <c r="CM132" s="93" t="s">
        <v>77</v>
      </c>
    </row>
    <row r="133" spans="1:91" s="4" customFormat="1" ht="16.5" customHeight="1">
      <c r="A133" s="94" t="s">
        <v>86</v>
      </c>
      <c r="B133" s="57"/>
      <c r="C133" s="14"/>
      <c r="D133" s="14"/>
      <c r="E133" s="266" t="s">
        <v>110</v>
      </c>
      <c r="F133" s="266"/>
      <c r="G133" s="266"/>
      <c r="H133" s="266"/>
      <c r="I133" s="266"/>
      <c r="J133" s="14"/>
      <c r="K133" s="266" t="s">
        <v>88</v>
      </c>
      <c r="L133" s="266"/>
      <c r="M133" s="266"/>
      <c r="N133" s="266"/>
      <c r="O133" s="266"/>
      <c r="P133" s="266"/>
      <c r="Q133" s="266"/>
      <c r="R133" s="266"/>
      <c r="S133" s="266"/>
      <c r="T133" s="266"/>
      <c r="U133" s="266"/>
      <c r="V133" s="266"/>
      <c r="W133" s="266"/>
      <c r="X133" s="266"/>
      <c r="Y133" s="266"/>
      <c r="Z133" s="266"/>
      <c r="AA133" s="266"/>
      <c r="AB133" s="266"/>
      <c r="AC133" s="266"/>
      <c r="AD133" s="266"/>
      <c r="AE133" s="266"/>
      <c r="AF133" s="266"/>
      <c r="AG133" s="269">
        <f>'PP - Projektové práce_04'!J34</f>
        <v>0</v>
      </c>
      <c r="AH133" s="270"/>
      <c r="AI133" s="270"/>
      <c r="AJ133" s="270"/>
      <c r="AK133" s="270"/>
      <c r="AL133" s="270"/>
      <c r="AM133" s="270"/>
      <c r="AN133" s="269">
        <f t="shared" si="2"/>
        <v>0</v>
      </c>
      <c r="AO133" s="270"/>
      <c r="AP133" s="270"/>
      <c r="AQ133" s="95" t="s">
        <v>89</v>
      </c>
      <c r="AR133" s="57"/>
      <c r="AS133" s="96">
        <v>0</v>
      </c>
      <c r="AT133" s="97">
        <f t="shared" si="3"/>
        <v>0</v>
      </c>
      <c r="AU133" s="98">
        <f>'PP - Projektové práce_04'!P131</f>
        <v>0</v>
      </c>
      <c r="AV133" s="97">
        <f>'PP - Projektové práce_04'!J37</f>
        <v>0</v>
      </c>
      <c r="AW133" s="97">
        <f>'PP - Projektové práce_04'!J38</f>
        <v>0</v>
      </c>
      <c r="AX133" s="97">
        <f>'PP - Projektové práce_04'!J39</f>
        <v>0</v>
      </c>
      <c r="AY133" s="97">
        <f>'PP - Projektové práce_04'!J40</f>
        <v>0</v>
      </c>
      <c r="AZ133" s="97">
        <f>'PP - Projektové práce_04'!F37</f>
        <v>0</v>
      </c>
      <c r="BA133" s="97">
        <f>'PP - Projektové práce_04'!F38</f>
        <v>0</v>
      </c>
      <c r="BB133" s="97">
        <f>'PP - Projektové práce_04'!F39</f>
        <v>0</v>
      </c>
      <c r="BC133" s="97">
        <f>'PP - Projektové práce_04'!F40</f>
        <v>0</v>
      </c>
      <c r="BD133" s="99">
        <f>'PP - Projektové práce_04'!F41</f>
        <v>0</v>
      </c>
      <c r="BT133" s="26" t="s">
        <v>90</v>
      </c>
      <c r="BV133" s="26" t="s">
        <v>79</v>
      </c>
      <c r="BW133" s="26" t="s">
        <v>177</v>
      </c>
      <c r="BX133" s="26" t="s">
        <v>176</v>
      </c>
      <c r="CL133" s="26" t="s">
        <v>1</v>
      </c>
    </row>
    <row r="134" spans="1:91" s="4" customFormat="1" ht="16.5" customHeight="1">
      <c r="A134" s="94" t="s">
        <v>86</v>
      </c>
      <c r="B134" s="57"/>
      <c r="C134" s="14"/>
      <c r="D134" s="14"/>
      <c r="E134" s="266" t="s">
        <v>178</v>
      </c>
      <c r="F134" s="266"/>
      <c r="G134" s="266"/>
      <c r="H134" s="266"/>
      <c r="I134" s="266"/>
      <c r="J134" s="14"/>
      <c r="K134" s="266" t="s">
        <v>93</v>
      </c>
      <c r="L134" s="266"/>
      <c r="M134" s="266"/>
      <c r="N134" s="266"/>
      <c r="O134" s="266"/>
      <c r="P134" s="266"/>
      <c r="Q134" s="266"/>
      <c r="R134" s="266"/>
      <c r="S134" s="266"/>
      <c r="T134" s="266"/>
      <c r="U134" s="266"/>
      <c r="V134" s="266"/>
      <c r="W134" s="266"/>
      <c r="X134" s="266"/>
      <c r="Y134" s="266"/>
      <c r="Z134" s="266"/>
      <c r="AA134" s="266"/>
      <c r="AB134" s="266"/>
      <c r="AC134" s="266"/>
      <c r="AD134" s="266"/>
      <c r="AE134" s="266"/>
      <c r="AF134" s="266"/>
      <c r="AG134" s="269">
        <f>'SO 06.1 - Búracie práce a...'!J34</f>
        <v>0</v>
      </c>
      <c r="AH134" s="270"/>
      <c r="AI134" s="270"/>
      <c r="AJ134" s="270"/>
      <c r="AK134" s="270"/>
      <c r="AL134" s="270"/>
      <c r="AM134" s="270"/>
      <c r="AN134" s="269">
        <f t="shared" si="2"/>
        <v>0</v>
      </c>
      <c r="AO134" s="270"/>
      <c r="AP134" s="270"/>
      <c r="AQ134" s="95" t="s">
        <v>89</v>
      </c>
      <c r="AR134" s="57"/>
      <c r="AS134" s="96">
        <v>0</v>
      </c>
      <c r="AT134" s="97">
        <f t="shared" si="3"/>
        <v>0</v>
      </c>
      <c r="AU134" s="98">
        <f>'SO 06.1 - Búracie práce a...'!P134</f>
        <v>0</v>
      </c>
      <c r="AV134" s="97">
        <f>'SO 06.1 - Búracie práce a...'!J37</f>
        <v>0</v>
      </c>
      <c r="AW134" s="97">
        <f>'SO 06.1 - Búracie práce a...'!J38</f>
        <v>0</v>
      </c>
      <c r="AX134" s="97">
        <f>'SO 06.1 - Búracie práce a...'!J39</f>
        <v>0</v>
      </c>
      <c r="AY134" s="97">
        <f>'SO 06.1 - Búracie práce a...'!J40</f>
        <v>0</v>
      </c>
      <c r="AZ134" s="97">
        <f>'SO 06.1 - Búracie práce a...'!F37</f>
        <v>0</v>
      </c>
      <c r="BA134" s="97">
        <f>'SO 06.1 - Búracie práce a...'!F38</f>
        <v>0</v>
      </c>
      <c r="BB134" s="97">
        <f>'SO 06.1 - Búracie práce a...'!F39</f>
        <v>0</v>
      </c>
      <c r="BC134" s="97">
        <f>'SO 06.1 - Búracie práce a...'!F40</f>
        <v>0</v>
      </c>
      <c r="BD134" s="99">
        <f>'SO 06.1 - Búracie práce a...'!F41</f>
        <v>0</v>
      </c>
      <c r="BT134" s="26" t="s">
        <v>90</v>
      </c>
      <c r="BV134" s="26" t="s">
        <v>79</v>
      </c>
      <c r="BW134" s="26" t="s">
        <v>179</v>
      </c>
      <c r="BX134" s="26" t="s">
        <v>176</v>
      </c>
      <c r="CL134" s="26" t="s">
        <v>1</v>
      </c>
    </row>
    <row r="135" spans="1:91" s="4" customFormat="1" ht="16.5" customHeight="1">
      <c r="A135" s="94" t="s">
        <v>86</v>
      </c>
      <c r="B135" s="57"/>
      <c r="C135" s="14"/>
      <c r="D135" s="14"/>
      <c r="E135" s="266" t="s">
        <v>180</v>
      </c>
      <c r="F135" s="266"/>
      <c r="G135" s="266"/>
      <c r="H135" s="266"/>
      <c r="I135" s="266"/>
      <c r="J135" s="14"/>
      <c r="K135" s="266" t="s">
        <v>96</v>
      </c>
      <c r="L135" s="266"/>
      <c r="M135" s="266"/>
      <c r="N135" s="266"/>
      <c r="O135" s="266"/>
      <c r="P135" s="266"/>
      <c r="Q135" s="266"/>
      <c r="R135" s="266"/>
      <c r="S135" s="266"/>
      <c r="T135" s="266"/>
      <c r="U135" s="266"/>
      <c r="V135" s="266"/>
      <c r="W135" s="266"/>
      <c r="X135" s="266"/>
      <c r="Y135" s="266"/>
      <c r="Z135" s="266"/>
      <c r="AA135" s="266"/>
      <c r="AB135" s="266"/>
      <c r="AC135" s="266"/>
      <c r="AD135" s="266"/>
      <c r="AE135" s="266"/>
      <c r="AF135" s="266"/>
      <c r="AG135" s="269">
        <f>'SO 06.2 - Mobiliár a drob...'!J34</f>
        <v>0</v>
      </c>
      <c r="AH135" s="270"/>
      <c r="AI135" s="270"/>
      <c r="AJ135" s="270"/>
      <c r="AK135" s="270"/>
      <c r="AL135" s="270"/>
      <c r="AM135" s="270"/>
      <c r="AN135" s="269">
        <f t="shared" si="2"/>
        <v>0</v>
      </c>
      <c r="AO135" s="270"/>
      <c r="AP135" s="270"/>
      <c r="AQ135" s="95" t="s">
        <v>89</v>
      </c>
      <c r="AR135" s="57"/>
      <c r="AS135" s="96">
        <v>0</v>
      </c>
      <c r="AT135" s="97">
        <f t="shared" si="3"/>
        <v>0</v>
      </c>
      <c r="AU135" s="98">
        <f>'SO 06.2 - Mobiliár a drob...'!P132</f>
        <v>0</v>
      </c>
      <c r="AV135" s="97">
        <f>'SO 06.2 - Mobiliár a drob...'!J37</f>
        <v>0</v>
      </c>
      <c r="AW135" s="97">
        <f>'SO 06.2 - Mobiliár a drob...'!J38</f>
        <v>0</v>
      </c>
      <c r="AX135" s="97">
        <f>'SO 06.2 - Mobiliár a drob...'!J39</f>
        <v>0</v>
      </c>
      <c r="AY135" s="97">
        <f>'SO 06.2 - Mobiliár a drob...'!J40</f>
        <v>0</v>
      </c>
      <c r="AZ135" s="97">
        <f>'SO 06.2 - Mobiliár a drob...'!F37</f>
        <v>0</v>
      </c>
      <c r="BA135" s="97">
        <f>'SO 06.2 - Mobiliár a drob...'!F38</f>
        <v>0</v>
      </c>
      <c r="BB135" s="97">
        <f>'SO 06.2 - Mobiliár a drob...'!F39</f>
        <v>0</v>
      </c>
      <c r="BC135" s="97">
        <f>'SO 06.2 - Mobiliár a drob...'!F40</f>
        <v>0</v>
      </c>
      <c r="BD135" s="99">
        <f>'SO 06.2 - Mobiliár a drob...'!F41</f>
        <v>0</v>
      </c>
      <c r="BT135" s="26" t="s">
        <v>90</v>
      </c>
      <c r="BV135" s="26" t="s">
        <v>79</v>
      </c>
      <c r="BW135" s="26" t="s">
        <v>181</v>
      </c>
      <c r="BX135" s="26" t="s">
        <v>176</v>
      </c>
      <c r="CL135" s="26" t="s">
        <v>1</v>
      </c>
    </row>
    <row r="136" spans="1:91" s="4" customFormat="1" ht="16.5" customHeight="1">
      <c r="A136" s="94" t="s">
        <v>86</v>
      </c>
      <c r="B136" s="57"/>
      <c r="C136" s="14"/>
      <c r="D136" s="14"/>
      <c r="E136" s="266" t="s">
        <v>182</v>
      </c>
      <c r="F136" s="266"/>
      <c r="G136" s="266"/>
      <c r="H136" s="266"/>
      <c r="I136" s="266"/>
      <c r="J136" s="14"/>
      <c r="K136" s="266" t="s">
        <v>99</v>
      </c>
      <c r="L136" s="266"/>
      <c r="M136" s="266"/>
      <c r="N136" s="266"/>
      <c r="O136" s="266"/>
      <c r="P136" s="266"/>
      <c r="Q136" s="266"/>
      <c r="R136" s="266"/>
      <c r="S136" s="266"/>
      <c r="T136" s="266"/>
      <c r="U136" s="266"/>
      <c r="V136" s="266"/>
      <c r="W136" s="266"/>
      <c r="X136" s="266"/>
      <c r="Y136" s="266"/>
      <c r="Z136" s="266"/>
      <c r="AA136" s="266"/>
      <c r="AB136" s="266"/>
      <c r="AC136" s="266"/>
      <c r="AD136" s="266"/>
      <c r="AE136" s="266"/>
      <c r="AF136" s="266"/>
      <c r="AG136" s="269">
        <f>'SO 06.3 - Sadovnícke úpravy'!J34</f>
        <v>0</v>
      </c>
      <c r="AH136" s="270"/>
      <c r="AI136" s="270"/>
      <c r="AJ136" s="270"/>
      <c r="AK136" s="270"/>
      <c r="AL136" s="270"/>
      <c r="AM136" s="270"/>
      <c r="AN136" s="269">
        <f t="shared" si="2"/>
        <v>0</v>
      </c>
      <c r="AO136" s="270"/>
      <c r="AP136" s="270"/>
      <c r="AQ136" s="95" t="s">
        <v>89</v>
      </c>
      <c r="AR136" s="57"/>
      <c r="AS136" s="96">
        <v>0</v>
      </c>
      <c r="AT136" s="97">
        <f t="shared" si="3"/>
        <v>0</v>
      </c>
      <c r="AU136" s="98">
        <f>'SO 06.3 - Sadovnícke úpravy'!P134</f>
        <v>0</v>
      </c>
      <c r="AV136" s="97">
        <f>'SO 06.3 - Sadovnícke úpravy'!J37</f>
        <v>0</v>
      </c>
      <c r="AW136" s="97">
        <f>'SO 06.3 - Sadovnícke úpravy'!J38</f>
        <v>0</v>
      </c>
      <c r="AX136" s="97">
        <f>'SO 06.3 - Sadovnícke úpravy'!J39</f>
        <v>0</v>
      </c>
      <c r="AY136" s="97">
        <f>'SO 06.3 - Sadovnícke úpravy'!J40</f>
        <v>0</v>
      </c>
      <c r="AZ136" s="97">
        <f>'SO 06.3 - Sadovnícke úpravy'!F37</f>
        <v>0</v>
      </c>
      <c r="BA136" s="97">
        <f>'SO 06.3 - Sadovnícke úpravy'!F38</f>
        <v>0</v>
      </c>
      <c r="BB136" s="97">
        <f>'SO 06.3 - Sadovnícke úpravy'!F39</f>
        <v>0</v>
      </c>
      <c r="BC136" s="97">
        <f>'SO 06.3 - Sadovnícke úpravy'!F40</f>
        <v>0</v>
      </c>
      <c r="BD136" s="99">
        <f>'SO 06.3 - Sadovnícke úpravy'!F41</f>
        <v>0</v>
      </c>
      <c r="BT136" s="26" t="s">
        <v>90</v>
      </c>
      <c r="BV136" s="26" t="s">
        <v>79</v>
      </c>
      <c r="BW136" s="26" t="s">
        <v>183</v>
      </c>
      <c r="BX136" s="26" t="s">
        <v>176</v>
      </c>
      <c r="CL136" s="26" t="s">
        <v>1</v>
      </c>
    </row>
    <row r="137" spans="1:91" s="4" customFormat="1" ht="16.5" customHeight="1">
      <c r="A137" s="94" t="s">
        <v>86</v>
      </c>
      <c r="B137" s="57"/>
      <c r="C137" s="14"/>
      <c r="D137" s="14"/>
      <c r="E137" s="266" t="s">
        <v>184</v>
      </c>
      <c r="F137" s="266"/>
      <c r="G137" s="266"/>
      <c r="H137" s="266"/>
      <c r="I137" s="266"/>
      <c r="J137" s="14"/>
      <c r="K137" s="266" t="s">
        <v>102</v>
      </c>
      <c r="L137" s="266"/>
      <c r="M137" s="266"/>
      <c r="N137" s="266"/>
      <c r="O137" s="266"/>
      <c r="P137" s="266"/>
      <c r="Q137" s="266"/>
      <c r="R137" s="266"/>
      <c r="S137" s="266"/>
      <c r="T137" s="266"/>
      <c r="U137" s="266"/>
      <c r="V137" s="266"/>
      <c r="W137" s="266"/>
      <c r="X137" s="266"/>
      <c r="Y137" s="266"/>
      <c r="Z137" s="266"/>
      <c r="AA137" s="266"/>
      <c r="AB137" s="266"/>
      <c r="AC137" s="266"/>
      <c r="AD137" s="266"/>
      <c r="AE137" s="266"/>
      <c r="AF137" s="266"/>
      <c r="AG137" s="269">
        <f>'SO 06.4 - Pochôdzne plochy'!J34</f>
        <v>0</v>
      </c>
      <c r="AH137" s="270"/>
      <c r="AI137" s="270"/>
      <c r="AJ137" s="270"/>
      <c r="AK137" s="270"/>
      <c r="AL137" s="270"/>
      <c r="AM137" s="270"/>
      <c r="AN137" s="269">
        <f t="shared" si="2"/>
        <v>0</v>
      </c>
      <c r="AO137" s="270"/>
      <c r="AP137" s="270"/>
      <c r="AQ137" s="95" t="s">
        <v>89</v>
      </c>
      <c r="AR137" s="57"/>
      <c r="AS137" s="96">
        <v>0</v>
      </c>
      <c r="AT137" s="97">
        <f t="shared" si="3"/>
        <v>0</v>
      </c>
      <c r="AU137" s="98">
        <f>'SO 06.4 - Pochôdzne plochy'!P137</f>
        <v>0</v>
      </c>
      <c r="AV137" s="97">
        <f>'SO 06.4 - Pochôdzne plochy'!J37</f>
        <v>0</v>
      </c>
      <c r="AW137" s="97">
        <f>'SO 06.4 - Pochôdzne plochy'!J38</f>
        <v>0</v>
      </c>
      <c r="AX137" s="97">
        <f>'SO 06.4 - Pochôdzne plochy'!J39</f>
        <v>0</v>
      </c>
      <c r="AY137" s="97">
        <f>'SO 06.4 - Pochôdzne plochy'!J40</f>
        <v>0</v>
      </c>
      <c r="AZ137" s="97">
        <f>'SO 06.4 - Pochôdzne plochy'!F37</f>
        <v>0</v>
      </c>
      <c r="BA137" s="97">
        <f>'SO 06.4 - Pochôdzne plochy'!F38</f>
        <v>0</v>
      </c>
      <c r="BB137" s="97">
        <f>'SO 06.4 - Pochôdzne plochy'!F39</f>
        <v>0</v>
      </c>
      <c r="BC137" s="97">
        <f>'SO 06.4 - Pochôdzne plochy'!F40</f>
        <v>0</v>
      </c>
      <c r="BD137" s="99">
        <f>'SO 06.4 - Pochôdzne plochy'!F41</f>
        <v>0</v>
      </c>
      <c r="BT137" s="26" t="s">
        <v>90</v>
      </c>
      <c r="BV137" s="26" t="s">
        <v>79</v>
      </c>
      <c r="BW137" s="26" t="s">
        <v>185</v>
      </c>
      <c r="BX137" s="26" t="s">
        <v>176</v>
      </c>
      <c r="CL137" s="26" t="s">
        <v>1</v>
      </c>
    </row>
    <row r="138" spans="1:91" s="4" customFormat="1" ht="16.5" customHeight="1">
      <c r="A138" s="94" t="s">
        <v>86</v>
      </c>
      <c r="B138" s="57"/>
      <c r="C138" s="14"/>
      <c r="D138" s="14"/>
      <c r="E138" s="266" t="s">
        <v>186</v>
      </c>
      <c r="F138" s="266"/>
      <c r="G138" s="266"/>
      <c r="H138" s="266"/>
      <c r="I138" s="266"/>
      <c r="J138" s="14"/>
      <c r="K138" s="266" t="s">
        <v>187</v>
      </c>
      <c r="L138" s="266"/>
      <c r="M138" s="266"/>
      <c r="N138" s="266"/>
      <c r="O138" s="266"/>
      <c r="P138" s="266"/>
      <c r="Q138" s="266"/>
      <c r="R138" s="266"/>
      <c r="S138" s="266"/>
      <c r="T138" s="266"/>
      <c r="U138" s="266"/>
      <c r="V138" s="266"/>
      <c r="W138" s="266"/>
      <c r="X138" s="266"/>
      <c r="Y138" s="266"/>
      <c r="Z138" s="266"/>
      <c r="AA138" s="266"/>
      <c r="AB138" s="266"/>
      <c r="AC138" s="266"/>
      <c r="AD138" s="266"/>
      <c r="AE138" s="266"/>
      <c r="AF138" s="266"/>
      <c r="AG138" s="269">
        <f>'SO 06.5 - Zdravotechnika ...'!J34</f>
        <v>0</v>
      </c>
      <c r="AH138" s="270"/>
      <c r="AI138" s="270"/>
      <c r="AJ138" s="270"/>
      <c r="AK138" s="270"/>
      <c r="AL138" s="270"/>
      <c r="AM138" s="270"/>
      <c r="AN138" s="269">
        <f t="shared" si="2"/>
        <v>0</v>
      </c>
      <c r="AO138" s="270"/>
      <c r="AP138" s="270"/>
      <c r="AQ138" s="95" t="s">
        <v>89</v>
      </c>
      <c r="AR138" s="57"/>
      <c r="AS138" s="96">
        <v>0</v>
      </c>
      <c r="AT138" s="97">
        <f t="shared" si="3"/>
        <v>0</v>
      </c>
      <c r="AU138" s="98">
        <f>'SO 06.5 - Zdravotechnika ...'!P138</f>
        <v>0</v>
      </c>
      <c r="AV138" s="97">
        <f>'SO 06.5 - Zdravotechnika ...'!J37</f>
        <v>0</v>
      </c>
      <c r="AW138" s="97">
        <f>'SO 06.5 - Zdravotechnika ...'!J38</f>
        <v>0</v>
      </c>
      <c r="AX138" s="97">
        <f>'SO 06.5 - Zdravotechnika ...'!J39</f>
        <v>0</v>
      </c>
      <c r="AY138" s="97">
        <f>'SO 06.5 - Zdravotechnika ...'!J40</f>
        <v>0</v>
      </c>
      <c r="AZ138" s="97">
        <f>'SO 06.5 - Zdravotechnika ...'!F37</f>
        <v>0</v>
      </c>
      <c r="BA138" s="97">
        <f>'SO 06.5 - Zdravotechnika ...'!F38</f>
        <v>0</v>
      </c>
      <c r="BB138" s="97">
        <f>'SO 06.5 - Zdravotechnika ...'!F39</f>
        <v>0</v>
      </c>
      <c r="BC138" s="97">
        <f>'SO 06.5 - Zdravotechnika ...'!F40</f>
        <v>0</v>
      </c>
      <c r="BD138" s="99">
        <f>'SO 06.5 - Zdravotechnika ...'!F41</f>
        <v>0</v>
      </c>
      <c r="BT138" s="26" t="s">
        <v>90</v>
      </c>
      <c r="BV138" s="26" t="s">
        <v>79</v>
      </c>
      <c r="BW138" s="26" t="s">
        <v>188</v>
      </c>
      <c r="BX138" s="26" t="s">
        <v>176</v>
      </c>
      <c r="CL138" s="26" t="s">
        <v>1</v>
      </c>
    </row>
    <row r="139" spans="1:91" s="4" customFormat="1" ht="16.5" customHeight="1">
      <c r="A139" s="94" t="s">
        <v>86</v>
      </c>
      <c r="B139" s="57"/>
      <c r="C139" s="14"/>
      <c r="D139" s="14"/>
      <c r="E139" s="266" t="s">
        <v>189</v>
      </c>
      <c r="F139" s="266"/>
      <c r="G139" s="266"/>
      <c r="H139" s="266"/>
      <c r="I139" s="266"/>
      <c r="J139" s="14"/>
      <c r="K139" s="266" t="s">
        <v>190</v>
      </c>
      <c r="L139" s="266"/>
      <c r="M139" s="266"/>
      <c r="N139" s="266"/>
      <c r="O139" s="266"/>
      <c r="P139" s="266"/>
      <c r="Q139" s="266"/>
      <c r="R139" s="266"/>
      <c r="S139" s="266"/>
      <c r="T139" s="266"/>
      <c r="U139" s="266"/>
      <c r="V139" s="266"/>
      <c r="W139" s="266"/>
      <c r="X139" s="266"/>
      <c r="Y139" s="266"/>
      <c r="Z139" s="266"/>
      <c r="AA139" s="266"/>
      <c r="AB139" s="266"/>
      <c r="AC139" s="266"/>
      <c r="AD139" s="266"/>
      <c r="AE139" s="266"/>
      <c r="AF139" s="266"/>
      <c r="AG139" s="269">
        <f>'SO 06.6 - Pergola'!J34</f>
        <v>0</v>
      </c>
      <c r="AH139" s="270"/>
      <c r="AI139" s="270"/>
      <c r="AJ139" s="270"/>
      <c r="AK139" s="270"/>
      <c r="AL139" s="270"/>
      <c r="AM139" s="270"/>
      <c r="AN139" s="269">
        <f t="shared" si="2"/>
        <v>0</v>
      </c>
      <c r="AO139" s="270"/>
      <c r="AP139" s="270"/>
      <c r="AQ139" s="95" t="s">
        <v>89</v>
      </c>
      <c r="AR139" s="57"/>
      <c r="AS139" s="96">
        <v>0</v>
      </c>
      <c r="AT139" s="97">
        <f t="shared" si="3"/>
        <v>0</v>
      </c>
      <c r="AU139" s="98">
        <f>'SO 06.6 - Pergola'!P137</f>
        <v>0</v>
      </c>
      <c r="AV139" s="97">
        <f>'SO 06.6 - Pergola'!J37</f>
        <v>0</v>
      </c>
      <c r="AW139" s="97">
        <f>'SO 06.6 - Pergola'!J38</f>
        <v>0</v>
      </c>
      <c r="AX139" s="97">
        <f>'SO 06.6 - Pergola'!J39</f>
        <v>0</v>
      </c>
      <c r="AY139" s="97">
        <f>'SO 06.6 - Pergola'!J40</f>
        <v>0</v>
      </c>
      <c r="AZ139" s="97">
        <f>'SO 06.6 - Pergola'!F37</f>
        <v>0</v>
      </c>
      <c r="BA139" s="97">
        <f>'SO 06.6 - Pergola'!F38</f>
        <v>0</v>
      </c>
      <c r="BB139" s="97">
        <f>'SO 06.6 - Pergola'!F39</f>
        <v>0</v>
      </c>
      <c r="BC139" s="97">
        <f>'SO 06.6 - Pergola'!F40</f>
        <v>0</v>
      </c>
      <c r="BD139" s="99">
        <f>'SO 06.6 - Pergola'!F41</f>
        <v>0</v>
      </c>
      <c r="BT139" s="26" t="s">
        <v>90</v>
      </c>
      <c r="BV139" s="26" t="s">
        <v>79</v>
      </c>
      <c r="BW139" s="26" t="s">
        <v>191</v>
      </c>
      <c r="BX139" s="26" t="s">
        <v>176</v>
      </c>
      <c r="CL139" s="26" t="s">
        <v>1</v>
      </c>
    </row>
    <row r="140" spans="1:91" s="4" customFormat="1" ht="16.5" customHeight="1">
      <c r="A140" s="94" t="s">
        <v>86</v>
      </c>
      <c r="B140" s="57"/>
      <c r="C140" s="14"/>
      <c r="D140" s="14"/>
      <c r="E140" s="266" t="s">
        <v>192</v>
      </c>
      <c r="F140" s="266"/>
      <c r="G140" s="266"/>
      <c r="H140" s="266"/>
      <c r="I140" s="266"/>
      <c r="J140" s="14"/>
      <c r="K140" s="266" t="s">
        <v>119</v>
      </c>
      <c r="L140" s="266"/>
      <c r="M140" s="266"/>
      <c r="N140" s="266"/>
      <c r="O140" s="266"/>
      <c r="P140" s="266"/>
      <c r="Q140" s="266"/>
      <c r="R140" s="266"/>
      <c r="S140" s="266"/>
      <c r="T140" s="266"/>
      <c r="U140" s="266"/>
      <c r="V140" s="266"/>
      <c r="W140" s="266"/>
      <c r="X140" s="266"/>
      <c r="Y140" s="266"/>
      <c r="Z140" s="266"/>
      <c r="AA140" s="266"/>
      <c r="AB140" s="266"/>
      <c r="AC140" s="266"/>
      <c r="AD140" s="266"/>
      <c r="AE140" s="266"/>
      <c r="AF140" s="266"/>
      <c r="AG140" s="269">
        <f>'SO 06.7 - Osvetlenie'!J34</f>
        <v>0</v>
      </c>
      <c r="AH140" s="270"/>
      <c r="AI140" s="270"/>
      <c r="AJ140" s="270"/>
      <c r="AK140" s="270"/>
      <c r="AL140" s="270"/>
      <c r="AM140" s="270"/>
      <c r="AN140" s="269">
        <f t="shared" si="2"/>
        <v>0</v>
      </c>
      <c r="AO140" s="270"/>
      <c r="AP140" s="270"/>
      <c r="AQ140" s="95" t="s">
        <v>89</v>
      </c>
      <c r="AR140" s="57"/>
      <c r="AS140" s="96">
        <v>0</v>
      </c>
      <c r="AT140" s="97">
        <f t="shared" si="3"/>
        <v>0</v>
      </c>
      <c r="AU140" s="98">
        <f>'SO 06.7 - Osvetlenie'!P133</f>
        <v>0</v>
      </c>
      <c r="AV140" s="97">
        <f>'SO 06.7 - Osvetlenie'!J37</f>
        <v>0</v>
      </c>
      <c r="AW140" s="97">
        <f>'SO 06.7 - Osvetlenie'!J38</f>
        <v>0</v>
      </c>
      <c r="AX140" s="97">
        <f>'SO 06.7 - Osvetlenie'!J39</f>
        <v>0</v>
      </c>
      <c r="AY140" s="97">
        <f>'SO 06.7 - Osvetlenie'!J40</f>
        <v>0</v>
      </c>
      <c r="AZ140" s="97">
        <f>'SO 06.7 - Osvetlenie'!F37</f>
        <v>0</v>
      </c>
      <c r="BA140" s="97">
        <f>'SO 06.7 - Osvetlenie'!F38</f>
        <v>0</v>
      </c>
      <c r="BB140" s="97">
        <f>'SO 06.7 - Osvetlenie'!F39</f>
        <v>0</v>
      </c>
      <c r="BC140" s="97">
        <f>'SO 06.7 - Osvetlenie'!F40</f>
        <v>0</v>
      </c>
      <c r="BD140" s="99">
        <f>'SO 06.7 - Osvetlenie'!F41</f>
        <v>0</v>
      </c>
      <c r="BT140" s="26" t="s">
        <v>90</v>
      </c>
      <c r="BV140" s="26" t="s">
        <v>79</v>
      </c>
      <c r="BW140" s="26" t="s">
        <v>193</v>
      </c>
      <c r="BX140" s="26" t="s">
        <v>176</v>
      </c>
      <c r="CL140" s="26" t="s">
        <v>1</v>
      </c>
    </row>
    <row r="141" spans="1:91" s="7" customFormat="1" ht="24.75" customHeight="1">
      <c r="B141" s="85"/>
      <c r="C141" s="86"/>
      <c r="D141" s="265" t="s">
        <v>194</v>
      </c>
      <c r="E141" s="265"/>
      <c r="F141" s="265"/>
      <c r="G141" s="265"/>
      <c r="H141" s="265"/>
      <c r="I141" s="87"/>
      <c r="J141" s="265" t="s">
        <v>195</v>
      </c>
      <c r="K141" s="265"/>
      <c r="L141" s="265"/>
      <c r="M141" s="265"/>
      <c r="N141" s="265"/>
      <c r="O141" s="265"/>
      <c r="P141" s="265"/>
      <c r="Q141" s="265"/>
      <c r="R141" s="265"/>
      <c r="S141" s="265"/>
      <c r="T141" s="265"/>
      <c r="U141" s="265"/>
      <c r="V141" s="265"/>
      <c r="W141" s="265"/>
      <c r="X141" s="265"/>
      <c r="Y141" s="265"/>
      <c r="Z141" s="265"/>
      <c r="AA141" s="265"/>
      <c r="AB141" s="265"/>
      <c r="AC141" s="265"/>
      <c r="AD141" s="265"/>
      <c r="AE141" s="265"/>
      <c r="AF141" s="265"/>
      <c r="AG141" s="285">
        <f>ROUND(SUM(AG142:AG146),2)</f>
        <v>0</v>
      </c>
      <c r="AH141" s="284"/>
      <c r="AI141" s="284"/>
      <c r="AJ141" s="284"/>
      <c r="AK141" s="284"/>
      <c r="AL141" s="284"/>
      <c r="AM141" s="284"/>
      <c r="AN141" s="283">
        <f t="shared" si="2"/>
        <v>0</v>
      </c>
      <c r="AO141" s="284"/>
      <c r="AP141" s="284"/>
      <c r="AQ141" s="88" t="s">
        <v>83</v>
      </c>
      <c r="AR141" s="85"/>
      <c r="AS141" s="89">
        <f>ROUND(SUM(AS142:AS146),2)</f>
        <v>0</v>
      </c>
      <c r="AT141" s="90">
        <f t="shared" si="3"/>
        <v>0</v>
      </c>
      <c r="AU141" s="91">
        <f>ROUND(SUM(AU142:AU146),5)</f>
        <v>0</v>
      </c>
      <c r="AV141" s="90">
        <f>ROUND(AZ141*L32,2)</f>
        <v>0</v>
      </c>
      <c r="AW141" s="90">
        <f>ROUND(BA141*L33,2)</f>
        <v>0</v>
      </c>
      <c r="AX141" s="90">
        <f>ROUND(BB141*L32,2)</f>
        <v>0</v>
      </c>
      <c r="AY141" s="90">
        <f>ROUND(BC141*L33,2)</f>
        <v>0</v>
      </c>
      <c r="AZ141" s="90">
        <f>ROUND(SUM(AZ142:AZ146),2)</f>
        <v>0</v>
      </c>
      <c r="BA141" s="90">
        <f>ROUND(SUM(BA142:BA146),2)</f>
        <v>0</v>
      </c>
      <c r="BB141" s="90">
        <f>ROUND(SUM(BB142:BB146),2)</f>
        <v>0</v>
      </c>
      <c r="BC141" s="90">
        <f>ROUND(SUM(BC142:BC146),2)</f>
        <v>0</v>
      </c>
      <c r="BD141" s="92">
        <f>ROUND(SUM(BD142:BD146),2)</f>
        <v>0</v>
      </c>
      <c r="BS141" s="93" t="s">
        <v>76</v>
      </c>
      <c r="BT141" s="93" t="s">
        <v>84</v>
      </c>
      <c r="BU141" s="93" t="s">
        <v>78</v>
      </c>
      <c r="BV141" s="93" t="s">
        <v>79</v>
      </c>
      <c r="BW141" s="93" t="s">
        <v>196</v>
      </c>
      <c r="BX141" s="93" t="s">
        <v>4</v>
      </c>
      <c r="CL141" s="93" t="s">
        <v>1</v>
      </c>
      <c r="CM141" s="93" t="s">
        <v>77</v>
      </c>
    </row>
    <row r="142" spans="1:91" s="4" customFormat="1" ht="16.5" customHeight="1">
      <c r="A142" s="94" t="s">
        <v>86</v>
      </c>
      <c r="B142" s="57"/>
      <c r="C142" s="14"/>
      <c r="D142" s="14"/>
      <c r="E142" s="266" t="s">
        <v>110</v>
      </c>
      <c r="F142" s="266"/>
      <c r="G142" s="266"/>
      <c r="H142" s="266"/>
      <c r="I142" s="266"/>
      <c r="J142" s="14"/>
      <c r="K142" s="266" t="s">
        <v>88</v>
      </c>
      <c r="L142" s="266"/>
      <c r="M142" s="266"/>
      <c r="N142" s="266"/>
      <c r="O142" s="266"/>
      <c r="P142" s="266"/>
      <c r="Q142" s="266"/>
      <c r="R142" s="266"/>
      <c r="S142" s="266"/>
      <c r="T142" s="266"/>
      <c r="U142" s="266"/>
      <c r="V142" s="266"/>
      <c r="W142" s="266"/>
      <c r="X142" s="266"/>
      <c r="Y142" s="266"/>
      <c r="Z142" s="266"/>
      <c r="AA142" s="266"/>
      <c r="AB142" s="266"/>
      <c r="AC142" s="266"/>
      <c r="AD142" s="266"/>
      <c r="AE142" s="266"/>
      <c r="AF142" s="266"/>
      <c r="AG142" s="269">
        <f>'PP - Projektové práce_05'!J34</f>
        <v>0</v>
      </c>
      <c r="AH142" s="270"/>
      <c r="AI142" s="270"/>
      <c r="AJ142" s="270"/>
      <c r="AK142" s="270"/>
      <c r="AL142" s="270"/>
      <c r="AM142" s="270"/>
      <c r="AN142" s="269">
        <f t="shared" si="2"/>
        <v>0</v>
      </c>
      <c r="AO142" s="270"/>
      <c r="AP142" s="270"/>
      <c r="AQ142" s="95" t="s">
        <v>89</v>
      </c>
      <c r="AR142" s="57"/>
      <c r="AS142" s="96">
        <v>0</v>
      </c>
      <c r="AT142" s="97">
        <f t="shared" si="3"/>
        <v>0</v>
      </c>
      <c r="AU142" s="98">
        <f>'PP - Projektové práce_05'!P131</f>
        <v>0</v>
      </c>
      <c r="AV142" s="97">
        <f>'PP - Projektové práce_05'!J37</f>
        <v>0</v>
      </c>
      <c r="AW142" s="97">
        <f>'PP - Projektové práce_05'!J38</f>
        <v>0</v>
      </c>
      <c r="AX142" s="97">
        <f>'PP - Projektové práce_05'!J39</f>
        <v>0</v>
      </c>
      <c r="AY142" s="97">
        <f>'PP - Projektové práce_05'!J40</f>
        <v>0</v>
      </c>
      <c r="AZ142" s="97">
        <f>'PP - Projektové práce_05'!F37</f>
        <v>0</v>
      </c>
      <c r="BA142" s="97">
        <f>'PP - Projektové práce_05'!F38</f>
        <v>0</v>
      </c>
      <c r="BB142" s="97">
        <f>'PP - Projektové práce_05'!F39</f>
        <v>0</v>
      </c>
      <c r="BC142" s="97">
        <f>'PP - Projektové práce_05'!F40</f>
        <v>0</v>
      </c>
      <c r="BD142" s="99">
        <f>'PP - Projektové práce_05'!F41</f>
        <v>0</v>
      </c>
      <c r="BT142" s="26" t="s">
        <v>90</v>
      </c>
      <c r="BV142" s="26" t="s">
        <v>79</v>
      </c>
      <c r="BW142" s="26" t="s">
        <v>197</v>
      </c>
      <c r="BX142" s="26" t="s">
        <v>196</v>
      </c>
      <c r="CL142" s="26" t="s">
        <v>1</v>
      </c>
    </row>
    <row r="143" spans="1:91" s="4" customFormat="1" ht="16.5" customHeight="1">
      <c r="A143" s="94" t="s">
        <v>86</v>
      </c>
      <c r="B143" s="57"/>
      <c r="C143" s="14"/>
      <c r="D143" s="14"/>
      <c r="E143" s="266" t="s">
        <v>198</v>
      </c>
      <c r="F143" s="266"/>
      <c r="G143" s="266"/>
      <c r="H143" s="266"/>
      <c r="I143" s="266"/>
      <c r="J143" s="14"/>
      <c r="K143" s="266" t="s">
        <v>93</v>
      </c>
      <c r="L143" s="266"/>
      <c r="M143" s="266"/>
      <c r="N143" s="266"/>
      <c r="O143" s="266"/>
      <c r="P143" s="266"/>
      <c r="Q143" s="266"/>
      <c r="R143" s="266"/>
      <c r="S143" s="266"/>
      <c r="T143" s="266"/>
      <c r="U143" s="266"/>
      <c r="V143" s="266"/>
      <c r="W143" s="266"/>
      <c r="X143" s="266"/>
      <c r="Y143" s="266"/>
      <c r="Z143" s="266"/>
      <c r="AA143" s="266"/>
      <c r="AB143" s="266"/>
      <c r="AC143" s="266"/>
      <c r="AD143" s="266"/>
      <c r="AE143" s="266"/>
      <c r="AF143" s="266"/>
      <c r="AG143" s="269">
        <f>'SO 07.1 - Búracie práce a...'!J34</f>
        <v>0</v>
      </c>
      <c r="AH143" s="270"/>
      <c r="AI143" s="270"/>
      <c r="AJ143" s="270"/>
      <c r="AK143" s="270"/>
      <c r="AL143" s="270"/>
      <c r="AM143" s="270"/>
      <c r="AN143" s="269">
        <f t="shared" si="2"/>
        <v>0</v>
      </c>
      <c r="AO143" s="270"/>
      <c r="AP143" s="270"/>
      <c r="AQ143" s="95" t="s">
        <v>89</v>
      </c>
      <c r="AR143" s="57"/>
      <c r="AS143" s="96">
        <v>0</v>
      </c>
      <c r="AT143" s="97">
        <f t="shared" si="3"/>
        <v>0</v>
      </c>
      <c r="AU143" s="98">
        <f>'SO 07.1 - Búracie práce a...'!P135</f>
        <v>0</v>
      </c>
      <c r="AV143" s="97">
        <f>'SO 07.1 - Búracie práce a...'!J37</f>
        <v>0</v>
      </c>
      <c r="AW143" s="97">
        <f>'SO 07.1 - Búracie práce a...'!J38</f>
        <v>0</v>
      </c>
      <c r="AX143" s="97">
        <f>'SO 07.1 - Búracie práce a...'!J39</f>
        <v>0</v>
      </c>
      <c r="AY143" s="97">
        <f>'SO 07.1 - Búracie práce a...'!J40</f>
        <v>0</v>
      </c>
      <c r="AZ143" s="97">
        <f>'SO 07.1 - Búracie práce a...'!F37</f>
        <v>0</v>
      </c>
      <c r="BA143" s="97">
        <f>'SO 07.1 - Búracie práce a...'!F38</f>
        <v>0</v>
      </c>
      <c r="BB143" s="97">
        <f>'SO 07.1 - Búracie práce a...'!F39</f>
        <v>0</v>
      </c>
      <c r="BC143" s="97">
        <f>'SO 07.1 - Búracie práce a...'!F40</f>
        <v>0</v>
      </c>
      <c r="BD143" s="99">
        <f>'SO 07.1 - Búracie práce a...'!F41</f>
        <v>0</v>
      </c>
      <c r="BT143" s="26" t="s">
        <v>90</v>
      </c>
      <c r="BV143" s="26" t="s">
        <v>79</v>
      </c>
      <c r="BW143" s="26" t="s">
        <v>199</v>
      </c>
      <c r="BX143" s="26" t="s">
        <v>196</v>
      </c>
      <c r="CL143" s="26" t="s">
        <v>1</v>
      </c>
    </row>
    <row r="144" spans="1:91" s="4" customFormat="1" ht="16.5" customHeight="1">
      <c r="A144" s="94" t="s">
        <v>86</v>
      </c>
      <c r="B144" s="57"/>
      <c r="C144" s="14"/>
      <c r="D144" s="14"/>
      <c r="E144" s="266" t="s">
        <v>200</v>
      </c>
      <c r="F144" s="266"/>
      <c r="G144" s="266"/>
      <c r="H144" s="266"/>
      <c r="I144" s="266"/>
      <c r="J144" s="14"/>
      <c r="K144" s="266" t="s">
        <v>96</v>
      </c>
      <c r="L144" s="266"/>
      <c r="M144" s="266"/>
      <c r="N144" s="266"/>
      <c r="O144" s="266"/>
      <c r="P144" s="266"/>
      <c r="Q144" s="266"/>
      <c r="R144" s="266"/>
      <c r="S144" s="266"/>
      <c r="T144" s="266"/>
      <c r="U144" s="266"/>
      <c r="V144" s="266"/>
      <c r="W144" s="266"/>
      <c r="X144" s="266"/>
      <c r="Y144" s="266"/>
      <c r="Z144" s="266"/>
      <c r="AA144" s="266"/>
      <c r="AB144" s="266"/>
      <c r="AC144" s="266"/>
      <c r="AD144" s="266"/>
      <c r="AE144" s="266"/>
      <c r="AF144" s="266"/>
      <c r="AG144" s="269">
        <f>'SO 07.2 - Mobiliár a drob...'!J34</f>
        <v>0</v>
      </c>
      <c r="AH144" s="270"/>
      <c r="AI144" s="270"/>
      <c r="AJ144" s="270"/>
      <c r="AK144" s="270"/>
      <c r="AL144" s="270"/>
      <c r="AM144" s="270"/>
      <c r="AN144" s="269">
        <f t="shared" si="2"/>
        <v>0</v>
      </c>
      <c r="AO144" s="270"/>
      <c r="AP144" s="270"/>
      <c r="AQ144" s="95" t="s">
        <v>89</v>
      </c>
      <c r="AR144" s="57"/>
      <c r="AS144" s="96">
        <v>0</v>
      </c>
      <c r="AT144" s="97">
        <f t="shared" si="3"/>
        <v>0</v>
      </c>
      <c r="AU144" s="98">
        <f>'SO 07.2 - Mobiliár a drob...'!P132</f>
        <v>0</v>
      </c>
      <c r="AV144" s="97">
        <f>'SO 07.2 - Mobiliár a drob...'!J37</f>
        <v>0</v>
      </c>
      <c r="AW144" s="97">
        <f>'SO 07.2 - Mobiliár a drob...'!J38</f>
        <v>0</v>
      </c>
      <c r="AX144" s="97">
        <f>'SO 07.2 - Mobiliár a drob...'!J39</f>
        <v>0</v>
      </c>
      <c r="AY144" s="97">
        <f>'SO 07.2 - Mobiliár a drob...'!J40</f>
        <v>0</v>
      </c>
      <c r="AZ144" s="97">
        <f>'SO 07.2 - Mobiliár a drob...'!F37</f>
        <v>0</v>
      </c>
      <c r="BA144" s="97">
        <f>'SO 07.2 - Mobiliár a drob...'!F38</f>
        <v>0</v>
      </c>
      <c r="BB144" s="97">
        <f>'SO 07.2 - Mobiliár a drob...'!F39</f>
        <v>0</v>
      </c>
      <c r="BC144" s="97">
        <f>'SO 07.2 - Mobiliár a drob...'!F40</f>
        <v>0</v>
      </c>
      <c r="BD144" s="99">
        <f>'SO 07.2 - Mobiliár a drob...'!F41</f>
        <v>0</v>
      </c>
      <c r="BT144" s="26" t="s">
        <v>90</v>
      </c>
      <c r="BV144" s="26" t="s">
        <v>79</v>
      </c>
      <c r="BW144" s="26" t="s">
        <v>201</v>
      </c>
      <c r="BX144" s="26" t="s">
        <v>196</v>
      </c>
      <c r="CL144" s="26" t="s">
        <v>1</v>
      </c>
    </row>
    <row r="145" spans="1:90" s="4" customFormat="1" ht="16.5" customHeight="1">
      <c r="A145" s="94" t="s">
        <v>86</v>
      </c>
      <c r="B145" s="57"/>
      <c r="C145" s="14"/>
      <c r="D145" s="14"/>
      <c r="E145" s="266" t="s">
        <v>202</v>
      </c>
      <c r="F145" s="266"/>
      <c r="G145" s="266"/>
      <c r="H145" s="266"/>
      <c r="I145" s="266"/>
      <c r="J145" s="14"/>
      <c r="K145" s="266" t="s">
        <v>99</v>
      </c>
      <c r="L145" s="266"/>
      <c r="M145" s="266"/>
      <c r="N145" s="266"/>
      <c r="O145" s="266"/>
      <c r="P145" s="266"/>
      <c r="Q145" s="266"/>
      <c r="R145" s="266"/>
      <c r="S145" s="266"/>
      <c r="T145" s="266"/>
      <c r="U145" s="266"/>
      <c r="V145" s="266"/>
      <c r="W145" s="266"/>
      <c r="X145" s="266"/>
      <c r="Y145" s="266"/>
      <c r="Z145" s="266"/>
      <c r="AA145" s="266"/>
      <c r="AB145" s="266"/>
      <c r="AC145" s="266"/>
      <c r="AD145" s="266"/>
      <c r="AE145" s="266"/>
      <c r="AF145" s="266"/>
      <c r="AG145" s="269">
        <f>'SO 07.3 - Sadovnícke úpravy'!J34</f>
        <v>0</v>
      </c>
      <c r="AH145" s="270"/>
      <c r="AI145" s="270"/>
      <c r="AJ145" s="270"/>
      <c r="AK145" s="270"/>
      <c r="AL145" s="270"/>
      <c r="AM145" s="270"/>
      <c r="AN145" s="269">
        <f t="shared" si="2"/>
        <v>0</v>
      </c>
      <c r="AO145" s="270"/>
      <c r="AP145" s="270"/>
      <c r="AQ145" s="95" t="s">
        <v>89</v>
      </c>
      <c r="AR145" s="57"/>
      <c r="AS145" s="96">
        <v>0</v>
      </c>
      <c r="AT145" s="97">
        <f t="shared" si="3"/>
        <v>0</v>
      </c>
      <c r="AU145" s="98">
        <f>'SO 07.3 - Sadovnícke úpravy'!P133</f>
        <v>0</v>
      </c>
      <c r="AV145" s="97">
        <f>'SO 07.3 - Sadovnícke úpravy'!J37</f>
        <v>0</v>
      </c>
      <c r="AW145" s="97">
        <f>'SO 07.3 - Sadovnícke úpravy'!J38</f>
        <v>0</v>
      </c>
      <c r="AX145" s="97">
        <f>'SO 07.3 - Sadovnícke úpravy'!J39</f>
        <v>0</v>
      </c>
      <c r="AY145" s="97">
        <f>'SO 07.3 - Sadovnícke úpravy'!J40</f>
        <v>0</v>
      </c>
      <c r="AZ145" s="97">
        <f>'SO 07.3 - Sadovnícke úpravy'!F37</f>
        <v>0</v>
      </c>
      <c r="BA145" s="97">
        <f>'SO 07.3 - Sadovnícke úpravy'!F38</f>
        <v>0</v>
      </c>
      <c r="BB145" s="97">
        <f>'SO 07.3 - Sadovnícke úpravy'!F39</f>
        <v>0</v>
      </c>
      <c r="BC145" s="97">
        <f>'SO 07.3 - Sadovnícke úpravy'!F40</f>
        <v>0</v>
      </c>
      <c r="BD145" s="99">
        <f>'SO 07.3 - Sadovnícke úpravy'!F41</f>
        <v>0</v>
      </c>
      <c r="BT145" s="26" t="s">
        <v>90</v>
      </c>
      <c r="BV145" s="26" t="s">
        <v>79</v>
      </c>
      <c r="BW145" s="26" t="s">
        <v>203</v>
      </c>
      <c r="BX145" s="26" t="s">
        <v>196</v>
      </c>
      <c r="CL145" s="26" t="s">
        <v>1</v>
      </c>
    </row>
    <row r="146" spans="1:90" s="4" customFormat="1" ht="16.5" customHeight="1">
      <c r="A146" s="94" t="s">
        <v>86</v>
      </c>
      <c r="B146" s="57"/>
      <c r="C146" s="14"/>
      <c r="D146" s="14"/>
      <c r="E146" s="266" t="s">
        <v>204</v>
      </c>
      <c r="F146" s="266"/>
      <c r="G146" s="266"/>
      <c r="H146" s="266"/>
      <c r="I146" s="266"/>
      <c r="J146" s="14"/>
      <c r="K146" s="266" t="s">
        <v>102</v>
      </c>
      <c r="L146" s="266"/>
      <c r="M146" s="266"/>
      <c r="N146" s="266"/>
      <c r="O146" s="266"/>
      <c r="P146" s="266"/>
      <c r="Q146" s="266"/>
      <c r="R146" s="266"/>
      <c r="S146" s="266"/>
      <c r="T146" s="266"/>
      <c r="U146" s="266"/>
      <c r="V146" s="266"/>
      <c r="W146" s="266"/>
      <c r="X146" s="266"/>
      <c r="Y146" s="266"/>
      <c r="Z146" s="266"/>
      <c r="AA146" s="266"/>
      <c r="AB146" s="266"/>
      <c r="AC146" s="266"/>
      <c r="AD146" s="266"/>
      <c r="AE146" s="266"/>
      <c r="AF146" s="266"/>
      <c r="AG146" s="269">
        <f>'SO 07.4 - Pochôdzne plochy'!J34</f>
        <v>0</v>
      </c>
      <c r="AH146" s="270"/>
      <c r="AI146" s="270"/>
      <c r="AJ146" s="270"/>
      <c r="AK146" s="270"/>
      <c r="AL146" s="270"/>
      <c r="AM146" s="270"/>
      <c r="AN146" s="269">
        <f t="shared" si="2"/>
        <v>0</v>
      </c>
      <c r="AO146" s="270"/>
      <c r="AP146" s="270"/>
      <c r="AQ146" s="95" t="s">
        <v>89</v>
      </c>
      <c r="AR146" s="57"/>
      <c r="AS146" s="100">
        <v>0</v>
      </c>
      <c r="AT146" s="101">
        <f t="shared" si="3"/>
        <v>0</v>
      </c>
      <c r="AU146" s="102">
        <f>'SO 07.4 - Pochôdzne plochy'!P137</f>
        <v>0</v>
      </c>
      <c r="AV146" s="101">
        <f>'SO 07.4 - Pochôdzne plochy'!J37</f>
        <v>0</v>
      </c>
      <c r="AW146" s="101">
        <f>'SO 07.4 - Pochôdzne plochy'!J38</f>
        <v>0</v>
      </c>
      <c r="AX146" s="101">
        <f>'SO 07.4 - Pochôdzne plochy'!J39</f>
        <v>0</v>
      </c>
      <c r="AY146" s="101">
        <f>'SO 07.4 - Pochôdzne plochy'!J40</f>
        <v>0</v>
      </c>
      <c r="AZ146" s="101">
        <f>'SO 07.4 - Pochôdzne plochy'!F37</f>
        <v>0</v>
      </c>
      <c r="BA146" s="101">
        <f>'SO 07.4 - Pochôdzne plochy'!F38</f>
        <v>0</v>
      </c>
      <c r="BB146" s="101">
        <f>'SO 07.4 - Pochôdzne plochy'!F39</f>
        <v>0</v>
      </c>
      <c r="BC146" s="101">
        <f>'SO 07.4 - Pochôdzne plochy'!F40</f>
        <v>0</v>
      </c>
      <c r="BD146" s="103">
        <f>'SO 07.4 - Pochôdzne plochy'!F41</f>
        <v>0</v>
      </c>
      <c r="BT146" s="26" t="s">
        <v>90</v>
      </c>
      <c r="BV146" s="26" t="s">
        <v>79</v>
      </c>
      <c r="BW146" s="26" t="s">
        <v>205</v>
      </c>
      <c r="BX146" s="26" t="s">
        <v>196</v>
      </c>
      <c r="CL146" s="26" t="s">
        <v>1</v>
      </c>
    </row>
    <row r="147" spans="1:90">
      <c r="B147" s="21"/>
      <c r="AR147" s="21"/>
    </row>
    <row r="148" spans="1:90" s="2" customFormat="1" ht="30" customHeight="1">
      <c r="A148" s="35"/>
      <c r="B148" s="36"/>
      <c r="C148" s="75" t="s">
        <v>206</v>
      </c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272">
        <f>ROUND(SUM(AG149:AG152), 2)</f>
        <v>0</v>
      </c>
      <c r="AH148" s="272"/>
      <c r="AI148" s="272"/>
      <c r="AJ148" s="272"/>
      <c r="AK148" s="272"/>
      <c r="AL148" s="272"/>
      <c r="AM148" s="272"/>
      <c r="AN148" s="272">
        <f>ROUND(SUM(AN149:AN152), 2)</f>
        <v>0</v>
      </c>
      <c r="AO148" s="272"/>
      <c r="AP148" s="272"/>
      <c r="AQ148" s="104"/>
      <c r="AR148" s="36"/>
      <c r="AS148" s="68" t="s">
        <v>207</v>
      </c>
      <c r="AT148" s="69" t="s">
        <v>208</v>
      </c>
      <c r="AU148" s="69" t="s">
        <v>41</v>
      </c>
      <c r="AV148" s="70" t="s">
        <v>64</v>
      </c>
      <c r="AW148" s="35"/>
      <c r="AX148" s="35"/>
      <c r="AY148" s="35"/>
      <c r="AZ148" s="35"/>
      <c r="BA148" s="35"/>
      <c r="BB148" s="35"/>
      <c r="BC148" s="35"/>
      <c r="BD148" s="35"/>
      <c r="BE148" s="35"/>
    </row>
    <row r="149" spans="1:90" s="2" customFormat="1" ht="19.899999999999999" customHeight="1">
      <c r="A149" s="35"/>
      <c r="B149" s="36"/>
      <c r="C149" s="35"/>
      <c r="D149" s="267" t="s">
        <v>209</v>
      </c>
      <c r="E149" s="267"/>
      <c r="F149" s="267"/>
      <c r="G149" s="267"/>
      <c r="H149" s="267"/>
      <c r="I149" s="267"/>
      <c r="J149" s="267"/>
      <c r="K149" s="267"/>
      <c r="L149" s="267"/>
      <c r="M149" s="267"/>
      <c r="N149" s="267"/>
      <c r="O149" s="267"/>
      <c r="P149" s="267"/>
      <c r="Q149" s="267"/>
      <c r="R149" s="267"/>
      <c r="S149" s="267"/>
      <c r="T149" s="267"/>
      <c r="U149" s="267"/>
      <c r="V149" s="267"/>
      <c r="W149" s="267"/>
      <c r="X149" s="267"/>
      <c r="Y149" s="267"/>
      <c r="Z149" s="267"/>
      <c r="AA149" s="267"/>
      <c r="AB149" s="267"/>
      <c r="AC149" s="35"/>
      <c r="AD149" s="35"/>
      <c r="AE149" s="35"/>
      <c r="AF149" s="35"/>
      <c r="AG149" s="291">
        <f>ROUND(AG94 * AS149, 2)</f>
        <v>0</v>
      </c>
      <c r="AH149" s="269"/>
      <c r="AI149" s="269"/>
      <c r="AJ149" s="269"/>
      <c r="AK149" s="269"/>
      <c r="AL149" s="269"/>
      <c r="AM149" s="269"/>
      <c r="AN149" s="269">
        <f>ROUND(AG149 + AV149, 2)</f>
        <v>0</v>
      </c>
      <c r="AO149" s="269"/>
      <c r="AP149" s="269"/>
      <c r="AQ149" s="35"/>
      <c r="AR149" s="36"/>
      <c r="AS149" s="106">
        <v>0</v>
      </c>
      <c r="AT149" s="107" t="s">
        <v>210</v>
      </c>
      <c r="AU149" s="107" t="s">
        <v>42</v>
      </c>
      <c r="AV149" s="99">
        <f>ROUND(IF(AU149="základná",AG149*L32,IF(AU149="znížená",AG149*L33,0)), 2)</f>
        <v>0</v>
      </c>
      <c r="AW149" s="35"/>
      <c r="AX149" s="35"/>
      <c r="AY149" s="35"/>
      <c r="AZ149" s="35"/>
      <c r="BA149" s="35"/>
      <c r="BB149" s="35"/>
      <c r="BC149" s="35"/>
      <c r="BD149" s="35"/>
      <c r="BE149" s="35"/>
      <c r="BV149" s="18" t="s">
        <v>211</v>
      </c>
      <c r="BY149" s="108">
        <f>IF(AU149="základná",AV149,0)</f>
        <v>0</v>
      </c>
      <c r="BZ149" s="108">
        <f>IF(AU149="znížená",AV149,0)</f>
        <v>0</v>
      </c>
      <c r="CA149" s="108">
        <v>0</v>
      </c>
      <c r="CB149" s="108">
        <v>0</v>
      </c>
      <c r="CC149" s="108">
        <v>0</v>
      </c>
      <c r="CD149" s="108">
        <f>IF(AU149="základná",AG149,0)</f>
        <v>0</v>
      </c>
      <c r="CE149" s="108">
        <f>IF(AU149="znížená",AG149,0)</f>
        <v>0</v>
      </c>
      <c r="CF149" s="108">
        <f>IF(AU149="zákl. prenesená",AG149,0)</f>
        <v>0</v>
      </c>
      <c r="CG149" s="108">
        <f>IF(AU149="zníž. prenesená",AG149,0)</f>
        <v>0</v>
      </c>
      <c r="CH149" s="108">
        <f>IF(AU149="nulová",AG149,0)</f>
        <v>0</v>
      </c>
      <c r="CI149" s="18">
        <f>IF(AU149="základná",1,IF(AU149="znížená",2,IF(AU149="zákl. prenesená",4,IF(AU149="zníž. prenesená",5,3))))</f>
        <v>1</v>
      </c>
      <c r="CJ149" s="18">
        <f>IF(AT149="stavebná časť",1,IF(AT149="investičná časť",2,3))</f>
        <v>1</v>
      </c>
      <c r="CK149" s="18" t="str">
        <f>IF(D149="Vyplň vlastné","","x")</f>
        <v>x</v>
      </c>
    </row>
    <row r="150" spans="1:90" s="2" customFormat="1" ht="19.899999999999999" customHeight="1">
      <c r="A150" s="35"/>
      <c r="B150" s="36"/>
      <c r="C150" s="35"/>
      <c r="D150" s="268" t="s">
        <v>212</v>
      </c>
      <c r="E150" s="267"/>
      <c r="F150" s="267"/>
      <c r="G150" s="267"/>
      <c r="H150" s="267"/>
      <c r="I150" s="267"/>
      <c r="J150" s="267"/>
      <c r="K150" s="267"/>
      <c r="L150" s="267"/>
      <c r="M150" s="267"/>
      <c r="N150" s="267"/>
      <c r="O150" s="267"/>
      <c r="P150" s="267"/>
      <c r="Q150" s="267"/>
      <c r="R150" s="267"/>
      <c r="S150" s="267"/>
      <c r="T150" s="267"/>
      <c r="U150" s="267"/>
      <c r="V150" s="267"/>
      <c r="W150" s="267"/>
      <c r="X150" s="267"/>
      <c r="Y150" s="267"/>
      <c r="Z150" s="267"/>
      <c r="AA150" s="267"/>
      <c r="AB150" s="267"/>
      <c r="AC150" s="35"/>
      <c r="AD150" s="35"/>
      <c r="AE150" s="35"/>
      <c r="AF150" s="35"/>
      <c r="AG150" s="291">
        <f>ROUND(AG94 * AS150, 2)</f>
        <v>0</v>
      </c>
      <c r="AH150" s="269"/>
      <c r="AI150" s="269"/>
      <c r="AJ150" s="269"/>
      <c r="AK150" s="269"/>
      <c r="AL150" s="269"/>
      <c r="AM150" s="269"/>
      <c r="AN150" s="269">
        <f>ROUND(AG150 + AV150, 2)</f>
        <v>0</v>
      </c>
      <c r="AO150" s="269"/>
      <c r="AP150" s="269"/>
      <c r="AQ150" s="35"/>
      <c r="AR150" s="36"/>
      <c r="AS150" s="106">
        <v>0</v>
      </c>
      <c r="AT150" s="107" t="s">
        <v>210</v>
      </c>
      <c r="AU150" s="107" t="s">
        <v>42</v>
      </c>
      <c r="AV150" s="99">
        <f>ROUND(IF(AU150="základná",AG150*L32,IF(AU150="znížená",AG150*L33,0)), 2)</f>
        <v>0</v>
      </c>
      <c r="AW150" s="35"/>
      <c r="AX150" s="35"/>
      <c r="AY150" s="35"/>
      <c r="AZ150" s="35"/>
      <c r="BA150" s="35"/>
      <c r="BB150" s="35"/>
      <c r="BC150" s="35"/>
      <c r="BD150" s="35"/>
      <c r="BE150" s="35"/>
      <c r="BV150" s="18" t="s">
        <v>213</v>
      </c>
      <c r="BY150" s="108">
        <f>IF(AU150="základná",AV150,0)</f>
        <v>0</v>
      </c>
      <c r="BZ150" s="108">
        <f>IF(AU150="znížená",AV150,0)</f>
        <v>0</v>
      </c>
      <c r="CA150" s="108">
        <v>0</v>
      </c>
      <c r="CB150" s="108">
        <v>0</v>
      </c>
      <c r="CC150" s="108">
        <v>0</v>
      </c>
      <c r="CD150" s="108">
        <f>IF(AU150="základná",AG150,0)</f>
        <v>0</v>
      </c>
      <c r="CE150" s="108">
        <f>IF(AU150="znížená",AG150,0)</f>
        <v>0</v>
      </c>
      <c r="CF150" s="108">
        <f>IF(AU150="zákl. prenesená",AG150,0)</f>
        <v>0</v>
      </c>
      <c r="CG150" s="108">
        <f>IF(AU150="zníž. prenesená",AG150,0)</f>
        <v>0</v>
      </c>
      <c r="CH150" s="108">
        <f>IF(AU150="nulová",AG150,0)</f>
        <v>0</v>
      </c>
      <c r="CI150" s="18">
        <f>IF(AU150="základná",1,IF(AU150="znížená",2,IF(AU150="zákl. prenesená",4,IF(AU150="zníž. prenesená",5,3))))</f>
        <v>1</v>
      </c>
      <c r="CJ150" s="18">
        <f>IF(AT150="stavebná časť",1,IF(AT150="investičná časť",2,3))</f>
        <v>1</v>
      </c>
      <c r="CK150" s="18" t="str">
        <f>IF(D150="Vyplň vlastné","","x")</f>
        <v/>
      </c>
    </row>
    <row r="151" spans="1:90" s="2" customFormat="1" ht="19.899999999999999" customHeight="1">
      <c r="A151" s="35"/>
      <c r="B151" s="36"/>
      <c r="C151" s="35"/>
      <c r="D151" s="268" t="s">
        <v>212</v>
      </c>
      <c r="E151" s="267"/>
      <c r="F151" s="267"/>
      <c r="G151" s="267"/>
      <c r="H151" s="267"/>
      <c r="I151" s="267"/>
      <c r="J151" s="267"/>
      <c r="K151" s="267"/>
      <c r="L151" s="267"/>
      <c r="M151" s="267"/>
      <c r="N151" s="267"/>
      <c r="O151" s="267"/>
      <c r="P151" s="267"/>
      <c r="Q151" s="267"/>
      <c r="R151" s="267"/>
      <c r="S151" s="267"/>
      <c r="T151" s="267"/>
      <c r="U151" s="267"/>
      <c r="V151" s="267"/>
      <c r="W151" s="267"/>
      <c r="X151" s="267"/>
      <c r="Y151" s="267"/>
      <c r="Z151" s="267"/>
      <c r="AA151" s="267"/>
      <c r="AB151" s="267"/>
      <c r="AC151" s="35"/>
      <c r="AD151" s="35"/>
      <c r="AE151" s="35"/>
      <c r="AF151" s="35"/>
      <c r="AG151" s="291">
        <f>ROUND(AG94 * AS151, 2)</f>
        <v>0</v>
      </c>
      <c r="AH151" s="269"/>
      <c r="AI151" s="269"/>
      <c r="AJ151" s="269"/>
      <c r="AK151" s="269"/>
      <c r="AL151" s="269"/>
      <c r="AM151" s="269"/>
      <c r="AN151" s="269">
        <f>ROUND(AG151 + AV151, 2)</f>
        <v>0</v>
      </c>
      <c r="AO151" s="269"/>
      <c r="AP151" s="269"/>
      <c r="AQ151" s="35"/>
      <c r="AR151" s="36"/>
      <c r="AS151" s="106">
        <v>0</v>
      </c>
      <c r="AT151" s="107" t="s">
        <v>210</v>
      </c>
      <c r="AU151" s="107" t="s">
        <v>42</v>
      </c>
      <c r="AV151" s="99">
        <f>ROUND(IF(AU151="základná",AG151*L32,IF(AU151="znížená",AG151*L33,0)), 2)</f>
        <v>0</v>
      </c>
      <c r="AW151" s="35"/>
      <c r="AX151" s="35"/>
      <c r="AY151" s="35"/>
      <c r="AZ151" s="35"/>
      <c r="BA151" s="35"/>
      <c r="BB151" s="35"/>
      <c r="BC151" s="35"/>
      <c r="BD151" s="35"/>
      <c r="BE151" s="35"/>
      <c r="BV151" s="18" t="s">
        <v>213</v>
      </c>
      <c r="BY151" s="108">
        <f>IF(AU151="základná",AV151,0)</f>
        <v>0</v>
      </c>
      <c r="BZ151" s="108">
        <f>IF(AU151="znížená",AV151,0)</f>
        <v>0</v>
      </c>
      <c r="CA151" s="108">
        <v>0</v>
      </c>
      <c r="CB151" s="108">
        <v>0</v>
      </c>
      <c r="CC151" s="108">
        <v>0</v>
      </c>
      <c r="CD151" s="108">
        <f>IF(AU151="základná",AG151,0)</f>
        <v>0</v>
      </c>
      <c r="CE151" s="108">
        <f>IF(AU151="znížená",AG151,0)</f>
        <v>0</v>
      </c>
      <c r="CF151" s="108">
        <f>IF(AU151="zákl. prenesená",AG151,0)</f>
        <v>0</v>
      </c>
      <c r="CG151" s="108">
        <f>IF(AU151="zníž. prenesená",AG151,0)</f>
        <v>0</v>
      </c>
      <c r="CH151" s="108">
        <f>IF(AU151="nulová",AG151,0)</f>
        <v>0</v>
      </c>
      <c r="CI151" s="18">
        <f>IF(AU151="základná",1,IF(AU151="znížená",2,IF(AU151="zákl. prenesená",4,IF(AU151="zníž. prenesená",5,3))))</f>
        <v>1</v>
      </c>
      <c r="CJ151" s="18">
        <f>IF(AT151="stavebná časť",1,IF(AT151="investičná časť",2,3))</f>
        <v>1</v>
      </c>
      <c r="CK151" s="18" t="str">
        <f>IF(D151="Vyplň vlastné","","x")</f>
        <v/>
      </c>
    </row>
    <row r="152" spans="1:90" s="2" customFormat="1" ht="19.899999999999999" customHeight="1">
      <c r="A152" s="35"/>
      <c r="B152" s="36"/>
      <c r="C152" s="35"/>
      <c r="D152" s="268" t="s">
        <v>212</v>
      </c>
      <c r="E152" s="267"/>
      <c r="F152" s="267"/>
      <c r="G152" s="267"/>
      <c r="H152" s="267"/>
      <c r="I152" s="267"/>
      <c r="J152" s="267"/>
      <c r="K152" s="267"/>
      <c r="L152" s="267"/>
      <c r="M152" s="267"/>
      <c r="N152" s="267"/>
      <c r="O152" s="267"/>
      <c r="P152" s="267"/>
      <c r="Q152" s="267"/>
      <c r="R152" s="267"/>
      <c r="S152" s="267"/>
      <c r="T152" s="267"/>
      <c r="U152" s="267"/>
      <c r="V152" s="267"/>
      <c r="W152" s="267"/>
      <c r="X152" s="267"/>
      <c r="Y152" s="267"/>
      <c r="Z152" s="267"/>
      <c r="AA152" s="267"/>
      <c r="AB152" s="267"/>
      <c r="AC152" s="35"/>
      <c r="AD152" s="35"/>
      <c r="AE152" s="35"/>
      <c r="AF152" s="35"/>
      <c r="AG152" s="291">
        <f>ROUND(AG94 * AS152, 2)</f>
        <v>0</v>
      </c>
      <c r="AH152" s="269"/>
      <c r="AI152" s="269"/>
      <c r="AJ152" s="269"/>
      <c r="AK152" s="269"/>
      <c r="AL152" s="269"/>
      <c r="AM152" s="269"/>
      <c r="AN152" s="269">
        <f>ROUND(AG152 + AV152, 2)</f>
        <v>0</v>
      </c>
      <c r="AO152" s="269"/>
      <c r="AP152" s="269"/>
      <c r="AQ152" s="35"/>
      <c r="AR152" s="36"/>
      <c r="AS152" s="109">
        <v>0</v>
      </c>
      <c r="AT152" s="110" t="s">
        <v>210</v>
      </c>
      <c r="AU152" s="110" t="s">
        <v>42</v>
      </c>
      <c r="AV152" s="103">
        <f>ROUND(IF(AU152="základná",AG152*L32,IF(AU152="znížená",AG152*L33,0)), 2)</f>
        <v>0</v>
      </c>
      <c r="AW152" s="35"/>
      <c r="AX152" s="35"/>
      <c r="AY152" s="35"/>
      <c r="AZ152" s="35"/>
      <c r="BA152" s="35"/>
      <c r="BB152" s="35"/>
      <c r="BC152" s="35"/>
      <c r="BD152" s="35"/>
      <c r="BE152" s="35"/>
      <c r="BV152" s="18" t="s">
        <v>213</v>
      </c>
      <c r="BY152" s="108">
        <f>IF(AU152="základná",AV152,0)</f>
        <v>0</v>
      </c>
      <c r="BZ152" s="108">
        <f>IF(AU152="znížená",AV152,0)</f>
        <v>0</v>
      </c>
      <c r="CA152" s="108">
        <v>0</v>
      </c>
      <c r="CB152" s="108">
        <v>0</v>
      </c>
      <c r="CC152" s="108">
        <v>0</v>
      </c>
      <c r="CD152" s="108">
        <f>IF(AU152="základná",AG152,0)</f>
        <v>0</v>
      </c>
      <c r="CE152" s="108">
        <f>IF(AU152="znížená",AG152,0)</f>
        <v>0</v>
      </c>
      <c r="CF152" s="108">
        <f>IF(AU152="zákl. prenesená",AG152,0)</f>
        <v>0</v>
      </c>
      <c r="CG152" s="108">
        <f>IF(AU152="zníž. prenesená",AG152,0)</f>
        <v>0</v>
      </c>
      <c r="CH152" s="108">
        <f>IF(AU152="nulová",AG152,0)</f>
        <v>0</v>
      </c>
      <c r="CI152" s="18">
        <f>IF(AU152="základná",1,IF(AU152="znížená",2,IF(AU152="zákl. prenesená",4,IF(AU152="zníž. prenesená",5,3))))</f>
        <v>1</v>
      </c>
      <c r="CJ152" s="18">
        <f>IF(AT152="stavebná časť",1,IF(AT152="investičná časť",2,3))</f>
        <v>1</v>
      </c>
      <c r="CK152" s="18" t="str">
        <f>IF(D152="Vyplň vlastné","","x")</f>
        <v/>
      </c>
    </row>
    <row r="153" spans="1:90" s="2" customFormat="1" ht="10.9" customHeight="1">
      <c r="A153" s="35"/>
      <c r="B153" s="36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6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</row>
    <row r="154" spans="1:90" s="2" customFormat="1" ht="30" customHeight="1">
      <c r="A154" s="35"/>
      <c r="B154" s="36"/>
      <c r="C154" s="111" t="s">
        <v>214</v>
      </c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112"/>
      <c r="W154" s="112"/>
      <c r="X154" s="112"/>
      <c r="Y154" s="112"/>
      <c r="Z154" s="112"/>
      <c r="AA154" s="112"/>
      <c r="AB154" s="112"/>
      <c r="AC154" s="112"/>
      <c r="AD154" s="112"/>
      <c r="AE154" s="112"/>
      <c r="AF154" s="112"/>
      <c r="AG154" s="286">
        <f>ROUND(AG94 + AG148, 2)</f>
        <v>0</v>
      </c>
      <c r="AH154" s="286"/>
      <c r="AI154" s="286"/>
      <c r="AJ154" s="286"/>
      <c r="AK154" s="286"/>
      <c r="AL154" s="286"/>
      <c r="AM154" s="286"/>
      <c r="AN154" s="286">
        <f>ROUND(AN94 + AN148, 2)</f>
        <v>0</v>
      </c>
      <c r="AO154" s="286"/>
      <c r="AP154" s="286"/>
      <c r="AQ154" s="112"/>
      <c r="AR154" s="36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</row>
    <row r="155" spans="1:90" s="2" customFormat="1" ht="7" customHeight="1">
      <c r="A155" s="35"/>
      <c r="B155" s="53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36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</row>
  </sheetData>
  <mergeCells count="264">
    <mergeCell ref="L35:P35"/>
    <mergeCell ref="AK35:AO35"/>
    <mergeCell ref="AK36:AO36"/>
    <mergeCell ref="W36:AE36"/>
    <mergeCell ref="L36:P36"/>
    <mergeCell ref="AK38:AO38"/>
    <mergeCell ref="X38:AB38"/>
    <mergeCell ref="AR2:BE2"/>
    <mergeCell ref="BE5:BE34"/>
    <mergeCell ref="K5:AJ5"/>
    <mergeCell ref="K6:AJ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L32:P32"/>
    <mergeCell ref="W32:AE32"/>
    <mergeCell ref="W33:AE33"/>
    <mergeCell ref="AK33:AO33"/>
    <mergeCell ref="L33:P33"/>
    <mergeCell ref="AK34:AO34"/>
    <mergeCell ref="L34:P34"/>
    <mergeCell ref="W34:AE34"/>
    <mergeCell ref="W35:AE35"/>
    <mergeCell ref="AG101:AM101"/>
    <mergeCell ref="AN101:AP101"/>
    <mergeCell ref="AN102:AP102"/>
    <mergeCell ref="AG102:AM102"/>
    <mergeCell ref="AN103:AP103"/>
    <mergeCell ref="AG103:AM103"/>
    <mergeCell ref="AN104:AP104"/>
    <mergeCell ref="AG104:AM104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G109:AM109"/>
    <mergeCell ref="AN109:AP109"/>
    <mergeCell ref="AN110:AP110"/>
    <mergeCell ref="AG110:AM110"/>
    <mergeCell ref="AG111:AM111"/>
    <mergeCell ref="AN111:AP111"/>
    <mergeCell ref="AG112:AM112"/>
    <mergeCell ref="AN112:AP112"/>
    <mergeCell ref="AG113:AM113"/>
    <mergeCell ref="AN113:AP113"/>
    <mergeCell ref="AN114:AP114"/>
    <mergeCell ref="AG114:AM114"/>
    <mergeCell ref="AN115:AP115"/>
    <mergeCell ref="AG115:AM115"/>
    <mergeCell ref="AG116:AM116"/>
    <mergeCell ref="AN116:AP116"/>
    <mergeCell ref="AG117:AM117"/>
    <mergeCell ref="AN117:AP117"/>
    <mergeCell ref="AN118:AP118"/>
    <mergeCell ref="AG118:AM118"/>
    <mergeCell ref="AN119:AP119"/>
    <mergeCell ref="AG119:AM119"/>
    <mergeCell ref="AN120:AP120"/>
    <mergeCell ref="AG120:AM120"/>
    <mergeCell ref="AN121:AP121"/>
    <mergeCell ref="AG121:AM121"/>
    <mergeCell ref="AN122:AP122"/>
    <mergeCell ref="AG122:AM122"/>
    <mergeCell ref="AN123:AP123"/>
    <mergeCell ref="AG123:AM123"/>
    <mergeCell ref="AN124:AP124"/>
    <mergeCell ref="AG124:AM124"/>
    <mergeCell ref="AN125:AP125"/>
    <mergeCell ref="AG125:AM125"/>
    <mergeCell ref="AN126:AP126"/>
    <mergeCell ref="AG126:AM126"/>
    <mergeCell ref="AN127:AP127"/>
    <mergeCell ref="AG127:AM127"/>
    <mergeCell ref="AG128:AM128"/>
    <mergeCell ref="AN128:AP128"/>
    <mergeCell ref="AG129:AM129"/>
    <mergeCell ref="AN129:AP129"/>
    <mergeCell ref="AN130:AP130"/>
    <mergeCell ref="AG130:AM130"/>
    <mergeCell ref="AN131:AP131"/>
    <mergeCell ref="AG131:AM131"/>
    <mergeCell ref="AN132:AP132"/>
    <mergeCell ref="AG132:AM132"/>
    <mergeCell ref="AN133:AP133"/>
    <mergeCell ref="AG133:AM133"/>
    <mergeCell ref="AN134:AP134"/>
    <mergeCell ref="AG134:AM134"/>
    <mergeCell ref="AN135:AP135"/>
    <mergeCell ref="AG135:AM135"/>
    <mergeCell ref="AN136:AP136"/>
    <mergeCell ref="AG136:AM136"/>
    <mergeCell ref="AG137:AM137"/>
    <mergeCell ref="AN137:AP137"/>
    <mergeCell ref="AN138:AP138"/>
    <mergeCell ref="AG138:AM138"/>
    <mergeCell ref="AN139:AP139"/>
    <mergeCell ref="AG139:AM139"/>
    <mergeCell ref="AN140:AP140"/>
    <mergeCell ref="AG140:AM140"/>
    <mergeCell ref="AN141:AP141"/>
    <mergeCell ref="AG141:AM141"/>
    <mergeCell ref="AG142:AM142"/>
    <mergeCell ref="AN142:AP142"/>
    <mergeCell ref="AN143:AP143"/>
    <mergeCell ref="AG143:AM143"/>
    <mergeCell ref="AN144:AP144"/>
    <mergeCell ref="AG144:AM144"/>
    <mergeCell ref="AN145:AP145"/>
    <mergeCell ref="AG145:AM145"/>
    <mergeCell ref="AN146:AP146"/>
    <mergeCell ref="AG146:AM146"/>
    <mergeCell ref="AG149:AM149"/>
    <mergeCell ref="AN149:AP149"/>
    <mergeCell ref="AG150:AM150"/>
    <mergeCell ref="AN150:AP150"/>
    <mergeCell ref="AG151:AM151"/>
    <mergeCell ref="AN151:AP151"/>
    <mergeCell ref="AG152:AM152"/>
    <mergeCell ref="AN152:AP152"/>
    <mergeCell ref="AG148:AM148"/>
    <mergeCell ref="AN148:AP148"/>
    <mergeCell ref="AG154:AM154"/>
    <mergeCell ref="AN154:AP154"/>
    <mergeCell ref="L85:AJ85"/>
    <mergeCell ref="I92:AF92"/>
    <mergeCell ref="C92:G92"/>
    <mergeCell ref="J95:AF95"/>
    <mergeCell ref="D95:H95"/>
    <mergeCell ref="K96:AF96"/>
    <mergeCell ref="E96:I96"/>
    <mergeCell ref="E97:I97"/>
    <mergeCell ref="K97:AF97"/>
    <mergeCell ref="K98:AF98"/>
    <mergeCell ref="E98:I98"/>
    <mergeCell ref="K99:AF99"/>
    <mergeCell ref="E99:I99"/>
    <mergeCell ref="K100:AF100"/>
    <mergeCell ref="E100:I100"/>
    <mergeCell ref="K101:AF101"/>
    <mergeCell ref="E101:I101"/>
    <mergeCell ref="D102:H102"/>
    <mergeCell ref="J102:AF102"/>
    <mergeCell ref="K103:AF103"/>
    <mergeCell ref="E103:I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N97:AP97"/>
    <mergeCell ref="AG97:AM97"/>
    <mergeCell ref="AG98:AM98"/>
    <mergeCell ref="AN98:AP98"/>
    <mergeCell ref="AN99:AP99"/>
    <mergeCell ref="AG99:AM99"/>
    <mergeCell ref="AG100:AM100"/>
    <mergeCell ref="AN100:AP100"/>
    <mergeCell ref="AG94:AM94"/>
    <mergeCell ref="AN94:AP94"/>
    <mergeCell ref="K121:AF121"/>
    <mergeCell ref="K112:AF112"/>
    <mergeCell ref="K120:AF120"/>
    <mergeCell ref="K111:AF111"/>
    <mergeCell ref="K119:AF119"/>
    <mergeCell ref="K109:AF109"/>
    <mergeCell ref="K117:AF117"/>
    <mergeCell ref="K115:AF115"/>
    <mergeCell ref="K116:AF116"/>
    <mergeCell ref="K104:AF104"/>
    <mergeCell ref="K129:AF129"/>
    <mergeCell ref="K130:AF130"/>
    <mergeCell ref="K131:AF131"/>
    <mergeCell ref="J132:AF132"/>
    <mergeCell ref="K133:AF133"/>
    <mergeCell ref="K134:AF134"/>
    <mergeCell ref="K135:AF135"/>
    <mergeCell ref="K136:AF136"/>
    <mergeCell ref="J118:AF118"/>
    <mergeCell ref="J108:AF108"/>
    <mergeCell ref="J125:AF125"/>
    <mergeCell ref="K110:AF110"/>
    <mergeCell ref="K128:AF128"/>
    <mergeCell ref="K113:AF113"/>
    <mergeCell ref="K127:AF127"/>
    <mergeCell ref="K105:AF105"/>
    <mergeCell ref="K126:AF126"/>
    <mergeCell ref="K114:AF114"/>
    <mergeCell ref="K124:AF124"/>
    <mergeCell ref="K106:AF106"/>
    <mergeCell ref="K123:AF123"/>
    <mergeCell ref="K122:AF122"/>
    <mergeCell ref="K107:AF107"/>
    <mergeCell ref="K137:AF137"/>
    <mergeCell ref="K138:AF138"/>
    <mergeCell ref="K139:AF139"/>
    <mergeCell ref="K140:AF140"/>
    <mergeCell ref="J141:AF141"/>
    <mergeCell ref="K142:AF142"/>
    <mergeCell ref="K143:AF143"/>
    <mergeCell ref="K144:AF144"/>
    <mergeCell ref="K145:AF145"/>
    <mergeCell ref="K146:AF146"/>
    <mergeCell ref="D149:AB149"/>
    <mergeCell ref="D150:AB150"/>
    <mergeCell ref="D151:AB151"/>
    <mergeCell ref="D152:AB152"/>
    <mergeCell ref="D125:H125"/>
    <mergeCell ref="D118:H118"/>
    <mergeCell ref="D108:H108"/>
    <mergeCell ref="E116:I116"/>
    <mergeCell ref="E115:I115"/>
    <mergeCell ref="E128:I128"/>
    <mergeCell ref="E117:I117"/>
    <mergeCell ref="E119:I119"/>
    <mergeCell ref="E120:I120"/>
    <mergeCell ref="E121:I121"/>
    <mergeCell ref="E122:I122"/>
    <mergeCell ref="E123:I123"/>
    <mergeCell ref="E124:I124"/>
    <mergeCell ref="E126:I126"/>
    <mergeCell ref="E127:I127"/>
    <mergeCell ref="E114:I114"/>
    <mergeCell ref="E113:I113"/>
    <mergeCell ref="E129:I129"/>
    <mergeCell ref="E112:I112"/>
    <mergeCell ref="E104:I104"/>
    <mergeCell ref="E105:I105"/>
    <mergeCell ref="E106:I106"/>
    <mergeCell ref="E109:I109"/>
    <mergeCell ref="E110:I110"/>
    <mergeCell ref="E107:I107"/>
    <mergeCell ref="E111:I111"/>
    <mergeCell ref="E130:I130"/>
    <mergeCell ref="E131:I131"/>
    <mergeCell ref="D141:H141"/>
    <mergeCell ref="E142:I142"/>
    <mergeCell ref="E143:I143"/>
    <mergeCell ref="E144:I144"/>
    <mergeCell ref="E145:I145"/>
    <mergeCell ref="E146:I146"/>
    <mergeCell ref="D132:H132"/>
    <mergeCell ref="E133:I133"/>
    <mergeCell ref="E134:I134"/>
    <mergeCell ref="E135:I135"/>
    <mergeCell ref="E136:I136"/>
    <mergeCell ref="E137:I137"/>
    <mergeCell ref="E138:I138"/>
    <mergeCell ref="E139:I139"/>
    <mergeCell ref="E140:I140"/>
  </mergeCells>
  <dataValidations count="2">
    <dataValidation type="list" allowBlank="1" showInputMessage="1" showErrorMessage="1" error="Povolené sú hodnoty základná, znížená, nulová." sqref="AU148:AU152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148:AT152" xr:uid="{00000000-0002-0000-0000-000001000000}">
      <formula1>"stavebná časť, technologická časť, investičná časť"</formula1>
    </dataValidation>
  </dataValidations>
  <hyperlinks>
    <hyperlink ref="A96" location="'PP1 - Projektové práce'!C2" display="/" xr:uid="{00000000-0004-0000-0000-000000000000}"/>
    <hyperlink ref="A97" location="'SO 01.1 - Búracie práce a...'!C2" display="/" xr:uid="{00000000-0004-0000-0000-000001000000}"/>
    <hyperlink ref="A98" location="'SO 01.2 - Mobiliár a drob...'!C2" display="/" xr:uid="{00000000-0004-0000-0000-000002000000}"/>
    <hyperlink ref="A99" location="'SO 01.3 - Sadovnícke úpravy'!C2" display="/" xr:uid="{00000000-0004-0000-0000-000003000000}"/>
    <hyperlink ref="A100" location="'SO 01.4 - Pochôdzne plochy'!C2" display="/" xr:uid="{00000000-0004-0000-0000-000004000000}"/>
    <hyperlink ref="A101" location="'SO 01.5 - Terénne úpravy'!C2" display="/" xr:uid="{00000000-0004-0000-0000-000005000000}"/>
    <hyperlink ref="A103" location="'PP - Projektové práce'!C2" display="/" xr:uid="{00000000-0004-0000-0000-000006000000}"/>
    <hyperlink ref="A104" location="'SO 02.1 - Búracie práce a...'!C2" display="/" xr:uid="{00000000-0004-0000-0000-000007000000}"/>
    <hyperlink ref="A105" location="'SO 02.2 - Mobiliár a drob...'!C2" display="/" xr:uid="{00000000-0004-0000-0000-000008000000}"/>
    <hyperlink ref="A106" location="'SO 02.3 - Pochôdzne plochy'!C2" display="/" xr:uid="{00000000-0004-0000-0000-000009000000}"/>
    <hyperlink ref="A107" location="'SO 02.4 - Osvetlenie'!C2" display="/" xr:uid="{00000000-0004-0000-0000-00000A000000}"/>
    <hyperlink ref="A109" location="'PP - Projektové práce_01'!C2" display="/" xr:uid="{00000000-0004-0000-0000-00000B000000}"/>
    <hyperlink ref="A110" location="'SO 03.1 - Búracie práce a...'!C2" display="/" xr:uid="{00000000-0004-0000-0000-00000C000000}"/>
    <hyperlink ref="A111" location="'SO 03.2 - Mobiliár a drob...'!C2" display="/" xr:uid="{00000000-0004-0000-0000-00000D000000}"/>
    <hyperlink ref="A112" location="'SO 03.3 - Sadovnícke úpravy'!C2" display="/" xr:uid="{00000000-0004-0000-0000-00000E000000}"/>
    <hyperlink ref="A113" location="'SO 03.4 - Pochôdzne plochy'!C2" display="/" xr:uid="{00000000-0004-0000-0000-00000F000000}"/>
    <hyperlink ref="A114" location="'SO 03.5 - Terénne úpravy'!C2" display="/" xr:uid="{00000000-0004-0000-0000-000010000000}"/>
    <hyperlink ref="A115" location="'SO 03.6 -  Zdravotechnika...'!C2" display="/" xr:uid="{00000000-0004-0000-0000-000011000000}"/>
    <hyperlink ref="A116" location="'SO 03.7 - Osvetlenie'!C2" display="/" xr:uid="{00000000-0004-0000-0000-000012000000}"/>
    <hyperlink ref="A117" location="'SO 03.8 - Multifunkčné ih...'!C2" display="/" xr:uid="{00000000-0004-0000-0000-000013000000}"/>
    <hyperlink ref="A119" location="'PP - Projektové práce_02'!C2" display="/" xr:uid="{00000000-0004-0000-0000-000014000000}"/>
    <hyperlink ref="A120" location="'SO 04.1 - Búracie práce a...'!C2" display="/" xr:uid="{00000000-0004-0000-0000-000015000000}"/>
    <hyperlink ref="A121" location="'SO 04.2 - Mobiliár a drob...'!C2" display="/" xr:uid="{00000000-0004-0000-0000-000016000000}"/>
    <hyperlink ref="A122" location="'SO 04.3 - Sadovnícke úpravy'!C2" display="/" xr:uid="{00000000-0004-0000-0000-000017000000}"/>
    <hyperlink ref="A123" location="'SO 04.4 - Pochôdzne plochy'!C2" display="/" xr:uid="{00000000-0004-0000-0000-000018000000}"/>
    <hyperlink ref="A124" location="'SO 04.5 - Zdravotechnika ...'!C2" display="/" xr:uid="{00000000-0004-0000-0000-000019000000}"/>
    <hyperlink ref="A126" location="'PP - Projektové práce_03'!C2" display="/" xr:uid="{00000000-0004-0000-0000-00001A000000}"/>
    <hyperlink ref="A127" location="'SO 05.1 - Búracie práce a...'!C2" display="/" xr:uid="{00000000-0004-0000-0000-00001B000000}"/>
    <hyperlink ref="A128" location="'SO 05.2 - Mobiliár a drob...'!C2" display="/" xr:uid="{00000000-0004-0000-0000-00001C000000}"/>
    <hyperlink ref="A129" location="'SO 05.3 - Sadovnícke úpravy'!C2" display="/" xr:uid="{00000000-0004-0000-0000-00001D000000}"/>
    <hyperlink ref="A130" location="'SO 05.4 - Pochôdzne plochy'!C2" display="/" xr:uid="{00000000-0004-0000-0000-00001E000000}"/>
    <hyperlink ref="A131" location="'SO 05.5 - Schodisko'!C2" display="/" xr:uid="{00000000-0004-0000-0000-00001F000000}"/>
    <hyperlink ref="A133" location="'PP - Projektové práce_04'!C2" display="/" xr:uid="{00000000-0004-0000-0000-000020000000}"/>
    <hyperlink ref="A134" location="'SO 06.1 - Búracie práce a...'!C2" display="/" xr:uid="{00000000-0004-0000-0000-000021000000}"/>
    <hyperlink ref="A135" location="'SO 06.2 - Mobiliár a drob...'!C2" display="/" xr:uid="{00000000-0004-0000-0000-000022000000}"/>
    <hyperlink ref="A136" location="'SO 06.3 - Sadovnícke úpravy'!C2" display="/" xr:uid="{00000000-0004-0000-0000-000023000000}"/>
    <hyperlink ref="A137" location="'SO 06.4 - Pochôdzne plochy'!C2" display="/" xr:uid="{00000000-0004-0000-0000-000024000000}"/>
    <hyperlink ref="A138" location="'SO 06.5 - Zdravotechnika ...'!C2" display="/" xr:uid="{00000000-0004-0000-0000-000025000000}"/>
    <hyperlink ref="A139" location="'SO 06.6 - Pergola'!C2" display="/" xr:uid="{00000000-0004-0000-0000-000026000000}"/>
    <hyperlink ref="A140" location="'SO 06.7 - Osvetlenie'!C2" display="/" xr:uid="{00000000-0004-0000-0000-000027000000}"/>
    <hyperlink ref="A142" location="'PP - Projektové práce_05'!C2" display="/" xr:uid="{00000000-0004-0000-0000-000028000000}"/>
    <hyperlink ref="A143" location="'SO 07.1 - Búracie práce a...'!C2" display="/" xr:uid="{00000000-0004-0000-0000-000029000000}"/>
    <hyperlink ref="A144" location="'SO 07.2 - Mobiliár a drob...'!C2" display="/" xr:uid="{00000000-0004-0000-0000-00002A000000}"/>
    <hyperlink ref="A145" location="'SO 07.3 - Sadovnícke úpravy'!C2" display="/" xr:uid="{00000000-0004-0000-0000-00002B000000}"/>
    <hyperlink ref="A146" location="'SO 07.4 - Pochôdzne plochy'!C2" display="/" xr:uid="{00000000-0004-0000-0000-00002C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workbookViewId="0">
      <selection activeCell="C13" sqref="C13"/>
    </sheetView>
  </sheetViews>
  <sheetFormatPr defaultRowHeight="10.199999999999999"/>
  <sheetData>
    <row r="1" spans="1:7">
      <c r="A1" s="261" t="s">
        <v>2854</v>
      </c>
      <c r="B1" s="262"/>
      <c r="C1" s="262"/>
      <c r="D1" s="262"/>
      <c r="E1" s="262"/>
      <c r="F1" s="263"/>
      <c r="G1" s="263"/>
    </row>
    <row r="2" spans="1:7" ht="37.5" customHeight="1">
      <c r="A2" s="316" t="s">
        <v>2855</v>
      </c>
      <c r="B2" s="317"/>
      <c r="C2" s="317"/>
      <c r="D2" s="317"/>
      <c r="E2" s="317"/>
      <c r="F2" s="317"/>
      <c r="G2" s="317"/>
    </row>
    <row r="3" spans="1:7" ht="71.25" customHeight="1">
      <c r="A3" s="316" t="s">
        <v>2856</v>
      </c>
      <c r="B3" s="316"/>
      <c r="C3" s="316"/>
      <c r="D3" s="316"/>
      <c r="E3" s="316"/>
      <c r="F3" s="316"/>
      <c r="G3" s="316"/>
    </row>
    <row r="4" spans="1:7" ht="69.75" customHeight="1">
      <c r="A4" s="316" t="s">
        <v>2857</v>
      </c>
      <c r="B4" s="316"/>
      <c r="C4" s="316"/>
      <c r="D4" s="316"/>
      <c r="E4" s="316"/>
      <c r="F4" s="316"/>
      <c r="G4" s="316"/>
    </row>
    <row r="5" spans="1:7" ht="42" customHeight="1">
      <c r="A5" s="316" t="s">
        <v>2858</v>
      </c>
      <c r="B5" s="316"/>
      <c r="C5" s="316"/>
      <c r="D5" s="316"/>
      <c r="E5" s="316"/>
      <c r="F5" s="316"/>
      <c r="G5" s="316"/>
    </row>
    <row r="6" spans="1:7" ht="65.25" customHeight="1">
      <c r="A6" s="316" t="s">
        <v>2859</v>
      </c>
      <c r="B6" s="316"/>
      <c r="C6" s="316"/>
      <c r="D6" s="316"/>
      <c r="E6" s="316"/>
      <c r="F6" s="316"/>
      <c r="G6" s="316"/>
    </row>
  </sheetData>
  <mergeCells count="5"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38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91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217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219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217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PP1 -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8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8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16.5" customHeight="1">
      <c r="A121" s="35"/>
      <c r="B121" s="36"/>
      <c r="C121" s="35"/>
      <c r="D121" s="35"/>
      <c r="E121" s="321" t="s">
        <v>217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PP1 -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02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94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94</v>
      </c>
      <c r="AZ2" s="203" t="s">
        <v>260</v>
      </c>
      <c r="BA2" s="203" t="s">
        <v>1</v>
      </c>
      <c r="BB2" s="203" t="s">
        <v>1</v>
      </c>
      <c r="BC2" s="203" t="s">
        <v>261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262</v>
      </c>
      <c r="BA3" s="203" t="s">
        <v>1</v>
      </c>
      <c r="BB3" s="203" t="s">
        <v>1</v>
      </c>
      <c r="BC3" s="203" t="s">
        <v>263</v>
      </c>
      <c r="BD3" s="203" t="s">
        <v>90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217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264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J105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ROUND((SUM(BE105:BE112) + SUM(BE134:BE193)),  2)</f>
        <v>0</v>
      </c>
      <c r="G37" s="121"/>
      <c r="H37" s="121"/>
      <c r="I37" s="122">
        <v>0.2</v>
      </c>
      <c r="J37" s="120">
        <f>ROUND(((SUM(BE105:BE112) + SUM(BE134:BE193))*I37),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ROUND((SUM(BF105:BF112) + SUM(BF134:BF193)),  2)</f>
        <v>0</v>
      </c>
      <c r="G38" s="121"/>
      <c r="H38" s="121"/>
      <c r="I38" s="122">
        <v>0.2</v>
      </c>
      <c r="J38" s="120">
        <f>ROUND(((SUM(BF105:BF112) + SUM(BF134:BF193))*I38),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ROUND((SUM(BG105:BG112) + SUM(BG134:BG193)),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ROUND((SUM(BH105:BH112) + SUM(BH134:BH193)),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ROUND((SUM(BI105:BI112) + SUM(BI134:BI193)),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217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01.1 -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J134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J135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J136</f>
        <v>0</v>
      </c>
      <c r="L100" s="204"/>
    </row>
    <row r="101" spans="1:65" s="14" customFormat="1" ht="19.899999999999999" customHeight="1">
      <c r="B101" s="204"/>
      <c r="D101" s="205" t="s">
        <v>267</v>
      </c>
      <c r="E101" s="206"/>
      <c r="F101" s="206"/>
      <c r="G101" s="206"/>
      <c r="H101" s="206"/>
      <c r="I101" s="206"/>
      <c r="J101" s="207">
        <f>J167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J170</f>
        <v>0</v>
      </c>
      <c r="L102" s="204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7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4" t="s">
        <v>227</v>
      </c>
      <c r="D105" s="35"/>
      <c r="E105" s="35"/>
      <c r="F105" s="35"/>
      <c r="G105" s="35"/>
      <c r="H105" s="35"/>
      <c r="I105" s="35"/>
      <c r="J105" s="139">
        <f>ROUND(J106 + J107 + J108 + J109 + J110 + J111,2)</f>
        <v>0</v>
      </c>
      <c r="K105" s="35"/>
      <c r="L105" s="48"/>
      <c r="N105" s="140" t="s">
        <v>41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41"/>
      <c r="C106" s="142"/>
      <c r="D106" s="268" t="s">
        <v>228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ref="BE106:BE111" si="0">IF(N106="základná",J106,0)</f>
        <v>0</v>
      </c>
      <c r="BF106" s="148">
        <f t="shared" ref="BF106:BF111" si="1">IF(N106="znížená",J106,0)</f>
        <v>0</v>
      </c>
      <c r="BG106" s="148">
        <f t="shared" ref="BG106:BG111" si="2">IF(N106="zákl. prenesená",J106,0)</f>
        <v>0</v>
      </c>
      <c r="BH106" s="148">
        <f t="shared" ref="BH106:BH111" si="3">IF(N106="zníž. prenesená",J106,0)</f>
        <v>0</v>
      </c>
      <c r="BI106" s="148">
        <f t="shared" ref="BI106:BI111" si="4">IF(N106="nulová",J106,0)</f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88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230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231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232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143" t="s">
        <v>233</v>
      </c>
      <c r="E111" s="142"/>
      <c r="F111" s="142"/>
      <c r="G111" s="142"/>
      <c r="H111" s="142"/>
      <c r="I111" s="142"/>
      <c r="J111" s="105">
        <f>ROUND(J32*T111,2)</f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234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35"/>
      <c r="J112" s="35"/>
      <c r="K112" s="35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11" t="s">
        <v>214</v>
      </c>
      <c r="D113" s="112"/>
      <c r="E113" s="112"/>
      <c r="F113" s="112"/>
      <c r="G113" s="112"/>
      <c r="H113" s="112"/>
      <c r="I113" s="112"/>
      <c r="J113" s="113">
        <f>ROUND(J98+J105,2)</f>
        <v>0</v>
      </c>
      <c r="K113" s="112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7" customHeight="1">
      <c r="A114" s="35"/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7" customHeight="1">
      <c r="A118" s="35"/>
      <c r="B118" s="55"/>
      <c r="C118" s="56"/>
      <c r="D118" s="56"/>
      <c r="E118" s="56"/>
      <c r="F118" s="56"/>
      <c r="G118" s="56"/>
      <c r="H118" s="56"/>
      <c r="I118" s="56"/>
      <c r="J118" s="56"/>
      <c r="K118" s="56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5" customHeight="1">
      <c r="A119" s="35"/>
      <c r="B119" s="36"/>
      <c r="C119" s="22" t="s">
        <v>235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7" customHeight="1">
      <c r="A120" s="35"/>
      <c r="B120" s="36"/>
      <c r="C120" s="35"/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321" t="str">
        <f>E7</f>
        <v>Revitalizácia Račianske mýto</v>
      </c>
      <c r="F122" s="322"/>
      <c r="G122" s="322"/>
      <c r="H122" s="322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1"/>
      <c r="C123" s="28" t="s">
        <v>216</v>
      </c>
      <c r="L123" s="21"/>
    </row>
    <row r="124" spans="1:31" s="2" customFormat="1" ht="16.5" customHeight="1">
      <c r="A124" s="35"/>
      <c r="B124" s="36"/>
      <c r="C124" s="35"/>
      <c r="D124" s="35"/>
      <c r="E124" s="321" t="s">
        <v>217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218</v>
      </c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5"/>
      <c r="D126" s="35"/>
      <c r="E126" s="287" t="str">
        <f>E11</f>
        <v>SO 01.1 - Búracie práce a demolácie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28" t="s">
        <v>19</v>
      </c>
      <c r="D128" s="35"/>
      <c r="E128" s="35"/>
      <c r="F128" s="26" t="str">
        <f>F14</f>
        <v>Bratislava</v>
      </c>
      <c r="G128" s="35"/>
      <c r="H128" s="35"/>
      <c r="I128" s="28" t="s">
        <v>21</v>
      </c>
      <c r="J128" s="61" t="str">
        <f>IF(J14="","",J14)</f>
        <v>14. 11. 2022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23</v>
      </c>
      <c r="D130" s="35"/>
      <c r="E130" s="35"/>
      <c r="F130" s="26" t="str">
        <f>E17</f>
        <v>Mestská časť Bratislava Nové Mesto</v>
      </c>
      <c r="G130" s="35"/>
      <c r="H130" s="35"/>
      <c r="I130" s="28" t="s">
        <v>29</v>
      </c>
      <c r="J130" s="31" t="str">
        <f>E23</f>
        <v xml:space="preserve">2ka, s.r.o. 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27</v>
      </c>
      <c r="D131" s="35"/>
      <c r="E131" s="35"/>
      <c r="F131" s="26" t="str">
        <f>IF(E20="","",E20)</f>
        <v>Vyplň údaj</v>
      </c>
      <c r="G131" s="35"/>
      <c r="H131" s="35"/>
      <c r="I131" s="28" t="s">
        <v>32</v>
      </c>
      <c r="J131" s="31" t="str">
        <f>E26</f>
        <v>Rosoft, s.r.o.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0" customFormat="1" ht="29.25" customHeight="1">
      <c r="A133" s="149"/>
      <c r="B133" s="150"/>
      <c r="C133" s="151" t="s">
        <v>236</v>
      </c>
      <c r="D133" s="152" t="s">
        <v>62</v>
      </c>
      <c r="E133" s="152" t="s">
        <v>58</v>
      </c>
      <c r="F133" s="152" t="s">
        <v>59</v>
      </c>
      <c r="G133" s="152" t="s">
        <v>237</v>
      </c>
      <c r="H133" s="152" t="s">
        <v>238</v>
      </c>
      <c r="I133" s="152" t="s">
        <v>239</v>
      </c>
      <c r="J133" s="153" t="s">
        <v>223</v>
      </c>
      <c r="K133" s="154" t="s">
        <v>240</v>
      </c>
      <c r="L133" s="155"/>
      <c r="M133" s="68" t="s">
        <v>1</v>
      </c>
      <c r="N133" s="69" t="s">
        <v>41</v>
      </c>
      <c r="O133" s="69" t="s">
        <v>241</v>
      </c>
      <c r="P133" s="69" t="s">
        <v>242</v>
      </c>
      <c r="Q133" s="69" t="s">
        <v>243</v>
      </c>
      <c r="R133" s="69" t="s">
        <v>244</v>
      </c>
      <c r="S133" s="69" t="s">
        <v>245</v>
      </c>
      <c r="T133" s="70" t="s">
        <v>246</v>
      </c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spans="1:65" s="2" customFormat="1" ht="22.9" customHeight="1">
      <c r="A134" s="35"/>
      <c r="B134" s="36"/>
      <c r="C134" s="75" t="s">
        <v>220</v>
      </c>
      <c r="D134" s="35"/>
      <c r="E134" s="35"/>
      <c r="F134" s="35"/>
      <c r="G134" s="35"/>
      <c r="H134" s="35"/>
      <c r="I134" s="35"/>
      <c r="J134" s="156">
        <f>BK134</f>
        <v>0</v>
      </c>
      <c r="K134" s="35"/>
      <c r="L134" s="36"/>
      <c r="M134" s="71"/>
      <c r="N134" s="62"/>
      <c r="O134" s="72"/>
      <c r="P134" s="157">
        <f>P135</f>
        <v>0</v>
      </c>
      <c r="Q134" s="72"/>
      <c r="R134" s="157">
        <f>R135</f>
        <v>0.6542</v>
      </c>
      <c r="S134" s="72"/>
      <c r="T134" s="158">
        <f>T135</f>
        <v>182.34004999999999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225</v>
      </c>
      <c r="BK134" s="159">
        <f>BK135</f>
        <v>0</v>
      </c>
    </row>
    <row r="135" spans="1:65" s="11" customFormat="1" ht="25.9" customHeight="1">
      <c r="B135" s="160"/>
      <c r="D135" s="161" t="s">
        <v>76</v>
      </c>
      <c r="E135" s="162" t="s">
        <v>269</v>
      </c>
      <c r="F135" s="162" t="s">
        <v>270</v>
      </c>
      <c r="I135" s="163"/>
      <c r="J135" s="164">
        <f>BK135</f>
        <v>0</v>
      </c>
      <c r="L135" s="160"/>
      <c r="M135" s="165"/>
      <c r="N135" s="166"/>
      <c r="O135" s="166"/>
      <c r="P135" s="167">
        <f>P136+P167+P170</f>
        <v>0</v>
      </c>
      <c r="Q135" s="166"/>
      <c r="R135" s="167">
        <f>R136+R167+R170</f>
        <v>0.6542</v>
      </c>
      <c r="S135" s="166"/>
      <c r="T135" s="168">
        <f>T136+T167+T170</f>
        <v>182.34004999999999</v>
      </c>
      <c r="AR135" s="161" t="s">
        <v>84</v>
      </c>
      <c r="AT135" s="169" t="s">
        <v>76</v>
      </c>
      <c r="AU135" s="169" t="s">
        <v>77</v>
      </c>
      <c r="AY135" s="161" t="s">
        <v>249</v>
      </c>
      <c r="BK135" s="170">
        <f>BK136+BK167+BK170</f>
        <v>0</v>
      </c>
    </row>
    <row r="136" spans="1:65" s="11" customFormat="1" ht="22.9" customHeight="1">
      <c r="B136" s="160"/>
      <c r="D136" s="161" t="s">
        <v>76</v>
      </c>
      <c r="E136" s="208" t="s">
        <v>84</v>
      </c>
      <c r="F136" s="208" t="s">
        <v>271</v>
      </c>
      <c r="I136" s="163"/>
      <c r="J136" s="209">
        <f>BK136</f>
        <v>0</v>
      </c>
      <c r="L136" s="160"/>
      <c r="M136" s="165"/>
      <c r="N136" s="166"/>
      <c r="O136" s="166"/>
      <c r="P136" s="167">
        <f>SUM(P137:P166)</f>
        <v>0</v>
      </c>
      <c r="Q136" s="166"/>
      <c r="R136" s="167">
        <f>SUM(R137:R166)</f>
        <v>0</v>
      </c>
      <c r="S136" s="166"/>
      <c r="T136" s="168">
        <f>SUM(T137:T166)</f>
        <v>182.04104999999998</v>
      </c>
      <c r="AR136" s="161" t="s">
        <v>84</v>
      </c>
      <c r="AT136" s="169" t="s">
        <v>76</v>
      </c>
      <c r="AU136" s="169" t="s">
        <v>84</v>
      </c>
      <c r="AY136" s="161" t="s">
        <v>249</v>
      </c>
      <c r="BK136" s="170">
        <f>SUM(BK137:BK166)</f>
        <v>0</v>
      </c>
    </row>
    <row r="137" spans="1:65" s="2" customFormat="1" ht="24.25" customHeight="1">
      <c r="A137" s="35"/>
      <c r="B137" s="141"/>
      <c r="C137" s="171" t="s">
        <v>84</v>
      </c>
      <c r="D137" s="171" t="s">
        <v>250</v>
      </c>
      <c r="E137" s="172" t="s">
        <v>272</v>
      </c>
      <c r="F137" s="173" t="s">
        <v>273</v>
      </c>
      <c r="G137" s="174" t="s">
        <v>274</v>
      </c>
      <c r="H137" s="175">
        <v>2.0499999999999998</v>
      </c>
      <c r="I137" s="176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0.26</v>
      </c>
      <c r="T137" s="182">
        <f>S137*H137</f>
        <v>0.53299999999999992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276</v>
      </c>
    </row>
    <row r="138" spans="1:65" s="13" customFormat="1">
      <c r="B138" s="193"/>
      <c r="D138" s="185" t="s">
        <v>256</v>
      </c>
      <c r="E138" s="194" t="s">
        <v>1</v>
      </c>
      <c r="F138" s="195" t="s">
        <v>277</v>
      </c>
      <c r="H138" s="194" t="s">
        <v>1</v>
      </c>
      <c r="I138" s="196"/>
      <c r="L138" s="193"/>
      <c r="M138" s="197"/>
      <c r="N138" s="198"/>
      <c r="O138" s="198"/>
      <c r="P138" s="198"/>
      <c r="Q138" s="198"/>
      <c r="R138" s="198"/>
      <c r="S138" s="198"/>
      <c r="T138" s="199"/>
      <c r="AT138" s="194" t="s">
        <v>256</v>
      </c>
      <c r="AU138" s="194" t="s">
        <v>90</v>
      </c>
      <c r="AV138" s="13" t="s">
        <v>84</v>
      </c>
      <c r="AW138" s="13" t="s">
        <v>31</v>
      </c>
      <c r="AX138" s="13" t="s">
        <v>77</v>
      </c>
      <c r="AY138" s="194" t="s">
        <v>249</v>
      </c>
    </row>
    <row r="139" spans="1:65" s="12" customFormat="1">
      <c r="B139" s="184"/>
      <c r="D139" s="185" t="s">
        <v>256</v>
      </c>
      <c r="E139" s="186" t="s">
        <v>1</v>
      </c>
      <c r="F139" s="187" t="s">
        <v>278</v>
      </c>
      <c r="H139" s="188">
        <v>2.0499999999999998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77</v>
      </c>
      <c r="AY139" s="186" t="s">
        <v>249</v>
      </c>
    </row>
    <row r="140" spans="1:65" s="15" customFormat="1">
      <c r="B140" s="210"/>
      <c r="D140" s="185" t="s">
        <v>256</v>
      </c>
      <c r="E140" s="211" t="s">
        <v>1</v>
      </c>
      <c r="F140" s="212" t="s">
        <v>279</v>
      </c>
      <c r="H140" s="213">
        <v>2.0499999999999998</v>
      </c>
      <c r="I140" s="214"/>
      <c r="L140" s="210"/>
      <c r="M140" s="215"/>
      <c r="N140" s="216"/>
      <c r="O140" s="216"/>
      <c r="P140" s="216"/>
      <c r="Q140" s="216"/>
      <c r="R140" s="216"/>
      <c r="S140" s="216"/>
      <c r="T140" s="217"/>
      <c r="AT140" s="211" t="s">
        <v>256</v>
      </c>
      <c r="AU140" s="211" t="s">
        <v>90</v>
      </c>
      <c r="AV140" s="15" t="s">
        <v>275</v>
      </c>
      <c r="AW140" s="15" t="s">
        <v>31</v>
      </c>
      <c r="AX140" s="15" t="s">
        <v>84</v>
      </c>
      <c r="AY140" s="211" t="s">
        <v>249</v>
      </c>
    </row>
    <row r="141" spans="1:65" s="2" customFormat="1" ht="24.25" customHeight="1">
      <c r="A141" s="35"/>
      <c r="B141" s="141"/>
      <c r="C141" s="171" t="s">
        <v>90</v>
      </c>
      <c r="D141" s="171" t="s">
        <v>250</v>
      </c>
      <c r="E141" s="172" t="s">
        <v>280</v>
      </c>
      <c r="F141" s="173" t="s">
        <v>281</v>
      </c>
      <c r="G141" s="174" t="s">
        <v>274</v>
      </c>
      <c r="H141" s="175">
        <v>279.33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0.125</v>
      </c>
      <c r="T141" s="182">
        <f>S141*H141</f>
        <v>34.916249999999998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282</v>
      </c>
    </row>
    <row r="142" spans="1:65" s="13" customFormat="1">
      <c r="B142" s="193"/>
      <c r="D142" s="185" t="s">
        <v>256</v>
      </c>
      <c r="E142" s="194" t="s">
        <v>1</v>
      </c>
      <c r="F142" s="195" t="s">
        <v>283</v>
      </c>
      <c r="H142" s="194" t="s">
        <v>1</v>
      </c>
      <c r="I142" s="196"/>
      <c r="L142" s="193"/>
      <c r="M142" s="197"/>
      <c r="N142" s="198"/>
      <c r="O142" s="198"/>
      <c r="P142" s="198"/>
      <c r="Q142" s="198"/>
      <c r="R142" s="198"/>
      <c r="S142" s="198"/>
      <c r="T142" s="199"/>
      <c r="AT142" s="194" t="s">
        <v>256</v>
      </c>
      <c r="AU142" s="194" t="s">
        <v>90</v>
      </c>
      <c r="AV142" s="13" t="s">
        <v>84</v>
      </c>
      <c r="AW142" s="13" t="s">
        <v>31</v>
      </c>
      <c r="AX142" s="13" t="s">
        <v>77</v>
      </c>
      <c r="AY142" s="194" t="s">
        <v>249</v>
      </c>
    </row>
    <row r="143" spans="1:65" s="12" customFormat="1">
      <c r="B143" s="184"/>
      <c r="D143" s="185" t="s">
        <v>256</v>
      </c>
      <c r="E143" s="186" t="s">
        <v>1</v>
      </c>
      <c r="F143" s="187" t="s">
        <v>284</v>
      </c>
      <c r="H143" s="188">
        <v>214.11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3" customFormat="1">
      <c r="B144" s="193"/>
      <c r="D144" s="185" t="s">
        <v>256</v>
      </c>
      <c r="E144" s="194" t="s">
        <v>1</v>
      </c>
      <c r="F144" s="195" t="s">
        <v>285</v>
      </c>
      <c r="H144" s="194" t="s">
        <v>1</v>
      </c>
      <c r="I144" s="196"/>
      <c r="L144" s="193"/>
      <c r="M144" s="197"/>
      <c r="N144" s="198"/>
      <c r="O144" s="198"/>
      <c r="P144" s="198"/>
      <c r="Q144" s="198"/>
      <c r="R144" s="198"/>
      <c r="S144" s="198"/>
      <c r="T144" s="199"/>
      <c r="AT144" s="194" t="s">
        <v>256</v>
      </c>
      <c r="AU144" s="194" t="s">
        <v>90</v>
      </c>
      <c r="AV144" s="13" t="s">
        <v>84</v>
      </c>
      <c r="AW144" s="13" t="s">
        <v>31</v>
      </c>
      <c r="AX144" s="13" t="s">
        <v>77</v>
      </c>
      <c r="AY144" s="194" t="s">
        <v>249</v>
      </c>
    </row>
    <row r="145" spans="1:65" s="12" customFormat="1">
      <c r="B145" s="184"/>
      <c r="D145" s="185" t="s">
        <v>256</v>
      </c>
      <c r="E145" s="186" t="s">
        <v>1</v>
      </c>
      <c r="F145" s="187" t="s">
        <v>286</v>
      </c>
      <c r="H145" s="188">
        <v>65.22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86" t="s">
        <v>256</v>
      </c>
      <c r="AU145" s="186" t="s">
        <v>90</v>
      </c>
      <c r="AV145" s="12" t="s">
        <v>90</v>
      </c>
      <c r="AW145" s="12" t="s">
        <v>31</v>
      </c>
      <c r="AX145" s="12" t="s">
        <v>77</v>
      </c>
      <c r="AY145" s="186" t="s">
        <v>249</v>
      </c>
    </row>
    <row r="146" spans="1:65" s="15" customFormat="1">
      <c r="B146" s="210"/>
      <c r="D146" s="185" t="s">
        <v>256</v>
      </c>
      <c r="E146" s="211" t="s">
        <v>260</v>
      </c>
      <c r="F146" s="212" t="s">
        <v>279</v>
      </c>
      <c r="H146" s="213">
        <v>279.33</v>
      </c>
      <c r="I146" s="214"/>
      <c r="L146" s="210"/>
      <c r="M146" s="215"/>
      <c r="N146" s="216"/>
      <c r="O146" s="216"/>
      <c r="P146" s="216"/>
      <c r="Q146" s="216"/>
      <c r="R146" s="216"/>
      <c r="S146" s="216"/>
      <c r="T146" s="217"/>
      <c r="AT146" s="211" t="s">
        <v>256</v>
      </c>
      <c r="AU146" s="211" t="s">
        <v>90</v>
      </c>
      <c r="AV146" s="15" t="s">
        <v>275</v>
      </c>
      <c r="AW146" s="15" t="s">
        <v>31</v>
      </c>
      <c r="AX146" s="15" t="s">
        <v>84</v>
      </c>
      <c r="AY146" s="211" t="s">
        <v>249</v>
      </c>
    </row>
    <row r="147" spans="1:65" s="2" customFormat="1" ht="44.25" customHeight="1">
      <c r="A147" s="35"/>
      <c r="B147" s="141"/>
      <c r="C147" s="171" t="s">
        <v>287</v>
      </c>
      <c r="D147" s="171" t="s">
        <v>250</v>
      </c>
      <c r="E147" s="172" t="s">
        <v>288</v>
      </c>
      <c r="F147" s="173" t="s">
        <v>289</v>
      </c>
      <c r="G147" s="174" t="s">
        <v>290</v>
      </c>
      <c r="H147" s="175">
        <v>56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0.14499999999999999</v>
      </c>
      <c r="T147" s="182">
        <f>S147*H147</f>
        <v>8.1199999999999992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291</v>
      </c>
    </row>
    <row r="148" spans="1:65" s="2" customFormat="1" ht="37.9" customHeight="1">
      <c r="A148" s="35"/>
      <c r="B148" s="141"/>
      <c r="C148" s="171" t="s">
        <v>275</v>
      </c>
      <c r="D148" s="171" t="s">
        <v>250</v>
      </c>
      <c r="E148" s="172" t="s">
        <v>292</v>
      </c>
      <c r="F148" s="173" t="s">
        <v>293</v>
      </c>
      <c r="G148" s="174" t="s">
        <v>290</v>
      </c>
      <c r="H148" s="175">
        <v>229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0.04</v>
      </c>
      <c r="T148" s="182">
        <f>S148*H148</f>
        <v>9.16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294</v>
      </c>
    </row>
    <row r="149" spans="1:65" s="2" customFormat="1" ht="33" customHeight="1">
      <c r="A149" s="35"/>
      <c r="B149" s="141"/>
      <c r="C149" s="171" t="s">
        <v>248</v>
      </c>
      <c r="D149" s="171" t="s">
        <v>250</v>
      </c>
      <c r="E149" s="172" t="s">
        <v>295</v>
      </c>
      <c r="F149" s="173" t="s">
        <v>296</v>
      </c>
      <c r="G149" s="174" t="s">
        <v>274</v>
      </c>
      <c r="H149" s="175">
        <v>2.0499999999999998</v>
      </c>
      <c r="I149" s="176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0.4</v>
      </c>
      <c r="T149" s="182">
        <f>S149*H149</f>
        <v>0.82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297</v>
      </c>
    </row>
    <row r="150" spans="1:65" s="2" customFormat="1" ht="37.9" customHeight="1">
      <c r="A150" s="35"/>
      <c r="B150" s="141"/>
      <c r="C150" s="171" t="s">
        <v>298</v>
      </c>
      <c r="D150" s="171" t="s">
        <v>250</v>
      </c>
      <c r="E150" s="172" t="s">
        <v>299</v>
      </c>
      <c r="F150" s="173" t="s">
        <v>300</v>
      </c>
      <c r="G150" s="174" t="s">
        <v>274</v>
      </c>
      <c r="H150" s="175">
        <v>279.33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0.23499999999999999</v>
      </c>
      <c r="T150" s="182">
        <f>S150*H150</f>
        <v>65.642549999999986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301</v>
      </c>
    </row>
    <row r="151" spans="1:65" s="12" customFormat="1">
      <c r="B151" s="184"/>
      <c r="D151" s="185" t="s">
        <v>256</v>
      </c>
      <c r="E151" s="186" t="s">
        <v>1</v>
      </c>
      <c r="F151" s="187" t="s">
        <v>260</v>
      </c>
      <c r="H151" s="188">
        <v>279.33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86" t="s">
        <v>256</v>
      </c>
      <c r="AU151" s="186" t="s">
        <v>90</v>
      </c>
      <c r="AV151" s="12" t="s">
        <v>90</v>
      </c>
      <c r="AW151" s="12" t="s">
        <v>31</v>
      </c>
      <c r="AX151" s="12" t="s">
        <v>84</v>
      </c>
      <c r="AY151" s="186" t="s">
        <v>249</v>
      </c>
    </row>
    <row r="152" spans="1:65" s="2" customFormat="1" ht="33" customHeight="1">
      <c r="A152" s="35"/>
      <c r="B152" s="141"/>
      <c r="C152" s="171" t="s">
        <v>302</v>
      </c>
      <c r="D152" s="171" t="s">
        <v>250</v>
      </c>
      <c r="E152" s="172" t="s">
        <v>303</v>
      </c>
      <c r="F152" s="173" t="s">
        <v>304</v>
      </c>
      <c r="G152" s="174" t="s">
        <v>274</v>
      </c>
      <c r="H152" s="175">
        <v>279.33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0.22500000000000001</v>
      </c>
      <c r="T152" s="182">
        <f>S152*H152</f>
        <v>62.849249999999998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305</v>
      </c>
    </row>
    <row r="153" spans="1:65" s="12" customFormat="1">
      <c r="B153" s="184"/>
      <c r="D153" s="185" t="s">
        <v>256</v>
      </c>
      <c r="E153" s="186" t="s">
        <v>1</v>
      </c>
      <c r="F153" s="187" t="s">
        <v>260</v>
      </c>
      <c r="H153" s="188">
        <v>279.33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2" customFormat="1" ht="24.25" customHeight="1">
      <c r="A154" s="35"/>
      <c r="B154" s="141"/>
      <c r="C154" s="171" t="s">
        <v>306</v>
      </c>
      <c r="D154" s="171" t="s">
        <v>250</v>
      </c>
      <c r="E154" s="172" t="s">
        <v>307</v>
      </c>
      <c r="F154" s="173" t="s">
        <v>308</v>
      </c>
      <c r="G154" s="174" t="s">
        <v>309</v>
      </c>
      <c r="H154" s="175">
        <v>29.343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310</v>
      </c>
    </row>
    <row r="155" spans="1:65" s="13" customFormat="1">
      <c r="B155" s="193"/>
      <c r="D155" s="185" t="s">
        <v>256</v>
      </c>
      <c r="E155" s="194" t="s">
        <v>1</v>
      </c>
      <c r="F155" s="195" t="s">
        <v>311</v>
      </c>
      <c r="H155" s="194" t="s">
        <v>1</v>
      </c>
      <c r="I155" s="196"/>
      <c r="L155" s="193"/>
      <c r="M155" s="197"/>
      <c r="N155" s="198"/>
      <c r="O155" s="198"/>
      <c r="P155" s="198"/>
      <c r="Q155" s="198"/>
      <c r="R155" s="198"/>
      <c r="S155" s="198"/>
      <c r="T155" s="199"/>
      <c r="AT155" s="194" t="s">
        <v>256</v>
      </c>
      <c r="AU155" s="194" t="s">
        <v>90</v>
      </c>
      <c r="AV155" s="13" t="s">
        <v>84</v>
      </c>
      <c r="AW155" s="13" t="s">
        <v>31</v>
      </c>
      <c r="AX155" s="13" t="s">
        <v>77</v>
      </c>
      <c r="AY155" s="194" t="s">
        <v>249</v>
      </c>
    </row>
    <row r="156" spans="1:65" s="12" customFormat="1">
      <c r="B156" s="184"/>
      <c r="D156" s="185" t="s">
        <v>256</v>
      </c>
      <c r="E156" s="186" t="s">
        <v>1</v>
      </c>
      <c r="F156" s="187" t="s">
        <v>312</v>
      </c>
      <c r="H156" s="188">
        <v>29.343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84</v>
      </c>
      <c r="AY156" s="186" t="s">
        <v>249</v>
      </c>
    </row>
    <row r="157" spans="1:65" s="2" customFormat="1" ht="24.25" customHeight="1">
      <c r="A157" s="35"/>
      <c r="B157" s="141"/>
      <c r="C157" s="171" t="s">
        <v>313</v>
      </c>
      <c r="D157" s="171" t="s">
        <v>250</v>
      </c>
      <c r="E157" s="172" t="s">
        <v>314</v>
      </c>
      <c r="F157" s="173" t="s">
        <v>315</v>
      </c>
      <c r="G157" s="174" t="s">
        <v>309</v>
      </c>
      <c r="H157" s="175">
        <v>29.343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316</v>
      </c>
    </row>
    <row r="158" spans="1:65" s="2" customFormat="1" ht="24.25" customHeight="1">
      <c r="A158" s="35"/>
      <c r="B158" s="141"/>
      <c r="C158" s="171" t="s">
        <v>317</v>
      </c>
      <c r="D158" s="171" t="s">
        <v>250</v>
      </c>
      <c r="E158" s="172" t="s">
        <v>318</v>
      </c>
      <c r="F158" s="173" t="s">
        <v>319</v>
      </c>
      <c r="G158" s="174" t="s">
        <v>309</v>
      </c>
      <c r="H158" s="175">
        <v>1.5</v>
      </c>
      <c r="I158" s="176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275</v>
      </c>
      <c r="BM158" s="183" t="s">
        <v>320</v>
      </c>
    </row>
    <row r="159" spans="1:65" s="12" customFormat="1">
      <c r="B159" s="184"/>
      <c r="D159" s="185" t="s">
        <v>256</v>
      </c>
      <c r="E159" s="186" t="s">
        <v>1</v>
      </c>
      <c r="F159" s="187" t="s">
        <v>321</v>
      </c>
      <c r="H159" s="188">
        <v>1.5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84</v>
      </c>
      <c r="AY159" s="186" t="s">
        <v>249</v>
      </c>
    </row>
    <row r="160" spans="1:65" s="2" customFormat="1" ht="33" customHeight="1">
      <c r="A160" s="35"/>
      <c r="B160" s="141"/>
      <c r="C160" s="171" t="s">
        <v>322</v>
      </c>
      <c r="D160" s="171" t="s">
        <v>250</v>
      </c>
      <c r="E160" s="172" t="s">
        <v>323</v>
      </c>
      <c r="F160" s="173" t="s">
        <v>324</v>
      </c>
      <c r="G160" s="174" t="s">
        <v>309</v>
      </c>
      <c r="H160" s="175">
        <v>29.343</v>
      </c>
      <c r="I160" s="176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325</v>
      </c>
    </row>
    <row r="161" spans="1:65" s="12" customFormat="1">
      <c r="B161" s="184"/>
      <c r="D161" s="185" t="s">
        <v>256</v>
      </c>
      <c r="E161" s="186" t="s">
        <v>1</v>
      </c>
      <c r="F161" s="187" t="s">
        <v>263</v>
      </c>
      <c r="H161" s="188">
        <v>29.343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5" customFormat="1">
      <c r="B162" s="210"/>
      <c r="D162" s="185" t="s">
        <v>256</v>
      </c>
      <c r="E162" s="211" t="s">
        <v>262</v>
      </c>
      <c r="F162" s="212" t="s">
        <v>279</v>
      </c>
      <c r="H162" s="213">
        <v>29.343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256</v>
      </c>
      <c r="AU162" s="211" t="s">
        <v>90</v>
      </c>
      <c r="AV162" s="15" t="s">
        <v>275</v>
      </c>
      <c r="AW162" s="15" t="s">
        <v>31</v>
      </c>
      <c r="AX162" s="15" t="s">
        <v>84</v>
      </c>
      <c r="AY162" s="211" t="s">
        <v>249</v>
      </c>
    </row>
    <row r="163" spans="1:65" s="2" customFormat="1" ht="37.9" customHeight="1">
      <c r="A163" s="35"/>
      <c r="B163" s="141"/>
      <c r="C163" s="171" t="s">
        <v>326</v>
      </c>
      <c r="D163" s="171" t="s">
        <v>250</v>
      </c>
      <c r="E163" s="172" t="s">
        <v>327</v>
      </c>
      <c r="F163" s="173" t="s">
        <v>328</v>
      </c>
      <c r="G163" s="174" t="s">
        <v>309</v>
      </c>
      <c r="H163" s="175">
        <v>352.11599999999999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329</v>
      </c>
    </row>
    <row r="164" spans="1:65" s="12" customFormat="1">
      <c r="B164" s="184"/>
      <c r="D164" s="185" t="s">
        <v>256</v>
      </c>
      <c r="E164" s="186" t="s">
        <v>1</v>
      </c>
      <c r="F164" s="187" t="s">
        <v>330</v>
      </c>
      <c r="H164" s="188">
        <v>352.11599999999999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2" customFormat="1" ht="16.5" customHeight="1">
      <c r="A165" s="35"/>
      <c r="B165" s="141"/>
      <c r="C165" s="171" t="s">
        <v>331</v>
      </c>
      <c r="D165" s="171" t="s">
        <v>250</v>
      </c>
      <c r="E165" s="172" t="s">
        <v>332</v>
      </c>
      <c r="F165" s="173" t="s">
        <v>333</v>
      </c>
      <c r="G165" s="174" t="s">
        <v>334</v>
      </c>
      <c r="H165" s="175">
        <v>52.817</v>
      </c>
      <c r="I165" s="176"/>
      <c r="J165" s="177">
        <f>ROUND(I165*H165,2)</f>
        <v>0</v>
      </c>
      <c r="K165" s="178"/>
      <c r="L165" s="36"/>
      <c r="M165" s="179" t="s">
        <v>1</v>
      </c>
      <c r="N165" s="180" t="s">
        <v>43</v>
      </c>
      <c r="O165" s="64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335</v>
      </c>
    </row>
    <row r="166" spans="1:65" s="12" customFormat="1">
      <c r="B166" s="184"/>
      <c r="D166" s="185" t="s">
        <v>256</v>
      </c>
      <c r="E166" s="186" t="s">
        <v>1</v>
      </c>
      <c r="F166" s="187" t="s">
        <v>336</v>
      </c>
      <c r="H166" s="188">
        <v>52.817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84</v>
      </c>
      <c r="AY166" s="186" t="s">
        <v>249</v>
      </c>
    </row>
    <row r="167" spans="1:65" s="11" customFormat="1" ht="22.9" customHeight="1">
      <c r="B167" s="160"/>
      <c r="D167" s="161" t="s">
        <v>76</v>
      </c>
      <c r="E167" s="208" t="s">
        <v>306</v>
      </c>
      <c r="F167" s="208" t="s">
        <v>337</v>
      </c>
      <c r="I167" s="163"/>
      <c r="J167" s="209">
        <f>BK167</f>
        <v>0</v>
      </c>
      <c r="L167" s="160"/>
      <c r="M167" s="165"/>
      <c r="N167" s="166"/>
      <c r="O167" s="166"/>
      <c r="P167" s="167">
        <f>SUM(P168:P169)</f>
        <v>0</v>
      </c>
      <c r="Q167" s="166"/>
      <c r="R167" s="167">
        <f>SUM(R168:R169)</f>
        <v>0.6542</v>
      </c>
      <c r="S167" s="166"/>
      <c r="T167" s="168">
        <f>SUM(T168:T169)</f>
        <v>0</v>
      </c>
      <c r="AR167" s="161" t="s">
        <v>84</v>
      </c>
      <c r="AT167" s="169" t="s">
        <v>76</v>
      </c>
      <c r="AU167" s="169" t="s">
        <v>84</v>
      </c>
      <c r="AY167" s="161" t="s">
        <v>249</v>
      </c>
      <c r="BK167" s="170">
        <f>SUM(BK168:BK169)</f>
        <v>0</v>
      </c>
    </row>
    <row r="168" spans="1:65" s="2" customFormat="1" ht="24.25" customHeight="1">
      <c r="A168" s="35"/>
      <c r="B168" s="141"/>
      <c r="C168" s="171" t="s">
        <v>338</v>
      </c>
      <c r="D168" s="171" t="s">
        <v>250</v>
      </c>
      <c r="E168" s="172" t="s">
        <v>339</v>
      </c>
      <c r="F168" s="173" t="s">
        <v>340</v>
      </c>
      <c r="G168" s="174" t="s">
        <v>341</v>
      </c>
      <c r="H168" s="175">
        <v>2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0.3271</v>
      </c>
      <c r="R168" s="181">
        <f>Q168*H168</f>
        <v>0.6542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342</v>
      </c>
    </row>
    <row r="169" spans="1:65" s="12" customFormat="1">
      <c r="B169" s="184"/>
      <c r="D169" s="185" t="s">
        <v>256</v>
      </c>
      <c r="E169" s="186" t="s">
        <v>1</v>
      </c>
      <c r="F169" s="187" t="s">
        <v>343</v>
      </c>
      <c r="H169" s="188">
        <v>2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84</v>
      </c>
      <c r="AY169" s="186" t="s">
        <v>249</v>
      </c>
    </row>
    <row r="170" spans="1:65" s="11" customFormat="1" ht="22.9" customHeight="1">
      <c r="B170" s="160"/>
      <c r="D170" s="161" t="s">
        <v>76</v>
      </c>
      <c r="E170" s="208" t="s">
        <v>313</v>
      </c>
      <c r="F170" s="208" t="s">
        <v>344</v>
      </c>
      <c r="I170" s="163"/>
      <c r="J170" s="209">
        <f>BK170</f>
        <v>0</v>
      </c>
      <c r="L170" s="160"/>
      <c r="M170" s="165"/>
      <c r="N170" s="166"/>
      <c r="O170" s="166"/>
      <c r="P170" s="167">
        <f>SUM(P171:P193)</f>
        <v>0</v>
      </c>
      <c r="Q170" s="166"/>
      <c r="R170" s="167">
        <f>SUM(R171:R193)</f>
        <v>0</v>
      </c>
      <c r="S170" s="166"/>
      <c r="T170" s="168">
        <f>SUM(T171:T193)</f>
        <v>0.29900000000000004</v>
      </c>
      <c r="AR170" s="161" t="s">
        <v>84</v>
      </c>
      <c r="AT170" s="169" t="s">
        <v>76</v>
      </c>
      <c r="AU170" s="169" t="s">
        <v>84</v>
      </c>
      <c r="AY170" s="161" t="s">
        <v>249</v>
      </c>
      <c r="BK170" s="170">
        <f>SUM(BK171:BK193)</f>
        <v>0</v>
      </c>
    </row>
    <row r="171" spans="1:65" s="2" customFormat="1" ht="24.25" customHeight="1">
      <c r="A171" s="35"/>
      <c r="B171" s="141"/>
      <c r="C171" s="171" t="s">
        <v>345</v>
      </c>
      <c r="D171" s="171" t="s">
        <v>250</v>
      </c>
      <c r="E171" s="172" t="s">
        <v>346</v>
      </c>
      <c r="F171" s="173" t="s">
        <v>347</v>
      </c>
      <c r="G171" s="174" t="s">
        <v>341</v>
      </c>
      <c r="H171" s="175">
        <v>1</v>
      </c>
      <c r="I171" s="176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0</v>
      </c>
      <c r="R171" s="181">
        <f>Q171*H171</f>
        <v>0</v>
      </c>
      <c r="S171" s="181">
        <v>2.7E-2</v>
      </c>
      <c r="T171" s="182">
        <f>S171*H171</f>
        <v>2.7E-2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348</v>
      </c>
    </row>
    <row r="172" spans="1:65" s="13" customFormat="1" ht="20.399999999999999">
      <c r="B172" s="193"/>
      <c r="D172" s="185" t="s">
        <v>256</v>
      </c>
      <c r="E172" s="194" t="s">
        <v>1</v>
      </c>
      <c r="F172" s="195" t="s">
        <v>349</v>
      </c>
      <c r="H172" s="194" t="s">
        <v>1</v>
      </c>
      <c r="I172" s="196"/>
      <c r="L172" s="193"/>
      <c r="M172" s="197"/>
      <c r="N172" s="198"/>
      <c r="O172" s="198"/>
      <c r="P172" s="198"/>
      <c r="Q172" s="198"/>
      <c r="R172" s="198"/>
      <c r="S172" s="198"/>
      <c r="T172" s="199"/>
      <c r="AT172" s="194" t="s">
        <v>256</v>
      </c>
      <c r="AU172" s="194" t="s">
        <v>90</v>
      </c>
      <c r="AV172" s="13" t="s">
        <v>84</v>
      </c>
      <c r="AW172" s="13" t="s">
        <v>31</v>
      </c>
      <c r="AX172" s="13" t="s">
        <v>77</v>
      </c>
      <c r="AY172" s="194" t="s">
        <v>249</v>
      </c>
    </row>
    <row r="173" spans="1:65" s="12" customFormat="1">
      <c r="B173" s="184"/>
      <c r="D173" s="185" t="s">
        <v>256</v>
      </c>
      <c r="E173" s="186" t="s">
        <v>1</v>
      </c>
      <c r="F173" s="187" t="s">
        <v>84</v>
      </c>
      <c r="H173" s="188">
        <v>1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84</v>
      </c>
      <c r="AY173" s="186" t="s">
        <v>249</v>
      </c>
    </row>
    <row r="174" spans="1:65" s="2" customFormat="1" ht="24.25" customHeight="1">
      <c r="A174" s="35"/>
      <c r="B174" s="141"/>
      <c r="C174" s="171" t="s">
        <v>350</v>
      </c>
      <c r="D174" s="171" t="s">
        <v>250</v>
      </c>
      <c r="E174" s="172" t="s">
        <v>351</v>
      </c>
      <c r="F174" s="173" t="s">
        <v>352</v>
      </c>
      <c r="G174" s="174" t="s">
        <v>341</v>
      </c>
      <c r="H174" s="175">
        <v>8</v>
      </c>
      <c r="I174" s="176"/>
      <c r="J174" s="177">
        <f t="shared" ref="J174:J187" si="5"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 t="shared" ref="P174:P187" si="6">O174*H174</f>
        <v>0</v>
      </c>
      <c r="Q174" s="181">
        <v>0</v>
      </c>
      <c r="R174" s="181">
        <f t="shared" ref="R174:R187" si="7">Q174*H174</f>
        <v>0</v>
      </c>
      <c r="S174" s="181">
        <v>3.4000000000000002E-2</v>
      </c>
      <c r="T174" s="182">
        <f t="shared" ref="T174:T187" si="8">S174*H174</f>
        <v>0.27200000000000002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 t="shared" ref="BE174:BE187" si="9">IF(N174="základná",J174,0)</f>
        <v>0</v>
      </c>
      <c r="BF174" s="108">
        <f t="shared" ref="BF174:BF187" si="10">IF(N174="znížená",J174,0)</f>
        <v>0</v>
      </c>
      <c r="BG174" s="108">
        <f t="shared" ref="BG174:BG187" si="11">IF(N174="zákl. prenesená",J174,0)</f>
        <v>0</v>
      </c>
      <c r="BH174" s="108">
        <f t="shared" ref="BH174:BH187" si="12">IF(N174="zníž. prenesená",J174,0)</f>
        <v>0</v>
      </c>
      <c r="BI174" s="108">
        <f t="shared" ref="BI174:BI187" si="13">IF(N174="nulová",J174,0)</f>
        <v>0</v>
      </c>
      <c r="BJ174" s="18" t="s">
        <v>90</v>
      </c>
      <c r="BK174" s="108">
        <f t="shared" ref="BK174:BK187" si="14">ROUND(I174*H174,2)</f>
        <v>0</v>
      </c>
      <c r="BL174" s="18" t="s">
        <v>275</v>
      </c>
      <c r="BM174" s="183" t="s">
        <v>353</v>
      </c>
    </row>
    <row r="175" spans="1:65" s="2" customFormat="1" ht="44.25" customHeight="1">
      <c r="A175" s="35"/>
      <c r="B175" s="141"/>
      <c r="C175" s="171" t="s">
        <v>354</v>
      </c>
      <c r="D175" s="171" t="s">
        <v>250</v>
      </c>
      <c r="E175" s="172" t="s">
        <v>355</v>
      </c>
      <c r="F175" s="173" t="s">
        <v>356</v>
      </c>
      <c r="G175" s="174" t="s">
        <v>341</v>
      </c>
      <c r="H175" s="175">
        <v>1</v>
      </c>
      <c r="I175" s="176"/>
      <c r="J175" s="177">
        <f t="shared" si="5"/>
        <v>0</v>
      </c>
      <c r="K175" s="178"/>
      <c r="L175" s="36"/>
      <c r="M175" s="179" t="s">
        <v>1</v>
      </c>
      <c r="N175" s="180" t="s">
        <v>43</v>
      </c>
      <c r="O175" s="64"/>
      <c r="P175" s="181">
        <f t="shared" si="6"/>
        <v>0</v>
      </c>
      <c r="Q175" s="181">
        <v>0</v>
      </c>
      <c r="R175" s="181">
        <f t="shared" si="7"/>
        <v>0</v>
      </c>
      <c r="S175" s="181">
        <v>0</v>
      </c>
      <c r="T175" s="182">
        <f t="shared" si="8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275</v>
      </c>
      <c r="AT175" s="183" t="s">
        <v>250</v>
      </c>
      <c r="AU175" s="183" t="s">
        <v>90</v>
      </c>
      <c r="AY175" s="18" t="s">
        <v>249</v>
      </c>
      <c r="BE175" s="108">
        <f t="shared" si="9"/>
        <v>0</v>
      </c>
      <c r="BF175" s="108">
        <f t="shared" si="10"/>
        <v>0</v>
      </c>
      <c r="BG175" s="108">
        <f t="shared" si="11"/>
        <v>0</v>
      </c>
      <c r="BH175" s="108">
        <f t="shared" si="12"/>
        <v>0</v>
      </c>
      <c r="BI175" s="108">
        <f t="shared" si="13"/>
        <v>0</v>
      </c>
      <c r="BJ175" s="18" t="s">
        <v>90</v>
      </c>
      <c r="BK175" s="108">
        <f t="shared" si="14"/>
        <v>0</v>
      </c>
      <c r="BL175" s="18" t="s">
        <v>275</v>
      </c>
      <c r="BM175" s="183" t="s">
        <v>357</v>
      </c>
    </row>
    <row r="176" spans="1:65" s="2" customFormat="1" ht="37.9" customHeight="1">
      <c r="A176" s="35"/>
      <c r="B176" s="141"/>
      <c r="C176" s="171" t="s">
        <v>358</v>
      </c>
      <c r="D176" s="171" t="s">
        <v>250</v>
      </c>
      <c r="E176" s="172" t="s">
        <v>359</v>
      </c>
      <c r="F176" s="173" t="s">
        <v>360</v>
      </c>
      <c r="G176" s="174" t="s">
        <v>341</v>
      </c>
      <c r="H176" s="175">
        <v>1</v>
      </c>
      <c r="I176" s="176"/>
      <c r="J176" s="177">
        <f t="shared" si="5"/>
        <v>0</v>
      </c>
      <c r="K176" s="178"/>
      <c r="L176" s="36"/>
      <c r="M176" s="179" t="s">
        <v>1</v>
      </c>
      <c r="N176" s="180" t="s">
        <v>43</v>
      </c>
      <c r="O176" s="64"/>
      <c r="P176" s="181">
        <f t="shared" si="6"/>
        <v>0</v>
      </c>
      <c r="Q176" s="181">
        <v>0</v>
      </c>
      <c r="R176" s="181">
        <f t="shared" si="7"/>
        <v>0</v>
      </c>
      <c r="S176" s="181">
        <v>0</v>
      </c>
      <c r="T176" s="182">
        <f t="shared" si="8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 t="shared" si="9"/>
        <v>0</v>
      </c>
      <c r="BF176" s="108">
        <f t="shared" si="10"/>
        <v>0</v>
      </c>
      <c r="BG176" s="108">
        <f t="shared" si="11"/>
        <v>0</v>
      </c>
      <c r="BH176" s="108">
        <f t="shared" si="12"/>
        <v>0</v>
      </c>
      <c r="BI176" s="108">
        <f t="shared" si="13"/>
        <v>0</v>
      </c>
      <c r="BJ176" s="18" t="s">
        <v>90</v>
      </c>
      <c r="BK176" s="108">
        <f t="shared" si="14"/>
        <v>0</v>
      </c>
      <c r="BL176" s="18" t="s">
        <v>275</v>
      </c>
      <c r="BM176" s="183" t="s">
        <v>361</v>
      </c>
    </row>
    <row r="177" spans="1:65" s="2" customFormat="1" ht="37.9" customHeight="1">
      <c r="A177" s="35"/>
      <c r="B177" s="141"/>
      <c r="C177" s="171" t="s">
        <v>362</v>
      </c>
      <c r="D177" s="171" t="s">
        <v>250</v>
      </c>
      <c r="E177" s="172" t="s">
        <v>363</v>
      </c>
      <c r="F177" s="173" t="s">
        <v>364</v>
      </c>
      <c r="G177" s="174" t="s">
        <v>341</v>
      </c>
      <c r="H177" s="175">
        <v>1</v>
      </c>
      <c r="I177" s="176"/>
      <c r="J177" s="177">
        <f t="shared" si="5"/>
        <v>0</v>
      </c>
      <c r="K177" s="178"/>
      <c r="L177" s="36"/>
      <c r="M177" s="179" t="s">
        <v>1</v>
      </c>
      <c r="N177" s="180" t="s">
        <v>43</v>
      </c>
      <c r="O177" s="64"/>
      <c r="P177" s="181">
        <f t="shared" si="6"/>
        <v>0</v>
      </c>
      <c r="Q177" s="181">
        <v>0</v>
      </c>
      <c r="R177" s="181">
        <f t="shared" si="7"/>
        <v>0</v>
      </c>
      <c r="S177" s="181">
        <v>0</v>
      </c>
      <c r="T177" s="182">
        <f t="shared" si="8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275</v>
      </c>
      <c r="AT177" s="183" t="s">
        <v>250</v>
      </c>
      <c r="AU177" s="183" t="s">
        <v>90</v>
      </c>
      <c r="AY177" s="18" t="s">
        <v>249</v>
      </c>
      <c r="BE177" s="108">
        <f t="shared" si="9"/>
        <v>0</v>
      </c>
      <c r="BF177" s="108">
        <f t="shared" si="10"/>
        <v>0</v>
      </c>
      <c r="BG177" s="108">
        <f t="shared" si="11"/>
        <v>0</v>
      </c>
      <c r="BH177" s="108">
        <f t="shared" si="12"/>
        <v>0</v>
      </c>
      <c r="BI177" s="108">
        <f t="shared" si="13"/>
        <v>0</v>
      </c>
      <c r="BJ177" s="18" t="s">
        <v>90</v>
      </c>
      <c r="BK177" s="108">
        <f t="shared" si="14"/>
        <v>0</v>
      </c>
      <c r="BL177" s="18" t="s">
        <v>275</v>
      </c>
      <c r="BM177" s="183" t="s">
        <v>365</v>
      </c>
    </row>
    <row r="178" spans="1:65" s="2" customFormat="1" ht="37.9" customHeight="1">
      <c r="A178" s="35"/>
      <c r="B178" s="141"/>
      <c r="C178" s="171" t="s">
        <v>7</v>
      </c>
      <c r="D178" s="171" t="s">
        <v>250</v>
      </c>
      <c r="E178" s="172" t="s">
        <v>366</v>
      </c>
      <c r="F178" s="173" t="s">
        <v>367</v>
      </c>
      <c r="G178" s="174" t="s">
        <v>341</v>
      </c>
      <c r="H178" s="175">
        <v>1</v>
      </c>
      <c r="I178" s="176"/>
      <c r="J178" s="177">
        <f t="shared" si="5"/>
        <v>0</v>
      </c>
      <c r="K178" s="178"/>
      <c r="L178" s="36"/>
      <c r="M178" s="179" t="s">
        <v>1</v>
      </c>
      <c r="N178" s="180" t="s">
        <v>43</v>
      </c>
      <c r="O178" s="64"/>
      <c r="P178" s="181">
        <f t="shared" si="6"/>
        <v>0</v>
      </c>
      <c r="Q178" s="181">
        <v>0</v>
      </c>
      <c r="R178" s="181">
        <f t="shared" si="7"/>
        <v>0</v>
      </c>
      <c r="S178" s="181">
        <v>0</v>
      </c>
      <c r="T178" s="182">
        <f t="shared" si="8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 t="shared" si="9"/>
        <v>0</v>
      </c>
      <c r="BF178" s="108">
        <f t="shared" si="10"/>
        <v>0</v>
      </c>
      <c r="BG178" s="108">
        <f t="shared" si="11"/>
        <v>0</v>
      </c>
      <c r="BH178" s="108">
        <f t="shared" si="12"/>
        <v>0</v>
      </c>
      <c r="BI178" s="108">
        <f t="shared" si="13"/>
        <v>0</v>
      </c>
      <c r="BJ178" s="18" t="s">
        <v>90</v>
      </c>
      <c r="BK178" s="108">
        <f t="shared" si="14"/>
        <v>0</v>
      </c>
      <c r="BL178" s="18" t="s">
        <v>275</v>
      </c>
      <c r="BM178" s="183" t="s">
        <v>368</v>
      </c>
    </row>
    <row r="179" spans="1:65" s="2" customFormat="1" ht="37.9" customHeight="1">
      <c r="A179" s="35"/>
      <c r="B179" s="141"/>
      <c r="C179" s="171" t="s">
        <v>369</v>
      </c>
      <c r="D179" s="171" t="s">
        <v>250</v>
      </c>
      <c r="E179" s="172" t="s">
        <v>370</v>
      </c>
      <c r="F179" s="173" t="s">
        <v>371</v>
      </c>
      <c r="G179" s="174" t="s">
        <v>341</v>
      </c>
      <c r="H179" s="175">
        <v>1</v>
      </c>
      <c r="I179" s="176"/>
      <c r="J179" s="177">
        <f t="shared" si="5"/>
        <v>0</v>
      </c>
      <c r="K179" s="178"/>
      <c r="L179" s="36"/>
      <c r="M179" s="179" t="s">
        <v>1</v>
      </c>
      <c r="N179" s="180" t="s">
        <v>43</v>
      </c>
      <c r="O179" s="64"/>
      <c r="P179" s="181">
        <f t="shared" si="6"/>
        <v>0</v>
      </c>
      <c r="Q179" s="181">
        <v>0</v>
      </c>
      <c r="R179" s="181">
        <f t="shared" si="7"/>
        <v>0</v>
      </c>
      <c r="S179" s="181">
        <v>0</v>
      </c>
      <c r="T179" s="182">
        <f t="shared" si="8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275</v>
      </c>
      <c r="AT179" s="183" t="s">
        <v>250</v>
      </c>
      <c r="AU179" s="183" t="s">
        <v>90</v>
      </c>
      <c r="AY179" s="18" t="s">
        <v>249</v>
      </c>
      <c r="BE179" s="108">
        <f t="shared" si="9"/>
        <v>0</v>
      </c>
      <c r="BF179" s="108">
        <f t="shared" si="10"/>
        <v>0</v>
      </c>
      <c r="BG179" s="108">
        <f t="shared" si="11"/>
        <v>0</v>
      </c>
      <c r="BH179" s="108">
        <f t="shared" si="12"/>
        <v>0</v>
      </c>
      <c r="BI179" s="108">
        <f t="shared" si="13"/>
        <v>0</v>
      </c>
      <c r="BJ179" s="18" t="s">
        <v>90</v>
      </c>
      <c r="BK179" s="108">
        <f t="shared" si="14"/>
        <v>0</v>
      </c>
      <c r="BL179" s="18" t="s">
        <v>275</v>
      </c>
      <c r="BM179" s="183" t="s">
        <v>372</v>
      </c>
    </row>
    <row r="180" spans="1:65" s="2" customFormat="1" ht="44.25" customHeight="1">
      <c r="A180" s="35"/>
      <c r="B180" s="141"/>
      <c r="C180" s="171" t="s">
        <v>373</v>
      </c>
      <c r="D180" s="171" t="s">
        <v>250</v>
      </c>
      <c r="E180" s="172" t="s">
        <v>374</v>
      </c>
      <c r="F180" s="173" t="s">
        <v>375</v>
      </c>
      <c r="G180" s="174" t="s">
        <v>341</v>
      </c>
      <c r="H180" s="175">
        <v>1</v>
      </c>
      <c r="I180" s="176"/>
      <c r="J180" s="177">
        <f t="shared" si="5"/>
        <v>0</v>
      </c>
      <c r="K180" s="178"/>
      <c r="L180" s="36"/>
      <c r="M180" s="179" t="s">
        <v>1</v>
      </c>
      <c r="N180" s="180" t="s">
        <v>43</v>
      </c>
      <c r="O180" s="64"/>
      <c r="P180" s="181">
        <f t="shared" si="6"/>
        <v>0</v>
      </c>
      <c r="Q180" s="181">
        <v>0</v>
      </c>
      <c r="R180" s="181">
        <f t="shared" si="7"/>
        <v>0</v>
      </c>
      <c r="S180" s="181">
        <v>0</v>
      </c>
      <c r="T180" s="182">
        <f t="shared" si="8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3" t="s">
        <v>275</v>
      </c>
      <c r="AT180" s="183" t="s">
        <v>250</v>
      </c>
      <c r="AU180" s="183" t="s">
        <v>90</v>
      </c>
      <c r="AY180" s="18" t="s">
        <v>249</v>
      </c>
      <c r="BE180" s="108">
        <f t="shared" si="9"/>
        <v>0</v>
      </c>
      <c r="BF180" s="108">
        <f t="shared" si="10"/>
        <v>0</v>
      </c>
      <c r="BG180" s="108">
        <f t="shared" si="11"/>
        <v>0</v>
      </c>
      <c r="BH180" s="108">
        <f t="shared" si="12"/>
        <v>0</v>
      </c>
      <c r="BI180" s="108">
        <f t="shared" si="13"/>
        <v>0</v>
      </c>
      <c r="BJ180" s="18" t="s">
        <v>90</v>
      </c>
      <c r="BK180" s="108">
        <f t="shared" si="14"/>
        <v>0</v>
      </c>
      <c r="BL180" s="18" t="s">
        <v>275</v>
      </c>
      <c r="BM180" s="183" t="s">
        <v>376</v>
      </c>
    </row>
    <row r="181" spans="1:65" s="2" customFormat="1" ht="37.9" customHeight="1">
      <c r="A181" s="35"/>
      <c r="B181" s="141"/>
      <c r="C181" s="171" t="s">
        <v>377</v>
      </c>
      <c r="D181" s="171" t="s">
        <v>250</v>
      </c>
      <c r="E181" s="172" t="s">
        <v>378</v>
      </c>
      <c r="F181" s="173" t="s">
        <v>379</v>
      </c>
      <c r="G181" s="174" t="s">
        <v>341</v>
      </c>
      <c r="H181" s="175">
        <v>2</v>
      </c>
      <c r="I181" s="176"/>
      <c r="J181" s="177">
        <f t="shared" si="5"/>
        <v>0</v>
      </c>
      <c r="K181" s="178"/>
      <c r="L181" s="36"/>
      <c r="M181" s="179" t="s">
        <v>1</v>
      </c>
      <c r="N181" s="180" t="s">
        <v>43</v>
      </c>
      <c r="O181" s="64"/>
      <c r="P181" s="181">
        <f t="shared" si="6"/>
        <v>0</v>
      </c>
      <c r="Q181" s="181">
        <v>0</v>
      </c>
      <c r="R181" s="181">
        <f t="shared" si="7"/>
        <v>0</v>
      </c>
      <c r="S181" s="181">
        <v>0</v>
      </c>
      <c r="T181" s="182">
        <f t="shared" si="8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 t="shared" si="9"/>
        <v>0</v>
      </c>
      <c r="BF181" s="108">
        <f t="shared" si="10"/>
        <v>0</v>
      </c>
      <c r="BG181" s="108">
        <f t="shared" si="11"/>
        <v>0</v>
      </c>
      <c r="BH181" s="108">
        <f t="shared" si="12"/>
        <v>0</v>
      </c>
      <c r="BI181" s="108">
        <f t="shared" si="13"/>
        <v>0</v>
      </c>
      <c r="BJ181" s="18" t="s">
        <v>90</v>
      </c>
      <c r="BK181" s="108">
        <f t="shared" si="14"/>
        <v>0</v>
      </c>
      <c r="BL181" s="18" t="s">
        <v>275</v>
      </c>
      <c r="BM181" s="183" t="s">
        <v>380</v>
      </c>
    </row>
    <row r="182" spans="1:65" s="2" customFormat="1" ht="49.15" customHeight="1">
      <c r="A182" s="35"/>
      <c r="B182" s="141"/>
      <c r="C182" s="171" t="s">
        <v>381</v>
      </c>
      <c r="D182" s="171" t="s">
        <v>250</v>
      </c>
      <c r="E182" s="172" t="s">
        <v>382</v>
      </c>
      <c r="F182" s="173" t="s">
        <v>383</v>
      </c>
      <c r="G182" s="174" t="s">
        <v>341</v>
      </c>
      <c r="H182" s="175">
        <v>1</v>
      </c>
      <c r="I182" s="176"/>
      <c r="J182" s="177">
        <f t="shared" si="5"/>
        <v>0</v>
      </c>
      <c r="K182" s="178"/>
      <c r="L182" s="36"/>
      <c r="M182" s="179" t="s">
        <v>1</v>
      </c>
      <c r="N182" s="180" t="s">
        <v>43</v>
      </c>
      <c r="O182" s="64"/>
      <c r="P182" s="181">
        <f t="shared" si="6"/>
        <v>0</v>
      </c>
      <c r="Q182" s="181">
        <v>0</v>
      </c>
      <c r="R182" s="181">
        <f t="shared" si="7"/>
        <v>0</v>
      </c>
      <c r="S182" s="181">
        <v>0</v>
      </c>
      <c r="T182" s="182">
        <f t="shared" si="8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 t="shared" si="9"/>
        <v>0</v>
      </c>
      <c r="BF182" s="108">
        <f t="shared" si="10"/>
        <v>0</v>
      </c>
      <c r="BG182" s="108">
        <f t="shared" si="11"/>
        <v>0</v>
      </c>
      <c r="BH182" s="108">
        <f t="shared" si="12"/>
        <v>0</v>
      </c>
      <c r="BI182" s="108">
        <f t="shared" si="13"/>
        <v>0</v>
      </c>
      <c r="BJ182" s="18" t="s">
        <v>90</v>
      </c>
      <c r="BK182" s="108">
        <f t="shared" si="14"/>
        <v>0</v>
      </c>
      <c r="BL182" s="18" t="s">
        <v>275</v>
      </c>
      <c r="BM182" s="183" t="s">
        <v>384</v>
      </c>
    </row>
    <row r="183" spans="1:65" s="2" customFormat="1" ht="44.25" customHeight="1">
      <c r="A183" s="35"/>
      <c r="B183" s="141"/>
      <c r="C183" s="171" t="s">
        <v>385</v>
      </c>
      <c r="D183" s="171" t="s">
        <v>250</v>
      </c>
      <c r="E183" s="172" t="s">
        <v>386</v>
      </c>
      <c r="F183" s="173" t="s">
        <v>387</v>
      </c>
      <c r="G183" s="174" t="s">
        <v>341</v>
      </c>
      <c r="H183" s="175">
        <v>1</v>
      </c>
      <c r="I183" s="176"/>
      <c r="J183" s="177">
        <f t="shared" si="5"/>
        <v>0</v>
      </c>
      <c r="K183" s="178"/>
      <c r="L183" s="36"/>
      <c r="M183" s="179" t="s">
        <v>1</v>
      </c>
      <c r="N183" s="180" t="s">
        <v>43</v>
      </c>
      <c r="O183" s="64"/>
      <c r="P183" s="181">
        <f t="shared" si="6"/>
        <v>0</v>
      </c>
      <c r="Q183" s="181">
        <v>0</v>
      </c>
      <c r="R183" s="181">
        <f t="shared" si="7"/>
        <v>0</v>
      </c>
      <c r="S183" s="181">
        <v>0</v>
      </c>
      <c r="T183" s="182">
        <f t="shared" si="8"/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275</v>
      </c>
      <c r="AT183" s="183" t="s">
        <v>250</v>
      </c>
      <c r="AU183" s="183" t="s">
        <v>90</v>
      </c>
      <c r="AY183" s="18" t="s">
        <v>249</v>
      </c>
      <c r="BE183" s="108">
        <f t="shared" si="9"/>
        <v>0</v>
      </c>
      <c r="BF183" s="108">
        <f t="shared" si="10"/>
        <v>0</v>
      </c>
      <c r="BG183" s="108">
        <f t="shared" si="11"/>
        <v>0</v>
      </c>
      <c r="BH183" s="108">
        <f t="shared" si="12"/>
        <v>0</v>
      </c>
      <c r="BI183" s="108">
        <f t="shared" si="13"/>
        <v>0</v>
      </c>
      <c r="BJ183" s="18" t="s">
        <v>90</v>
      </c>
      <c r="BK183" s="108">
        <f t="shared" si="14"/>
        <v>0</v>
      </c>
      <c r="BL183" s="18" t="s">
        <v>275</v>
      </c>
      <c r="BM183" s="183" t="s">
        <v>388</v>
      </c>
    </row>
    <row r="184" spans="1:65" s="2" customFormat="1" ht="16.5" customHeight="1">
      <c r="A184" s="35"/>
      <c r="B184" s="141"/>
      <c r="C184" s="171" t="s">
        <v>389</v>
      </c>
      <c r="D184" s="171" t="s">
        <v>250</v>
      </c>
      <c r="E184" s="172" t="s">
        <v>390</v>
      </c>
      <c r="F184" s="173" t="s">
        <v>391</v>
      </c>
      <c r="G184" s="174" t="s">
        <v>341</v>
      </c>
      <c r="H184" s="175">
        <v>1</v>
      </c>
      <c r="I184" s="176"/>
      <c r="J184" s="177">
        <f t="shared" si="5"/>
        <v>0</v>
      </c>
      <c r="K184" s="178"/>
      <c r="L184" s="36"/>
      <c r="M184" s="179" t="s">
        <v>1</v>
      </c>
      <c r="N184" s="180" t="s">
        <v>43</v>
      </c>
      <c r="O184" s="64"/>
      <c r="P184" s="181">
        <f t="shared" si="6"/>
        <v>0</v>
      </c>
      <c r="Q184" s="181">
        <v>0</v>
      </c>
      <c r="R184" s="181">
        <f t="shared" si="7"/>
        <v>0</v>
      </c>
      <c r="S184" s="181">
        <v>0</v>
      </c>
      <c r="T184" s="182">
        <f t="shared" si="8"/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275</v>
      </c>
      <c r="AT184" s="183" t="s">
        <v>250</v>
      </c>
      <c r="AU184" s="183" t="s">
        <v>90</v>
      </c>
      <c r="AY184" s="18" t="s">
        <v>249</v>
      </c>
      <c r="BE184" s="108">
        <f t="shared" si="9"/>
        <v>0</v>
      </c>
      <c r="BF184" s="108">
        <f t="shared" si="10"/>
        <v>0</v>
      </c>
      <c r="BG184" s="108">
        <f t="shared" si="11"/>
        <v>0</v>
      </c>
      <c r="BH184" s="108">
        <f t="shared" si="12"/>
        <v>0</v>
      </c>
      <c r="BI184" s="108">
        <f t="shared" si="13"/>
        <v>0</v>
      </c>
      <c r="BJ184" s="18" t="s">
        <v>90</v>
      </c>
      <c r="BK184" s="108">
        <f t="shared" si="14"/>
        <v>0</v>
      </c>
      <c r="BL184" s="18" t="s">
        <v>275</v>
      </c>
      <c r="BM184" s="183" t="s">
        <v>392</v>
      </c>
    </row>
    <row r="185" spans="1:65" s="2" customFormat="1" ht="37.9" customHeight="1">
      <c r="A185" s="35"/>
      <c r="B185" s="141"/>
      <c r="C185" s="171" t="s">
        <v>393</v>
      </c>
      <c r="D185" s="171" t="s">
        <v>250</v>
      </c>
      <c r="E185" s="172" t="s">
        <v>394</v>
      </c>
      <c r="F185" s="173" t="s">
        <v>395</v>
      </c>
      <c r="G185" s="174" t="s">
        <v>341</v>
      </c>
      <c r="H185" s="175">
        <v>1</v>
      </c>
      <c r="I185" s="176"/>
      <c r="J185" s="177">
        <f t="shared" si="5"/>
        <v>0</v>
      </c>
      <c r="K185" s="178"/>
      <c r="L185" s="36"/>
      <c r="M185" s="179" t="s">
        <v>1</v>
      </c>
      <c r="N185" s="180" t="s">
        <v>43</v>
      </c>
      <c r="O185" s="64"/>
      <c r="P185" s="181">
        <f t="shared" si="6"/>
        <v>0</v>
      </c>
      <c r="Q185" s="181">
        <v>0</v>
      </c>
      <c r="R185" s="181">
        <f t="shared" si="7"/>
        <v>0</v>
      </c>
      <c r="S185" s="181">
        <v>0</v>
      </c>
      <c r="T185" s="182">
        <f t="shared" si="8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3" t="s">
        <v>275</v>
      </c>
      <c r="AT185" s="183" t="s">
        <v>250</v>
      </c>
      <c r="AU185" s="183" t="s">
        <v>90</v>
      </c>
      <c r="AY185" s="18" t="s">
        <v>249</v>
      </c>
      <c r="BE185" s="108">
        <f t="shared" si="9"/>
        <v>0</v>
      </c>
      <c r="BF185" s="108">
        <f t="shared" si="10"/>
        <v>0</v>
      </c>
      <c r="BG185" s="108">
        <f t="shared" si="11"/>
        <v>0</v>
      </c>
      <c r="BH185" s="108">
        <f t="shared" si="12"/>
        <v>0</v>
      </c>
      <c r="BI185" s="108">
        <f t="shared" si="13"/>
        <v>0</v>
      </c>
      <c r="BJ185" s="18" t="s">
        <v>90</v>
      </c>
      <c r="BK185" s="108">
        <f t="shared" si="14"/>
        <v>0</v>
      </c>
      <c r="BL185" s="18" t="s">
        <v>275</v>
      </c>
      <c r="BM185" s="183" t="s">
        <v>396</v>
      </c>
    </row>
    <row r="186" spans="1:65" s="2" customFormat="1" ht="24.25" customHeight="1">
      <c r="A186" s="35"/>
      <c r="B186" s="141"/>
      <c r="C186" s="171" t="s">
        <v>397</v>
      </c>
      <c r="D186" s="171" t="s">
        <v>250</v>
      </c>
      <c r="E186" s="172" t="s">
        <v>398</v>
      </c>
      <c r="F186" s="173" t="s">
        <v>399</v>
      </c>
      <c r="G186" s="174" t="s">
        <v>334</v>
      </c>
      <c r="H186" s="175">
        <v>182.34</v>
      </c>
      <c r="I186" s="176"/>
      <c r="J186" s="177">
        <f t="shared" si="5"/>
        <v>0</v>
      </c>
      <c r="K186" s="178"/>
      <c r="L186" s="36"/>
      <c r="M186" s="179" t="s">
        <v>1</v>
      </c>
      <c r="N186" s="180" t="s">
        <v>43</v>
      </c>
      <c r="O186" s="64"/>
      <c r="P186" s="181">
        <f t="shared" si="6"/>
        <v>0</v>
      </c>
      <c r="Q186" s="181">
        <v>0</v>
      </c>
      <c r="R186" s="181">
        <f t="shared" si="7"/>
        <v>0</v>
      </c>
      <c r="S186" s="181">
        <v>0</v>
      </c>
      <c r="T186" s="182">
        <f t="shared" si="8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275</v>
      </c>
      <c r="AT186" s="183" t="s">
        <v>250</v>
      </c>
      <c r="AU186" s="183" t="s">
        <v>90</v>
      </c>
      <c r="AY186" s="18" t="s">
        <v>249</v>
      </c>
      <c r="BE186" s="108">
        <f t="shared" si="9"/>
        <v>0</v>
      </c>
      <c r="BF186" s="108">
        <f t="shared" si="10"/>
        <v>0</v>
      </c>
      <c r="BG186" s="108">
        <f t="shared" si="11"/>
        <v>0</v>
      </c>
      <c r="BH186" s="108">
        <f t="shared" si="12"/>
        <v>0</v>
      </c>
      <c r="BI186" s="108">
        <f t="shared" si="13"/>
        <v>0</v>
      </c>
      <c r="BJ186" s="18" t="s">
        <v>90</v>
      </c>
      <c r="BK186" s="108">
        <f t="shared" si="14"/>
        <v>0</v>
      </c>
      <c r="BL186" s="18" t="s">
        <v>275</v>
      </c>
      <c r="BM186" s="183" t="s">
        <v>400</v>
      </c>
    </row>
    <row r="187" spans="1:65" s="2" customFormat="1" ht="21.75" customHeight="1">
      <c r="A187" s="35"/>
      <c r="B187" s="141"/>
      <c r="C187" s="171" t="s">
        <v>401</v>
      </c>
      <c r="D187" s="171" t="s">
        <v>250</v>
      </c>
      <c r="E187" s="172" t="s">
        <v>402</v>
      </c>
      <c r="F187" s="173" t="s">
        <v>403</v>
      </c>
      <c r="G187" s="174" t="s">
        <v>334</v>
      </c>
      <c r="H187" s="175">
        <v>2552.7600000000002</v>
      </c>
      <c r="I187" s="176"/>
      <c r="J187" s="177">
        <f t="shared" si="5"/>
        <v>0</v>
      </c>
      <c r="K187" s="178"/>
      <c r="L187" s="36"/>
      <c r="M187" s="179" t="s">
        <v>1</v>
      </c>
      <c r="N187" s="180" t="s">
        <v>43</v>
      </c>
      <c r="O187" s="64"/>
      <c r="P187" s="181">
        <f t="shared" si="6"/>
        <v>0</v>
      </c>
      <c r="Q187" s="181">
        <v>0</v>
      </c>
      <c r="R187" s="181">
        <f t="shared" si="7"/>
        <v>0</v>
      </c>
      <c r="S187" s="181">
        <v>0</v>
      </c>
      <c r="T187" s="182">
        <f t="shared" si="8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275</v>
      </c>
      <c r="AT187" s="183" t="s">
        <v>250</v>
      </c>
      <c r="AU187" s="183" t="s">
        <v>90</v>
      </c>
      <c r="AY187" s="18" t="s">
        <v>249</v>
      </c>
      <c r="BE187" s="108">
        <f t="shared" si="9"/>
        <v>0</v>
      </c>
      <c r="BF187" s="108">
        <f t="shared" si="10"/>
        <v>0</v>
      </c>
      <c r="BG187" s="108">
        <f t="shared" si="11"/>
        <v>0</v>
      </c>
      <c r="BH187" s="108">
        <f t="shared" si="12"/>
        <v>0</v>
      </c>
      <c r="BI187" s="108">
        <f t="shared" si="13"/>
        <v>0</v>
      </c>
      <c r="BJ187" s="18" t="s">
        <v>90</v>
      </c>
      <c r="BK187" s="108">
        <f t="shared" si="14"/>
        <v>0</v>
      </c>
      <c r="BL187" s="18" t="s">
        <v>275</v>
      </c>
      <c r="BM187" s="183" t="s">
        <v>404</v>
      </c>
    </row>
    <row r="188" spans="1:65" s="12" customFormat="1">
      <c r="B188" s="184"/>
      <c r="D188" s="185" t="s">
        <v>256</v>
      </c>
      <c r="F188" s="187" t="s">
        <v>405</v>
      </c>
      <c r="H188" s="188">
        <v>2552.7600000000002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</v>
      </c>
      <c r="AX188" s="12" t="s">
        <v>84</v>
      </c>
      <c r="AY188" s="186" t="s">
        <v>249</v>
      </c>
    </row>
    <row r="189" spans="1:65" s="2" customFormat="1" ht="24.25" customHeight="1">
      <c r="A189" s="35"/>
      <c r="B189" s="141"/>
      <c r="C189" s="171" t="s">
        <v>406</v>
      </c>
      <c r="D189" s="171" t="s">
        <v>250</v>
      </c>
      <c r="E189" s="172" t="s">
        <v>407</v>
      </c>
      <c r="F189" s="173" t="s">
        <v>408</v>
      </c>
      <c r="G189" s="174" t="s">
        <v>334</v>
      </c>
      <c r="H189" s="175">
        <v>182.34</v>
      </c>
      <c r="I189" s="176"/>
      <c r="J189" s="177">
        <f>ROUND(I189*H189,2)</f>
        <v>0</v>
      </c>
      <c r="K189" s="178"/>
      <c r="L189" s="36"/>
      <c r="M189" s="179" t="s">
        <v>1</v>
      </c>
      <c r="N189" s="180" t="s">
        <v>43</v>
      </c>
      <c r="O189" s="64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>IF(N189="základná",J189,0)</f>
        <v>0</v>
      </c>
      <c r="BF189" s="108">
        <f>IF(N189="znížená",J189,0)</f>
        <v>0</v>
      </c>
      <c r="BG189" s="108">
        <f>IF(N189="zákl. prenesená",J189,0)</f>
        <v>0</v>
      </c>
      <c r="BH189" s="108">
        <f>IF(N189="zníž. prenesená",J189,0)</f>
        <v>0</v>
      </c>
      <c r="BI189" s="108">
        <f>IF(N189="nulová",J189,0)</f>
        <v>0</v>
      </c>
      <c r="BJ189" s="18" t="s">
        <v>90</v>
      </c>
      <c r="BK189" s="108">
        <f>ROUND(I189*H189,2)</f>
        <v>0</v>
      </c>
      <c r="BL189" s="18" t="s">
        <v>275</v>
      </c>
      <c r="BM189" s="183" t="s">
        <v>409</v>
      </c>
    </row>
    <row r="190" spans="1:65" s="2" customFormat="1" ht="16.5" customHeight="1">
      <c r="A190" s="35"/>
      <c r="B190" s="141"/>
      <c r="C190" s="171" t="s">
        <v>410</v>
      </c>
      <c r="D190" s="171" t="s">
        <v>250</v>
      </c>
      <c r="E190" s="172" t="s">
        <v>332</v>
      </c>
      <c r="F190" s="173" t="s">
        <v>333</v>
      </c>
      <c r="G190" s="174" t="s">
        <v>334</v>
      </c>
      <c r="H190" s="175">
        <v>66.462999999999994</v>
      </c>
      <c r="I190" s="176"/>
      <c r="J190" s="177">
        <f>ROUND(I190*H190,2)</f>
        <v>0</v>
      </c>
      <c r="K190" s="178"/>
      <c r="L190" s="36"/>
      <c r="M190" s="179" t="s">
        <v>1</v>
      </c>
      <c r="N190" s="180" t="s">
        <v>43</v>
      </c>
      <c r="O190" s="64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275</v>
      </c>
      <c r="AT190" s="183" t="s">
        <v>250</v>
      </c>
      <c r="AU190" s="183" t="s">
        <v>90</v>
      </c>
      <c r="AY190" s="18" t="s">
        <v>249</v>
      </c>
      <c r="BE190" s="108">
        <f>IF(N190="základná",J190,0)</f>
        <v>0</v>
      </c>
      <c r="BF190" s="108">
        <f>IF(N190="znížená",J190,0)</f>
        <v>0</v>
      </c>
      <c r="BG190" s="108">
        <f>IF(N190="zákl. prenesená",J190,0)</f>
        <v>0</v>
      </c>
      <c r="BH190" s="108">
        <f>IF(N190="zníž. prenesená",J190,0)</f>
        <v>0</v>
      </c>
      <c r="BI190" s="108">
        <f>IF(N190="nulová",J190,0)</f>
        <v>0</v>
      </c>
      <c r="BJ190" s="18" t="s">
        <v>90</v>
      </c>
      <c r="BK190" s="108">
        <f>ROUND(I190*H190,2)</f>
        <v>0</v>
      </c>
      <c r="BL190" s="18" t="s">
        <v>275</v>
      </c>
      <c r="BM190" s="183" t="s">
        <v>411</v>
      </c>
    </row>
    <row r="191" spans="1:65" s="2" customFormat="1" ht="16.5" customHeight="1">
      <c r="A191" s="35"/>
      <c r="B191" s="141"/>
      <c r="C191" s="171" t="s">
        <v>412</v>
      </c>
      <c r="D191" s="171" t="s">
        <v>250</v>
      </c>
      <c r="E191" s="172" t="s">
        <v>413</v>
      </c>
      <c r="F191" s="173" t="s">
        <v>414</v>
      </c>
      <c r="G191" s="174" t="s">
        <v>334</v>
      </c>
      <c r="H191" s="175">
        <v>80.662000000000006</v>
      </c>
      <c r="I191" s="176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415</v>
      </c>
    </row>
    <row r="192" spans="1:65" s="2" customFormat="1" ht="24.25" customHeight="1">
      <c r="A192" s="35"/>
      <c r="B192" s="141"/>
      <c r="C192" s="171" t="s">
        <v>416</v>
      </c>
      <c r="D192" s="171" t="s">
        <v>250</v>
      </c>
      <c r="E192" s="172" t="s">
        <v>417</v>
      </c>
      <c r="F192" s="173" t="s">
        <v>418</v>
      </c>
      <c r="G192" s="174" t="s">
        <v>334</v>
      </c>
      <c r="H192" s="175">
        <v>27.373999999999999</v>
      </c>
      <c r="I192" s="176"/>
      <c r="J192" s="177">
        <f>ROUND(I192*H192,2)</f>
        <v>0</v>
      </c>
      <c r="K192" s="178"/>
      <c r="L192" s="36"/>
      <c r="M192" s="179" t="s">
        <v>1</v>
      </c>
      <c r="N192" s="180" t="s">
        <v>43</v>
      </c>
      <c r="O192" s="64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>IF(N192="základná",J192,0)</f>
        <v>0</v>
      </c>
      <c r="BF192" s="108">
        <f>IF(N192="znížená",J192,0)</f>
        <v>0</v>
      </c>
      <c r="BG192" s="108">
        <f>IF(N192="zákl. prenesená",J192,0)</f>
        <v>0</v>
      </c>
      <c r="BH192" s="108">
        <f>IF(N192="zníž. prenesená",J192,0)</f>
        <v>0</v>
      </c>
      <c r="BI192" s="108">
        <f>IF(N192="nulová",J192,0)</f>
        <v>0</v>
      </c>
      <c r="BJ192" s="18" t="s">
        <v>90</v>
      </c>
      <c r="BK192" s="108">
        <f>ROUND(I192*H192,2)</f>
        <v>0</v>
      </c>
      <c r="BL192" s="18" t="s">
        <v>275</v>
      </c>
      <c r="BM192" s="183" t="s">
        <v>419</v>
      </c>
    </row>
    <row r="193" spans="1:65" s="2" customFormat="1" ht="24.25" customHeight="1">
      <c r="A193" s="35"/>
      <c r="B193" s="141"/>
      <c r="C193" s="171" t="s">
        <v>420</v>
      </c>
      <c r="D193" s="171" t="s">
        <v>250</v>
      </c>
      <c r="E193" s="172" t="s">
        <v>421</v>
      </c>
      <c r="F193" s="173" t="s">
        <v>422</v>
      </c>
      <c r="G193" s="174" t="s">
        <v>334</v>
      </c>
      <c r="H193" s="175">
        <v>0.29899999999999999</v>
      </c>
      <c r="I193" s="176"/>
      <c r="J193" s="177">
        <f>ROUND(I193*H193,2)</f>
        <v>0</v>
      </c>
      <c r="K193" s="178"/>
      <c r="L193" s="36"/>
      <c r="M193" s="218" t="s">
        <v>1</v>
      </c>
      <c r="N193" s="219" t="s">
        <v>43</v>
      </c>
      <c r="O193" s="220"/>
      <c r="P193" s="221">
        <f>O193*H193</f>
        <v>0</v>
      </c>
      <c r="Q193" s="221">
        <v>0</v>
      </c>
      <c r="R193" s="221">
        <f>Q193*H193</f>
        <v>0</v>
      </c>
      <c r="S193" s="221">
        <v>0</v>
      </c>
      <c r="T193" s="22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423</v>
      </c>
    </row>
    <row r="194" spans="1:65" s="2" customFormat="1" ht="7" customHeight="1">
      <c r="A194" s="35"/>
      <c r="B194" s="53"/>
      <c r="C194" s="54"/>
      <c r="D194" s="54"/>
      <c r="E194" s="54"/>
      <c r="F194" s="54"/>
      <c r="G194" s="54"/>
      <c r="H194" s="54"/>
      <c r="I194" s="54"/>
      <c r="J194" s="54"/>
      <c r="K194" s="54"/>
      <c r="L194" s="36"/>
      <c r="M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</sheetData>
  <autoFilter ref="C133:K193" xr:uid="{00000000-0009-0000-0000-000003000000}"/>
  <mergeCells count="17">
    <mergeCell ref="E11:H11"/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45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97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217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424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SUM(BE132:BE144)),  2)</f>
        <v>0</v>
      </c>
      <c r="G37" s="121"/>
      <c r="H37" s="121"/>
      <c r="I37" s="122">
        <v>0.2</v>
      </c>
      <c r="J37" s="120">
        <f>ROUND(((SUM(BE103:BE110) + SUM(BE132:BE144))*I37),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SUM(BF132:BF144)),  2)</f>
        <v>0</v>
      </c>
      <c r="G38" s="121"/>
      <c r="H38" s="121"/>
      <c r="I38" s="122">
        <v>0.2</v>
      </c>
      <c r="J38" s="120">
        <f>ROUND(((SUM(BF103:BF110) + SUM(BF132:BF144))*I38),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SUM(BG132:BG144)),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SUM(BH132:BH144)),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SUM(BI132:BI144)),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217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01.2 -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425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426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8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16.5" customHeight="1">
      <c r="A122" s="35"/>
      <c r="B122" s="36"/>
      <c r="C122" s="35"/>
      <c r="D122" s="35"/>
      <c r="E122" s="321" t="s">
        <v>217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01.2 - Mobiliár a drobná architektúra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3.0400000000000006E-3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427</v>
      </c>
      <c r="F133" s="162" t="s">
        <v>428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3.0400000000000006E-3</v>
      </c>
      <c r="S133" s="166"/>
      <c r="T133" s="168">
        <f>T134</f>
        <v>0</v>
      </c>
      <c r="AR133" s="161" t="s">
        <v>90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429</v>
      </c>
      <c r="F134" s="208" t="s">
        <v>430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SUM(P135:P144)</f>
        <v>0</v>
      </c>
      <c r="Q134" s="166"/>
      <c r="R134" s="167">
        <f>SUM(R135:R144)</f>
        <v>3.0400000000000006E-3</v>
      </c>
      <c r="S134" s="166"/>
      <c r="T134" s="168">
        <f>SUM(T135:T144)</f>
        <v>0</v>
      </c>
      <c r="AR134" s="161" t="s">
        <v>90</v>
      </c>
      <c r="AT134" s="169" t="s">
        <v>76</v>
      </c>
      <c r="AU134" s="169" t="s">
        <v>84</v>
      </c>
      <c r="AY134" s="161" t="s">
        <v>249</v>
      </c>
      <c r="BK134" s="170">
        <f>SUM(BK135:BK144)</f>
        <v>0</v>
      </c>
    </row>
    <row r="135" spans="1:65" s="2" customFormat="1" ht="37.9" customHeight="1">
      <c r="A135" s="35"/>
      <c r="B135" s="141"/>
      <c r="C135" s="171" t="s">
        <v>84</v>
      </c>
      <c r="D135" s="171" t="s">
        <v>250</v>
      </c>
      <c r="E135" s="172" t="s">
        <v>431</v>
      </c>
      <c r="F135" s="173" t="s">
        <v>432</v>
      </c>
      <c r="G135" s="174" t="s">
        <v>341</v>
      </c>
      <c r="H135" s="175">
        <v>1</v>
      </c>
      <c r="I135" s="176"/>
      <c r="J135" s="177">
        <f t="shared" ref="J135:J144" si="5"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 t="shared" ref="P135:P144" si="6">O135*H135</f>
        <v>0</v>
      </c>
      <c r="Q135" s="181">
        <v>8.0000000000000007E-5</v>
      </c>
      <c r="R135" s="181">
        <f t="shared" ref="R135:R144" si="7">Q135*H135</f>
        <v>8.0000000000000007E-5</v>
      </c>
      <c r="S135" s="181">
        <v>0</v>
      </c>
      <c r="T135" s="182">
        <f t="shared" ref="T135:T144" si="8"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350</v>
      </c>
      <c r="AT135" s="183" t="s">
        <v>250</v>
      </c>
      <c r="AU135" s="183" t="s">
        <v>90</v>
      </c>
      <c r="AY135" s="18" t="s">
        <v>249</v>
      </c>
      <c r="BE135" s="108">
        <f t="shared" ref="BE135:BE144" si="9">IF(N135="základná",J135,0)</f>
        <v>0</v>
      </c>
      <c r="BF135" s="108">
        <f t="shared" ref="BF135:BF144" si="10">IF(N135="znížená",J135,0)</f>
        <v>0</v>
      </c>
      <c r="BG135" s="108">
        <f t="shared" ref="BG135:BG144" si="11">IF(N135="zákl. prenesená",J135,0)</f>
        <v>0</v>
      </c>
      <c r="BH135" s="108">
        <f t="shared" ref="BH135:BH144" si="12">IF(N135="zníž. prenesená",J135,0)</f>
        <v>0</v>
      </c>
      <c r="BI135" s="108">
        <f t="shared" ref="BI135:BI144" si="13">IF(N135="nulová",J135,0)</f>
        <v>0</v>
      </c>
      <c r="BJ135" s="18" t="s">
        <v>90</v>
      </c>
      <c r="BK135" s="108">
        <f t="shared" ref="BK135:BK144" si="14">ROUND(I135*H135,2)</f>
        <v>0</v>
      </c>
      <c r="BL135" s="18" t="s">
        <v>350</v>
      </c>
      <c r="BM135" s="183" t="s">
        <v>433</v>
      </c>
    </row>
    <row r="136" spans="1:65" s="2" customFormat="1" ht="24.25" customHeight="1">
      <c r="A136" s="35"/>
      <c r="B136" s="141"/>
      <c r="C136" s="171" t="s">
        <v>90</v>
      </c>
      <c r="D136" s="171" t="s">
        <v>250</v>
      </c>
      <c r="E136" s="172" t="s">
        <v>434</v>
      </c>
      <c r="F136" s="173" t="s">
        <v>435</v>
      </c>
      <c r="G136" s="174" t="s">
        <v>341</v>
      </c>
      <c r="H136" s="175">
        <v>1</v>
      </c>
      <c r="I136" s="176"/>
      <c r="J136" s="177">
        <f t="shared" si="5"/>
        <v>0</v>
      </c>
      <c r="K136" s="178"/>
      <c r="L136" s="36"/>
      <c r="M136" s="179" t="s">
        <v>1</v>
      </c>
      <c r="N136" s="180" t="s">
        <v>43</v>
      </c>
      <c r="O136" s="64"/>
      <c r="P136" s="181">
        <f t="shared" si="6"/>
        <v>0</v>
      </c>
      <c r="Q136" s="181">
        <v>8.0000000000000007E-5</v>
      </c>
      <c r="R136" s="181">
        <f t="shared" si="7"/>
        <v>8.0000000000000007E-5</v>
      </c>
      <c r="S136" s="181">
        <v>0</v>
      </c>
      <c r="T136" s="182">
        <f t="shared" si="8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350</v>
      </c>
      <c r="AT136" s="183" t="s">
        <v>250</v>
      </c>
      <c r="AU136" s="183" t="s">
        <v>90</v>
      </c>
      <c r="AY136" s="18" t="s">
        <v>249</v>
      </c>
      <c r="BE136" s="108">
        <f t="shared" si="9"/>
        <v>0</v>
      </c>
      <c r="BF136" s="108">
        <f t="shared" si="10"/>
        <v>0</v>
      </c>
      <c r="BG136" s="108">
        <f t="shared" si="11"/>
        <v>0</v>
      </c>
      <c r="BH136" s="108">
        <f t="shared" si="12"/>
        <v>0</v>
      </c>
      <c r="BI136" s="108">
        <f t="shared" si="13"/>
        <v>0</v>
      </c>
      <c r="BJ136" s="18" t="s">
        <v>90</v>
      </c>
      <c r="BK136" s="108">
        <f t="shared" si="14"/>
        <v>0</v>
      </c>
      <c r="BL136" s="18" t="s">
        <v>350</v>
      </c>
      <c r="BM136" s="183" t="s">
        <v>436</v>
      </c>
    </row>
    <row r="137" spans="1:65" s="2" customFormat="1" ht="24.25" customHeight="1">
      <c r="A137" s="35"/>
      <c r="B137" s="141"/>
      <c r="C137" s="171" t="s">
        <v>287</v>
      </c>
      <c r="D137" s="171" t="s">
        <v>250</v>
      </c>
      <c r="E137" s="172" t="s">
        <v>437</v>
      </c>
      <c r="F137" s="173" t="s">
        <v>438</v>
      </c>
      <c r="G137" s="174" t="s">
        <v>341</v>
      </c>
      <c r="H137" s="175">
        <v>25</v>
      </c>
      <c r="I137" s="176"/>
      <c r="J137" s="177">
        <f t="shared" si="5"/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si="6"/>
        <v>0</v>
      </c>
      <c r="Q137" s="181">
        <v>8.0000000000000007E-5</v>
      </c>
      <c r="R137" s="181">
        <f t="shared" si="7"/>
        <v>2E-3</v>
      </c>
      <c r="S137" s="181">
        <v>0</v>
      </c>
      <c r="T137" s="182">
        <f t="shared" si="8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350</v>
      </c>
      <c r="AT137" s="183" t="s">
        <v>250</v>
      </c>
      <c r="AU137" s="183" t="s">
        <v>90</v>
      </c>
      <c r="AY137" s="18" t="s">
        <v>249</v>
      </c>
      <c r="BE137" s="108">
        <f t="shared" si="9"/>
        <v>0</v>
      </c>
      <c r="BF137" s="108">
        <f t="shared" si="10"/>
        <v>0</v>
      </c>
      <c r="BG137" s="108">
        <f t="shared" si="11"/>
        <v>0</v>
      </c>
      <c r="BH137" s="108">
        <f t="shared" si="12"/>
        <v>0</v>
      </c>
      <c r="BI137" s="108">
        <f t="shared" si="13"/>
        <v>0</v>
      </c>
      <c r="BJ137" s="18" t="s">
        <v>90</v>
      </c>
      <c r="BK137" s="108">
        <f t="shared" si="14"/>
        <v>0</v>
      </c>
      <c r="BL137" s="18" t="s">
        <v>350</v>
      </c>
      <c r="BM137" s="183" t="s">
        <v>439</v>
      </c>
    </row>
    <row r="138" spans="1:65" s="2" customFormat="1" ht="24.25" customHeight="1">
      <c r="A138" s="35"/>
      <c r="B138" s="141"/>
      <c r="C138" s="171" t="s">
        <v>275</v>
      </c>
      <c r="D138" s="171" t="s">
        <v>250</v>
      </c>
      <c r="E138" s="172" t="s">
        <v>440</v>
      </c>
      <c r="F138" s="173" t="s">
        <v>441</v>
      </c>
      <c r="G138" s="174" t="s">
        <v>341</v>
      </c>
      <c r="H138" s="175">
        <v>1</v>
      </c>
      <c r="I138" s="176"/>
      <c r="J138" s="177">
        <f t="shared" si="5"/>
        <v>0</v>
      </c>
      <c r="K138" s="178"/>
      <c r="L138" s="36"/>
      <c r="M138" s="179" t="s">
        <v>1</v>
      </c>
      <c r="N138" s="180" t="s">
        <v>43</v>
      </c>
      <c r="O138" s="64"/>
      <c r="P138" s="181">
        <f t="shared" si="6"/>
        <v>0</v>
      </c>
      <c r="Q138" s="181">
        <v>8.0000000000000007E-5</v>
      </c>
      <c r="R138" s="181">
        <f t="shared" si="7"/>
        <v>8.0000000000000007E-5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350</v>
      </c>
      <c r="AT138" s="183" t="s">
        <v>250</v>
      </c>
      <c r="AU138" s="183" t="s">
        <v>90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350</v>
      </c>
      <c r="BM138" s="183" t="s">
        <v>442</v>
      </c>
    </row>
    <row r="139" spans="1:65" s="2" customFormat="1" ht="37.9" customHeight="1">
      <c r="A139" s="35"/>
      <c r="B139" s="141"/>
      <c r="C139" s="171" t="s">
        <v>248</v>
      </c>
      <c r="D139" s="171" t="s">
        <v>250</v>
      </c>
      <c r="E139" s="172" t="s">
        <v>443</v>
      </c>
      <c r="F139" s="173" t="s">
        <v>444</v>
      </c>
      <c r="G139" s="174" t="s">
        <v>341</v>
      </c>
      <c r="H139" s="175">
        <v>4</v>
      </c>
      <c r="I139" s="176"/>
      <c r="J139" s="177">
        <f t="shared" si="5"/>
        <v>0</v>
      </c>
      <c r="K139" s="178"/>
      <c r="L139" s="36"/>
      <c r="M139" s="179" t="s">
        <v>1</v>
      </c>
      <c r="N139" s="180" t="s">
        <v>43</v>
      </c>
      <c r="O139" s="64"/>
      <c r="P139" s="181">
        <f t="shared" si="6"/>
        <v>0</v>
      </c>
      <c r="Q139" s="181">
        <v>8.0000000000000007E-5</v>
      </c>
      <c r="R139" s="181">
        <f t="shared" si="7"/>
        <v>3.2000000000000003E-4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350</v>
      </c>
      <c r="AT139" s="183" t="s">
        <v>250</v>
      </c>
      <c r="AU139" s="183" t="s">
        <v>90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350</v>
      </c>
      <c r="BM139" s="183" t="s">
        <v>445</v>
      </c>
    </row>
    <row r="140" spans="1:65" s="2" customFormat="1" ht="37.9" customHeight="1">
      <c r="A140" s="35"/>
      <c r="B140" s="141"/>
      <c r="C140" s="171" t="s">
        <v>298</v>
      </c>
      <c r="D140" s="171" t="s">
        <v>250</v>
      </c>
      <c r="E140" s="172" t="s">
        <v>446</v>
      </c>
      <c r="F140" s="173" t="s">
        <v>447</v>
      </c>
      <c r="G140" s="174" t="s">
        <v>341</v>
      </c>
      <c r="H140" s="175">
        <v>2</v>
      </c>
      <c r="I140" s="176"/>
      <c r="J140" s="177">
        <f t="shared" si="5"/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si="6"/>
        <v>0</v>
      </c>
      <c r="Q140" s="181">
        <v>8.0000000000000007E-5</v>
      </c>
      <c r="R140" s="181">
        <f t="shared" si="7"/>
        <v>1.6000000000000001E-4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350</v>
      </c>
      <c r="AT140" s="183" t="s">
        <v>250</v>
      </c>
      <c r="AU140" s="183" t="s">
        <v>90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350</v>
      </c>
      <c r="BM140" s="183" t="s">
        <v>448</v>
      </c>
    </row>
    <row r="141" spans="1:65" s="2" customFormat="1" ht="37.9" customHeight="1">
      <c r="A141" s="35"/>
      <c r="B141" s="141"/>
      <c r="C141" s="171" t="s">
        <v>302</v>
      </c>
      <c r="D141" s="171" t="s">
        <v>250</v>
      </c>
      <c r="E141" s="172" t="s">
        <v>449</v>
      </c>
      <c r="F141" s="173" t="s">
        <v>450</v>
      </c>
      <c r="G141" s="174" t="s">
        <v>341</v>
      </c>
      <c r="H141" s="175">
        <v>2</v>
      </c>
      <c r="I141" s="176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8.0000000000000007E-5</v>
      </c>
      <c r="R141" s="181">
        <f t="shared" si="7"/>
        <v>1.6000000000000001E-4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350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350</v>
      </c>
      <c r="BM141" s="183" t="s">
        <v>451</v>
      </c>
    </row>
    <row r="142" spans="1:65" s="2" customFormat="1" ht="24.25" customHeight="1">
      <c r="A142" s="35"/>
      <c r="B142" s="141"/>
      <c r="C142" s="171" t="s">
        <v>306</v>
      </c>
      <c r="D142" s="171" t="s">
        <v>250</v>
      </c>
      <c r="E142" s="172" t="s">
        <v>452</v>
      </c>
      <c r="F142" s="173" t="s">
        <v>453</v>
      </c>
      <c r="G142" s="174" t="s">
        <v>341</v>
      </c>
      <c r="H142" s="175">
        <v>1</v>
      </c>
      <c r="I142" s="176"/>
      <c r="J142" s="177">
        <f t="shared" si="5"/>
        <v>0</v>
      </c>
      <c r="K142" s="178"/>
      <c r="L142" s="36"/>
      <c r="M142" s="179" t="s">
        <v>1</v>
      </c>
      <c r="N142" s="180" t="s">
        <v>43</v>
      </c>
      <c r="O142" s="64"/>
      <c r="P142" s="181">
        <f t="shared" si="6"/>
        <v>0</v>
      </c>
      <c r="Q142" s="181">
        <v>8.0000000000000007E-5</v>
      </c>
      <c r="R142" s="181">
        <f t="shared" si="7"/>
        <v>8.0000000000000007E-5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350</v>
      </c>
      <c r="AT142" s="183" t="s">
        <v>250</v>
      </c>
      <c r="AU142" s="183" t="s">
        <v>90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350</v>
      </c>
      <c r="BM142" s="183" t="s">
        <v>454</v>
      </c>
    </row>
    <row r="143" spans="1:65" s="2" customFormat="1" ht="66.75" customHeight="1">
      <c r="A143" s="35"/>
      <c r="B143" s="141"/>
      <c r="C143" s="171" t="s">
        <v>313</v>
      </c>
      <c r="D143" s="171" t="s">
        <v>250</v>
      </c>
      <c r="E143" s="172" t="s">
        <v>455</v>
      </c>
      <c r="F143" s="173" t="s">
        <v>456</v>
      </c>
      <c r="G143" s="174" t="s">
        <v>341</v>
      </c>
      <c r="H143" s="175">
        <v>1</v>
      </c>
      <c r="I143" s="176"/>
      <c r="J143" s="177">
        <f t="shared" si="5"/>
        <v>0</v>
      </c>
      <c r="K143" s="178"/>
      <c r="L143" s="36"/>
      <c r="M143" s="179" t="s">
        <v>1</v>
      </c>
      <c r="N143" s="180" t="s">
        <v>43</v>
      </c>
      <c r="O143" s="64"/>
      <c r="P143" s="181">
        <f t="shared" si="6"/>
        <v>0</v>
      </c>
      <c r="Q143" s="181">
        <v>8.0000000000000007E-5</v>
      </c>
      <c r="R143" s="181">
        <f t="shared" si="7"/>
        <v>8.0000000000000007E-5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350</v>
      </c>
      <c r="AT143" s="183" t="s">
        <v>250</v>
      </c>
      <c r="AU143" s="183" t="s">
        <v>90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350</v>
      </c>
      <c r="BM143" s="183" t="s">
        <v>457</v>
      </c>
    </row>
    <row r="144" spans="1:65" s="2" customFormat="1" ht="24.25" customHeight="1">
      <c r="A144" s="35"/>
      <c r="B144" s="141"/>
      <c r="C144" s="171" t="s">
        <v>317</v>
      </c>
      <c r="D144" s="171" t="s">
        <v>250</v>
      </c>
      <c r="E144" s="172" t="s">
        <v>458</v>
      </c>
      <c r="F144" s="173" t="s">
        <v>459</v>
      </c>
      <c r="G144" s="174" t="s">
        <v>460</v>
      </c>
      <c r="H144" s="223"/>
      <c r="I144" s="176"/>
      <c r="J144" s="177">
        <f t="shared" si="5"/>
        <v>0</v>
      </c>
      <c r="K144" s="178"/>
      <c r="L144" s="36"/>
      <c r="M144" s="218" t="s">
        <v>1</v>
      </c>
      <c r="N144" s="219" t="s">
        <v>43</v>
      </c>
      <c r="O144" s="220"/>
      <c r="P144" s="221">
        <f t="shared" si="6"/>
        <v>0</v>
      </c>
      <c r="Q144" s="221">
        <v>0</v>
      </c>
      <c r="R144" s="221">
        <f t="shared" si="7"/>
        <v>0</v>
      </c>
      <c r="S144" s="221">
        <v>0</v>
      </c>
      <c r="T144" s="22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350</v>
      </c>
      <c r="AT144" s="183" t="s">
        <v>250</v>
      </c>
      <c r="AU144" s="183" t="s">
        <v>90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350</v>
      </c>
      <c r="BM144" s="183" t="s">
        <v>461</v>
      </c>
    </row>
    <row r="145" spans="1:31" s="2" customFormat="1" ht="7" customHeight="1">
      <c r="A145" s="35"/>
      <c r="B145" s="53"/>
      <c r="C145" s="54"/>
      <c r="D145" s="54"/>
      <c r="E145" s="54"/>
      <c r="F145" s="54"/>
      <c r="G145" s="54"/>
      <c r="H145" s="54"/>
      <c r="I145" s="54"/>
      <c r="J145" s="54"/>
      <c r="K145" s="54"/>
      <c r="L145" s="36"/>
      <c r="M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</sheetData>
  <autoFilter ref="C131:K144" xr:uid="{00000000-0009-0000-0000-000004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275"/>
  <sheetViews>
    <sheetView showGridLines="0" workbookViewId="0">
      <selection activeCell="I1" sqref="I1:I1048576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323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I2" s="323"/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100</v>
      </c>
      <c r="AZ2" s="203" t="s">
        <v>262</v>
      </c>
      <c r="BA2" s="203" t="s">
        <v>1</v>
      </c>
      <c r="BB2" s="203" t="s">
        <v>1</v>
      </c>
      <c r="BC2" s="203" t="s">
        <v>462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324"/>
      <c r="J3" s="20"/>
      <c r="K3" s="20"/>
      <c r="L3" s="21"/>
      <c r="AT3" s="18" t="s">
        <v>77</v>
      </c>
      <c r="AZ3" s="203" t="s">
        <v>463</v>
      </c>
      <c r="BA3" s="203" t="s">
        <v>1</v>
      </c>
      <c r="BB3" s="203" t="s">
        <v>1</v>
      </c>
      <c r="BC3" s="203" t="s">
        <v>464</v>
      </c>
      <c r="BD3" s="203" t="s">
        <v>287</v>
      </c>
    </row>
    <row r="4" spans="1:56" s="1" customFormat="1" ht="25" customHeight="1">
      <c r="B4" s="21"/>
      <c r="D4" s="22" t="s">
        <v>215</v>
      </c>
      <c r="I4" s="323"/>
      <c r="L4" s="21"/>
      <c r="M4" s="114" t="s">
        <v>9</v>
      </c>
      <c r="AT4" s="18" t="s">
        <v>3</v>
      </c>
    </row>
    <row r="5" spans="1:56" s="1" customFormat="1" ht="7" customHeight="1">
      <c r="B5" s="21"/>
      <c r="I5" s="323"/>
      <c r="L5" s="21"/>
    </row>
    <row r="6" spans="1:56" s="1" customFormat="1" ht="12" customHeight="1">
      <c r="B6" s="21"/>
      <c r="D6" s="28" t="s">
        <v>15</v>
      </c>
      <c r="I6" s="323"/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I7" s="323"/>
      <c r="L7" s="21"/>
    </row>
    <row r="8" spans="1:56" s="1" customFormat="1" ht="12" customHeight="1">
      <c r="B8" s="21"/>
      <c r="D8" s="28" t="s">
        <v>216</v>
      </c>
      <c r="I8" s="323"/>
      <c r="L8" s="21"/>
    </row>
    <row r="9" spans="1:56" s="2" customFormat="1" ht="16.5" customHeight="1">
      <c r="A9" s="35"/>
      <c r="B9" s="36"/>
      <c r="C9" s="35"/>
      <c r="D9" s="35"/>
      <c r="E9" s="321" t="s">
        <v>217</v>
      </c>
      <c r="F9" s="319"/>
      <c r="G9" s="319"/>
      <c r="H9" s="319"/>
      <c r="I9" s="32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2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465</v>
      </c>
      <c r="F11" s="319"/>
      <c r="G11" s="319"/>
      <c r="H11" s="319"/>
      <c r="I11" s="32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2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326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326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2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326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326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2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326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326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2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326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326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2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326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326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2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2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327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2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328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2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25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2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328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2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SUM(BE133:BE274)),  2)</f>
        <v>0</v>
      </c>
      <c r="G37" s="121"/>
      <c r="H37" s="121"/>
      <c r="I37" s="330">
        <v>0.2</v>
      </c>
      <c r="J37" s="120">
        <f>ROUND(((SUM(BE104:BE111) + SUM(BE133:BE274))*I37),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SUM(BF133:BF274)),  2)</f>
        <v>0</v>
      </c>
      <c r="G38" s="121"/>
      <c r="H38" s="121"/>
      <c r="I38" s="330">
        <v>0.2</v>
      </c>
      <c r="J38" s="120">
        <f>ROUND(((SUM(BF104:BF111) + SUM(BF133:BF274))*I38),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SUM(BG133:BG274)),  2)</f>
        <v>0</v>
      </c>
      <c r="G39" s="35"/>
      <c r="H39" s="35"/>
      <c r="I39" s="331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SUM(BH133:BH274)),  2)</f>
        <v>0</v>
      </c>
      <c r="G40" s="35"/>
      <c r="H40" s="35"/>
      <c r="I40" s="331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SUM(BI133:BI274)),  2)</f>
        <v>0</v>
      </c>
      <c r="G41" s="121"/>
      <c r="H41" s="121"/>
      <c r="I41" s="330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2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332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2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I45" s="323"/>
      <c r="L45" s="21"/>
    </row>
    <row r="46" spans="1:31" s="1" customFormat="1" ht="14.5" customHeight="1">
      <c r="B46" s="21"/>
      <c r="I46" s="323"/>
      <c r="L46" s="21"/>
    </row>
    <row r="47" spans="1:31" s="1" customFormat="1" ht="14.5" customHeight="1">
      <c r="B47" s="21"/>
      <c r="I47" s="323"/>
      <c r="L47" s="21"/>
    </row>
    <row r="48" spans="1:31" s="1" customFormat="1" ht="14.5" customHeight="1">
      <c r="B48" s="21"/>
      <c r="I48" s="323"/>
      <c r="L48" s="21"/>
    </row>
    <row r="49" spans="1:31" s="1" customFormat="1" ht="14.5" customHeight="1">
      <c r="B49" s="21"/>
      <c r="I49" s="323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333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34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335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34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336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337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2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2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2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2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I86" s="323"/>
      <c r="L86" s="21"/>
    </row>
    <row r="87" spans="1:31" s="2" customFormat="1" ht="16.5" customHeight="1">
      <c r="A87" s="35"/>
      <c r="B87" s="36"/>
      <c r="C87" s="35"/>
      <c r="D87" s="35"/>
      <c r="E87" s="321" t="s">
        <v>217</v>
      </c>
      <c r="F87" s="319"/>
      <c r="G87" s="319"/>
      <c r="H87" s="319"/>
      <c r="I87" s="32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2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01.3 - Sadovnícke úpravy</v>
      </c>
      <c r="F89" s="319"/>
      <c r="G89" s="319"/>
      <c r="H89" s="319"/>
      <c r="I89" s="32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2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326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2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326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326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2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325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2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25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338"/>
      <c r="J99" s="138">
        <f>J134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339"/>
      <c r="J100" s="207">
        <f>J135</f>
        <v>0</v>
      </c>
      <c r="L100" s="204"/>
    </row>
    <row r="101" spans="1:65" s="14" customFormat="1" ht="19.899999999999999" customHeight="1">
      <c r="B101" s="204"/>
      <c r="D101" s="205" t="s">
        <v>466</v>
      </c>
      <c r="E101" s="206"/>
      <c r="F101" s="206"/>
      <c r="G101" s="206"/>
      <c r="H101" s="206"/>
      <c r="I101" s="339"/>
      <c r="J101" s="207">
        <f>J273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2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2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25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8" t="s">
        <v>228</v>
      </c>
      <c r="E105" s="320"/>
      <c r="F105" s="320"/>
      <c r="G105" s="142"/>
      <c r="H105" s="142"/>
      <c r="I105" s="340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88</v>
      </c>
      <c r="E106" s="320"/>
      <c r="F106" s="320"/>
      <c r="G106" s="142"/>
      <c r="H106" s="142"/>
      <c r="I106" s="340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230</v>
      </c>
      <c r="E107" s="320"/>
      <c r="F107" s="320"/>
      <c r="G107" s="142"/>
      <c r="H107" s="142"/>
      <c r="I107" s="340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231</v>
      </c>
      <c r="E108" s="320"/>
      <c r="F108" s="320"/>
      <c r="G108" s="142"/>
      <c r="H108" s="142"/>
      <c r="I108" s="340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232</v>
      </c>
      <c r="E109" s="320"/>
      <c r="F109" s="320"/>
      <c r="G109" s="142"/>
      <c r="H109" s="142"/>
      <c r="I109" s="340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340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25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325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336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337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2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2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2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2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I122" s="323"/>
      <c r="L122" s="21"/>
    </row>
    <row r="123" spans="1:31" s="2" customFormat="1" ht="16.5" customHeight="1">
      <c r="A123" s="35"/>
      <c r="B123" s="36"/>
      <c r="C123" s="35"/>
      <c r="D123" s="35"/>
      <c r="E123" s="321" t="s">
        <v>217</v>
      </c>
      <c r="F123" s="319"/>
      <c r="G123" s="319"/>
      <c r="H123" s="319"/>
      <c r="I123" s="32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2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01.3 - Sadovnícke úpravy</v>
      </c>
      <c r="F125" s="319"/>
      <c r="G125" s="319"/>
      <c r="H125" s="319"/>
      <c r="I125" s="32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2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326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2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326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326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2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341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25"/>
      <c r="J133" s="156">
        <f>BK133</f>
        <v>0</v>
      </c>
      <c r="K133" s="35"/>
      <c r="L133" s="36"/>
      <c r="M133" s="71"/>
      <c r="N133" s="62"/>
      <c r="O133" s="72"/>
      <c r="P133" s="157">
        <f>P134</f>
        <v>0</v>
      </c>
      <c r="Q133" s="72"/>
      <c r="R133" s="157">
        <f>R134</f>
        <v>569.57084550000013</v>
      </c>
      <c r="S133" s="72"/>
      <c r="T133" s="158">
        <f>T134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</f>
        <v>0</v>
      </c>
    </row>
    <row r="134" spans="1:65" s="11" customFormat="1" ht="25.9" customHeight="1">
      <c r="B134" s="160"/>
      <c r="D134" s="161" t="s">
        <v>76</v>
      </c>
      <c r="E134" s="162" t="s">
        <v>269</v>
      </c>
      <c r="F134" s="162" t="s">
        <v>270</v>
      </c>
      <c r="I134" s="342"/>
      <c r="J134" s="164">
        <f>BK134</f>
        <v>0</v>
      </c>
      <c r="L134" s="160"/>
      <c r="M134" s="165"/>
      <c r="N134" s="166"/>
      <c r="O134" s="166"/>
      <c r="P134" s="167">
        <f>P135+P273</f>
        <v>0</v>
      </c>
      <c r="Q134" s="166"/>
      <c r="R134" s="167">
        <f>R135+R273</f>
        <v>569.57084550000013</v>
      </c>
      <c r="S134" s="166"/>
      <c r="T134" s="168">
        <f>T135+T273</f>
        <v>0</v>
      </c>
      <c r="AR134" s="161" t="s">
        <v>84</v>
      </c>
      <c r="AT134" s="169" t="s">
        <v>76</v>
      </c>
      <c r="AU134" s="169" t="s">
        <v>77</v>
      </c>
      <c r="AY134" s="161" t="s">
        <v>249</v>
      </c>
      <c r="BK134" s="170">
        <f>BK135+BK273</f>
        <v>0</v>
      </c>
    </row>
    <row r="135" spans="1:65" s="11" customFormat="1" ht="22.9" customHeight="1">
      <c r="B135" s="160"/>
      <c r="D135" s="161" t="s">
        <v>76</v>
      </c>
      <c r="E135" s="208" t="s">
        <v>84</v>
      </c>
      <c r="F135" s="208" t="s">
        <v>271</v>
      </c>
      <c r="I135" s="342"/>
      <c r="J135" s="209">
        <f>BK135</f>
        <v>0</v>
      </c>
      <c r="L135" s="160"/>
      <c r="M135" s="165"/>
      <c r="N135" s="166"/>
      <c r="O135" s="166"/>
      <c r="P135" s="167">
        <f>SUM(P136:P272)</f>
        <v>0</v>
      </c>
      <c r="Q135" s="166"/>
      <c r="R135" s="167">
        <f>SUM(R136:R272)</f>
        <v>569.57084550000013</v>
      </c>
      <c r="S135" s="166"/>
      <c r="T135" s="168">
        <f>SUM(T136:T272)</f>
        <v>0</v>
      </c>
      <c r="AR135" s="161" t="s">
        <v>84</v>
      </c>
      <c r="AT135" s="169" t="s">
        <v>76</v>
      </c>
      <c r="AU135" s="169" t="s">
        <v>84</v>
      </c>
      <c r="AY135" s="161" t="s">
        <v>249</v>
      </c>
      <c r="BK135" s="170">
        <f>SUM(BK136:BK272)</f>
        <v>0</v>
      </c>
    </row>
    <row r="136" spans="1:65" s="2" customFormat="1" ht="16.5" customHeight="1">
      <c r="A136" s="35"/>
      <c r="B136" s="141"/>
      <c r="C136" s="171" t="s">
        <v>84</v>
      </c>
      <c r="D136" s="171" t="s">
        <v>250</v>
      </c>
      <c r="E136" s="172" t="s">
        <v>467</v>
      </c>
      <c r="F136" s="173" t="s">
        <v>468</v>
      </c>
      <c r="G136" s="174" t="s">
        <v>341</v>
      </c>
      <c r="H136" s="175">
        <v>12</v>
      </c>
      <c r="I136" s="343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275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275</v>
      </c>
      <c r="BM136" s="183" t="s">
        <v>469</v>
      </c>
    </row>
    <row r="137" spans="1:65" s="2" customFormat="1" ht="24.25" customHeight="1">
      <c r="A137" s="35"/>
      <c r="B137" s="141"/>
      <c r="C137" s="171" t="s">
        <v>90</v>
      </c>
      <c r="D137" s="171" t="s">
        <v>250</v>
      </c>
      <c r="E137" s="172" t="s">
        <v>470</v>
      </c>
      <c r="F137" s="173" t="s">
        <v>471</v>
      </c>
      <c r="G137" s="174" t="s">
        <v>341</v>
      </c>
      <c r="H137" s="175">
        <v>1</v>
      </c>
      <c r="I137" s="343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472</v>
      </c>
    </row>
    <row r="138" spans="1:65" s="12" customFormat="1">
      <c r="B138" s="184"/>
      <c r="D138" s="185" t="s">
        <v>256</v>
      </c>
      <c r="E138" s="186" t="s">
        <v>1</v>
      </c>
      <c r="F138" s="187" t="s">
        <v>84</v>
      </c>
      <c r="H138" s="188">
        <v>1</v>
      </c>
      <c r="I138" s="344"/>
      <c r="L138" s="184"/>
      <c r="M138" s="190"/>
      <c r="N138" s="191"/>
      <c r="O138" s="191"/>
      <c r="P138" s="191"/>
      <c r="Q138" s="191"/>
      <c r="R138" s="191"/>
      <c r="S138" s="191"/>
      <c r="T138" s="192"/>
      <c r="AT138" s="186" t="s">
        <v>256</v>
      </c>
      <c r="AU138" s="186" t="s">
        <v>90</v>
      </c>
      <c r="AV138" s="12" t="s">
        <v>90</v>
      </c>
      <c r="AW138" s="12" t="s">
        <v>31</v>
      </c>
      <c r="AX138" s="12" t="s">
        <v>84</v>
      </c>
      <c r="AY138" s="186" t="s">
        <v>249</v>
      </c>
    </row>
    <row r="139" spans="1:65" s="2" customFormat="1" ht="24.25" customHeight="1">
      <c r="A139" s="35"/>
      <c r="B139" s="141"/>
      <c r="C139" s="171" t="s">
        <v>287</v>
      </c>
      <c r="D139" s="171" t="s">
        <v>250</v>
      </c>
      <c r="E139" s="172" t="s">
        <v>473</v>
      </c>
      <c r="F139" s="173" t="s">
        <v>474</v>
      </c>
      <c r="G139" s="174" t="s">
        <v>341</v>
      </c>
      <c r="H139" s="175">
        <v>1</v>
      </c>
      <c r="I139" s="343"/>
      <c r="J139" s="177">
        <f t="shared" ref="J139:J144" si="5"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 t="shared" ref="P139:P144" si="6">O139*H139</f>
        <v>0</v>
      </c>
      <c r="Q139" s="181">
        <v>0</v>
      </c>
      <c r="R139" s="181">
        <f t="shared" ref="R139:R144" si="7">Q139*H139</f>
        <v>0</v>
      </c>
      <c r="S139" s="181">
        <v>0</v>
      </c>
      <c r="T139" s="182">
        <f t="shared" ref="T139:T144" si="8"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 t="shared" ref="BE139:BE144" si="9">IF(N139="základná",J139,0)</f>
        <v>0</v>
      </c>
      <c r="BF139" s="108">
        <f t="shared" ref="BF139:BF144" si="10">IF(N139="znížená",J139,0)</f>
        <v>0</v>
      </c>
      <c r="BG139" s="108">
        <f t="shared" ref="BG139:BG144" si="11">IF(N139="zákl. prenesená",J139,0)</f>
        <v>0</v>
      </c>
      <c r="BH139" s="108">
        <f t="shared" ref="BH139:BH144" si="12">IF(N139="zníž. prenesená",J139,0)</f>
        <v>0</v>
      </c>
      <c r="BI139" s="108">
        <f t="shared" ref="BI139:BI144" si="13">IF(N139="nulová",J139,0)</f>
        <v>0</v>
      </c>
      <c r="BJ139" s="18" t="s">
        <v>90</v>
      </c>
      <c r="BK139" s="108">
        <f t="shared" ref="BK139:BK144" si="14">ROUND(I139*H139,2)</f>
        <v>0</v>
      </c>
      <c r="BL139" s="18" t="s">
        <v>275</v>
      </c>
      <c r="BM139" s="183" t="s">
        <v>475</v>
      </c>
    </row>
    <row r="140" spans="1:65" s="2" customFormat="1" ht="24.25" customHeight="1">
      <c r="A140" s="35"/>
      <c r="B140" s="141"/>
      <c r="C140" s="171" t="s">
        <v>275</v>
      </c>
      <c r="D140" s="171" t="s">
        <v>250</v>
      </c>
      <c r="E140" s="172" t="s">
        <v>476</v>
      </c>
      <c r="F140" s="173" t="s">
        <v>477</v>
      </c>
      <c r="G140" s="174" t="s">
        <v>341</v>
      </c>
      <c r="H140" s="175">
        <v>1</v>
      </c>
      <c r="I140" s="343"/>
      <c r="J140" s="177">
        <f t="shared" si="5"/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si="6"/>
        <v>0</v>
      </c>
      <c r="Q140" s="181">
        <v>0</v>
      </c>
      <c r="R140" s="181">
        <f t="shared" si="7"/>
        <v>0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275</v>
      </c>
      <c r="BM140" s="183" t="s">
        <v>478</v>
      </c>
    </row>
    <row r="141" spans="1:65" s="2" customFormat="1" ht="24.25" customHeight="1">
      <c r="A141" s="35"/>
      <c r="B141" s="141"/>
      <c r="C141" s="171" t="s">
        <v>248</v>
      </c>
      <c r="D141" s="171" t="s">
        <v>250</v>
      </c>
      <c r="E141" s="172" t="s">
        <v>479</v>
      </c>
      <c r="F141" s="173" t="s">
        <v>480</v>
      </c>
      <c r="G141" s="174" t="s">
        <v>341</v>
      </c>
      <c r="H141" s="175">
        <v>1</v>
      </c>
      <c r="I141" s="343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0</v>
      </c>
      <c r="R141" s="181">
        <f t="shared" si="7"/>
        <v>0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275</v>
      </c>
      <c r="BM141" s="183" t="s">
        <v>481</v>
      </c>
    </row>
    <row r="142" spans="1:65" s="2" customFormat="1" ht="24.25" customHeight="1">
      <c r="A142" s="35"/>
      <c r="B142" s="141"/>
      <c r="C142" s="171" t="s">
        <v>298</v>
      </c>
      <c r="D142" s="171" t="s">
        <v>250</v>
      </c>
      <c r="E142" s="172" t="s">
        <v>482</v>
      </c>
      <c r="F142" s="173" t="s">
        <v>483</v>
      </c>
      <c r="G142" s="174" t="s">
        <v>341</v>
      </c>
      <c r="H142" s="175">
        <v>1</v>
      </c>
      <c r="I142" s="343"/>
      <c r="J142" s="177">
        <f t="shared" si="5"/>
        <v>0</v>
      </c>
      <c r="K142" s="178"/>
      <c r="L142" s="36"/>
      <c r="M142" s="179" t="s">
        <v>1</v>
      </c>
      <c r="N142" s="180" t="s">
        <v>43</v>
      </c>
      <c r="O142" s="64"/>
      <c r="P142" s="181">
        <f t="shared" si="6"/>
        <v>0</v>
      </c>
      <c r="Q142" s="181">
        <v>0</v>
      </c>
      <c r="R142" s="181">
        <f t="shared" si="7"/>
        <v>0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275</v>
      </c>
      <c r="BM142" s="183" t="s">
        <v>484</v>
      </c>
    </row>
    <row r="143" spans="1:65" s="2" customFormat="1" ht="24.25" customHeight="1">
      <c r="A143" s="35"/>
      <c r="B143" s="141"/>
      <c r="C143" s="171" t="s">
        <v>302</v>
      </c>
      <c r="D143" s="171" t="s">
        <v>250</v>
      </c>
      <c r="E143" s="172" t="s">
        <v>485</v>
      </c>
      <c r="F143" s="173" t="s">
        <v>486</v>
      </c>
      <c r="G143" s="174" t="s">
        <v>341</v>
      </c>
      <c r="H143" s="175">
        <v>1</v>
      </c>
      <c r="I143" s="343"/>
      <c r="J143" s="177">
        <f t="shared" si="5"/>
        <v>0</v>
      </c>
      <c r="K143" s="178"/>
      <c r="L143" s="36"/>
      <c r="M143" s="179" t="s">
        <v>1</v>
      </c>
      <c r="N143" s="180" t="s">
        <v>43</v>
      </c>
      <c r="O143" s="64"/>
      <c r="P143" s="181">
        <f t="shared" si="6"/>
        <v>0</v>
      </c>
      <c r="Q143" s="181">
        <v>0</v>
      </c>
      <c r="R143" s="181">
        <f t="shared" si="7"/>
        <v>0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275</v>
      </c>
      <c r="BM143" s="183" t="s">
        <v>487</v>
      </c>
    </row>
    <row r="144" spans="1:65" s="2" customFormat="1" ht="33" customHeight="1">
      <c r="A144" s="35"/>
      <c r="B144" s="141"/>
      <c r="C144" s="171" t="s">
        <v>306</v>
      </c>
      <c r="D144" s="171" t="s">
        <v>250</v>
      </c>
      <c r="E144" s="172" t="s">
        <v>488</v>
      </c>
      <c r="F144" s="173" t="s">
        <v>489</v>
      </c>
      <c r="G144" s="174" t="s">
        <v>309</v>
      </c>
      <c r="H144" s="175">
        <v>288.60000000000002</v>
      </c>
      <c r="I144" s="343"/>
      <c r="J144" s="177">
        <f t="shared" si="5"/>
        <v>0</v>
      </c>
      <c r="K144" s="178"/>
      <c r="L144" s="36"/>
      <c r="M144" s="179" t="s">
        <v>1</v>
      </c>
      <c r="N144" s="180" t="s">
        <v>43</v>
      </c>
      <c r="O144" s="64"/>
      <c r="P144" s="181">
        <f t="shared" si="6"/>
        <v>0</v>
      </c>
      <c r="Q144" s="181">
        <v>0</v>
      </c>
      <c r="R144" s="181">
        <f t="shared" si="7"/>
        <v>0</v>
      </c>
      <c r="S144" s="181">
        <v>0</v>
      </c>
      <c r="T144" s="18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275</v>
      </c>
      <c r="BM144" s="183" t="s">
        <v>490</v>
      </c>
    </row>
    <row r="145" spans="1:65" s="13" customFormat="1">
      <c r="B145" s="193"/>
      <c r="D145" s="185" t="s">
        <v>256</v>
      </c>
      <c r="E145" s="194" t="s">
        <v>1</v>
      </c>
      <c r="F145" s="195" t="s">
        <v>491</v>
      </c>
      <c r="H145" s="194" t="s">
        <v>1</v>
      </c>
      <c r="I145" s="345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492</v>
      </c>
      <c r="H146" s="188">
        <v>288.60000000000002</v>
      </c>
      <c r="I146" s="344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77</v>
      </c>
      <c r="AY146" s="186" t="s">
        <v>249</v>
      </c>
    </row>
    <row r="147" spans="1:65" s="15" customFormat="1">
      <c r="B147" s="210"/>
      <c r="D147" s="185" t="s">
        <v>256</v>
      </c>
      <c r="E147" s="211" t="s">
        <v>1</v>
      </c>
      <c r="F147" s="212" t="s">
        <v>279</v>
      </c>
      <c r="H147" s="213">
        <v>288.60000000000002</v>
      </c>
      <c r="I147" s="346"/>
      <c r="L147" s="210"/>
      <c r="M147" s="215"/>
      <c r="N147" s="216"/>
      <c r="O147" s="216"/>
      <c r="P147" s="216"/>
      <c r="Q147" s="216"/>
      <c r="R147" s="216"/>
      <c r="S147" s="216"/>
      <c r="T147" s="217"/>
      <c r="AT147" s="211" t="s">
        <v>256</v>
      </c>
      <c r="AU147" s="211" t="s">
        <v>90</v>
      </c>
      <c r="AV147" s="15" t="s">
        <v>275</v>
      </c>
      <c r="AW147" s="15" t="s">
        <v>31</v>
      </c>
      <c r="AX147" s="15" t="s">
        <v>84</v>
      </c>
      <c r="AY147" s="211" t="s">
        <v>249</v>
      </c>
    </row>
    <row r="148" spans="1:65" s="2" customFormat="1" ht="24.25" customHeight="1">
      <c r="A148" s="35"/>
      <c r="B148" s="141"/>
      <c r="C148" s="171" t="s">
        <v>313</v>
      </c>
      <c r="D148" s="171" t="s">
        <v>250</v>
      </c>
      <c r="E148" s="172" t="s">
        <v>493</v>
      </c>
      <c r="F148" s="173" t="s">
        <v>494</v>
      </c>
      <c r="G148" s="174" t="s">
        <v>309</v>
      </c>
      <c r="H148" s="175">
        <v>107.64</v>
      </c>
      <c r="I148" s="343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495</v>
      </c>
    </row>
    <row r="149" spans="1:65" s="13" customFormat="1">
      <c r="B149" s="193"/>
      <c r="D149" s="185" t="s">
        <v>256</v>
      </c>
      <c r="E149" s="194" t="s">
        <v>1</v>
      </c>
      <c r="F149" s="195" t="s">
        <v>496</v>
      </c>
      <c r="H149" s="194" t="s">
        <v>1</v>
      </c>
      <c r="I149" s="345"/>
      <c r="L149" s="193"/>
      <c r="M149" s="197"/>
      <c r="N149" s="198"/>
      <c r="O149" s="198"/>
      <c r="P149" s="198"/>
      <c r="Q149" s="198"/>
      <c r="R149" s="198"/>
      <c r="S149" s="198"/>
      <c r="T149" s="199"/>
      <c r="AT149" s="194" t="s">
        <v>256</v>
      </c>
      <c r="AU149" s="194" t="s">
        <v>90</v>
      </c>
      <c r="AV149" s="13" t="s">
        <v>84</v>
      </c>
      <c r="AW149" s="13" t="s">
        <v>31</v>
      </c>
      <c r="AX149" s="13" t="s">
        <v>77</v>
      </c>
      <c r="AY149" s="194" t="s">
        <v>249</v>
      </c>
    </row>
    <row r="150" spans="1:65" s="12" customFormat="1">
      <c r="B150" s="184"/>
      <c r="D150" s="185" t="s">
        <v>256</v>
      </c>
      <c r="E150" s="186" t="s">
        <v>1</v>
      </c>
      <c r="F150" s="187" t="s">
        <v>497</v>
      </c>
      <c r="H150" s="188">
        <v>107.64</v>
      </c>
      <c r="I150" s="344"/>
      <c r="L150" s="184"/>
      <c r="M150" s="190"/>
      <c r="N150" s="191"/>
      <c r="O150" s="191"/>
      <c r="P150" s="191"/>
      <c r="Q150" s="191"/>
      <c r="R150" s="191"/>
      <c r="S150" s="191"/>
      <c r="T150" s="192"/>
      <c r="AT150" s="186" t="s">
        <v>256</v>
      </c>
      <c r="AU150" s="186" t="s">
        <v>90</v>
      </c>
      <c r="AV150" s="12" t="s">
        <v>90</v>
      </c>
      <c r="AW150" s="12" t="s">
        <v>31</v>
      </c>
      <c r="AX150" s="12" t="s">
        <v>84</v>
      </c>
      <c r="AY150" s="186" t="s">
        <v>249</v>
      </c>
    </row>
    <row r="151" spans="1:65" s="2" customFormat="1" ht="24.25" customHeight="1">
      <c r="A151" s="35"/>
      <c r="B151" s="141"/>
      <c r="C151" s="171" t="s">
        <v>317</v>
      </c>
      <c r="D151" s="171" t="s">
        <v>250</v>
      </c>
      <c r="E151" s="172" t="s">
        <v>314</v>
      </c>
      <c r="F151" s="173" t="s">
        <v>315</v>
      </c>
      <c r="G151" s="174" t="s">
        <v>309</v>
      </c>
      <c r="H151" s="175">
        <v>107.64</v>
      </c>
      <c r="I151" s="343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498</v>
      </c>
    </row>
    <row r="152" spans="1:65" s="2" customFormat="1" ht="24.25" customHeight="1">
      <c r="A152" s="35"/>
      <c r="B152" s="141"/>
      <c r="C152" s="171" t="s">
        <v>322</v>
      </c>
      <c r="D152" s="171" t="s">
        <v>250</v>
      </c>
      <c r="E152" s="172" t="s">
        <v>499</v>
      </c>
      <c r="F152" s="173" t="s">
        <v>500</v>
      </c>
      <c r="G152" s="174" t="s">
        <v>309</v>
      </c>
      <c r="H152" s="175">
        <v>107.64</v>
      </c>
      <c r="I152" s="343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501</v>
      </c>
    </row>
    <row r="153" spans="1:65" s="2" customFormat="1" ht="21.75" customHeight="1">
      <c r="A153" s="35"/>
      <c r="B153" s="141"/>
      <c r="C153" s="171" t="s">
        <v>326</v>
      </c>
      <c r="D153" s="171" t="s">
        <v>250</v>
      </c>
      <c r="E153" s="172" t="s">
        <v>502</v>
      </c>
      <c r="F153" s="173" t="s">
        <v>503</v>
      </c>
      <c r="G153" s="174" t="s">
        <v>309</v>
      </c>
      <c r="H153" s="175">
        <v>107.64</v>
      </c>
      <c r="I153" s="343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504</v>
      </c>
    </row>
    <row r="154" spans="1:65" s="2" customFormat="1" ht="33" customHeight="1">
      <c r="A154" s="35"/>
      <c r="B154" s="141"/>
      <c r="C154" s="171" t="s">
        <v>331</v>
      </c>
      <c r="D154" s="171" t="s">
        <v>250</v>
      </c>
      <c r="E154" s="172" t="s">
        <v>323</v>
      </c>
      <c r="F154" s="173" t="s">
        <v>324</v>
      </c>
      <c r="G154" s="174" t="s">
        <v>309</v>
      </c>
      <c r="H154" s="175">
        <v>78.186999999999998</v>
      </c>
      <c r="I154" s="343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505</v>
      </c>
    </row>
    <row r="155" spans="1:65" s="12" customFormat="1">
      <c r="B155" s="184"/>
      <c r="D155" s="185" t="s">
        <v>256</v>
      </c>
      <c r="E155" s="186" t="s">
        <v>1</v>
      </c>
      <c r="F155" s="187" t="s">
        <v>506</v>
      </c>
      <c r="H155" s="188">
        <v>193.267</v>
      </c>
      <c r="I155" s="344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77</v>
      </c>
      <c r="AY155" s="186" t="s">
        <v>249</v>
      </c>
    </row>
    <row r="156" spans="1:65" s="12" customFormat="1">
      <c r="B156" s="184"/>
      <c r="D156" s="185" t="s">
        <v>256</v>
      </c>
      <c r="E156" s="186" t="s">
        <v>1</v>
      </c>
      <c r="F156" s="187" t="s">
        <v>507</v>
      </c>
      <c r="H156" s="188">
        <v>-115.08</v>
      </c>
      <c r="I156" s="344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77</v>
      </c>
      <c r="AY156" s="186" t="s">
        <v>249</v>
      </c>
    </row>
    <row r="157" spans="1:65" s="15" customFormat="1">
      <c r="B157" s="210"/>
      <c r="D157" s="185" t="s">
        <v>256</v>
      </c>
      <c r="E157" s="211" t="s">
        <v>262</v>
      </c>
      <c r="F157" s="212" t="s">
        <v>279</v>
      </c>
      <c r="H157" s="213">
        <v>78.186999999999998</v>
      </c>
      <c r="I157" s="346"/>
      <c r="L157" s="210"/>
      <c r="M157" s="215"/>
      <c r="N157" s="216"/>
      <c r="O157" s="216"/>
      <c r="P157" s="216"/>
      <c r="Q157" s="216"/>
      <c r="R157" s="216"/>
      <c r="S157" s="216"/>
      <c r="T157" s="217"/>
      <c r="AT157" s="211" t="s">
        <v>256</v>
      </c>
      <c r="AU157" s="211" t="s">
        <v>90</v>
      </c>
      <c r="AV157" s="15" t="s">
        <v>275</v>
      </c>
      <c r="AW157" s="15" t="s">
        <v>31</v>
      </c>
      <c r="AX157" s="15" t="s">
        <v>84</v>
      </c>
      <c r="AY157" s="211" t="s">
        <v>249</v>
      </c>
    </row>
    <row r="158" spans="1:65" s="2" customFormat="1" ht="37.9" customHeight="1">
      <c r="A158" s="35"/>
      <c r="B158" s="141"/>
      <c r="C158" s="171" t="s">
        <v>338</v>
      </c>
      <c r="D158" s="171" t="s">
        <v>250</v>
      </c>
      <c r="E158" s="172" t="s">
        <v>327</v>
      </c>
      <c r="F158" s="173" t="s">
        <v>328</v>
      </c>
      <c r="G158" s="174" t="s">
        <v>309</v>
      </c>
      <c r="H158" s="175">
        <v>938.24400000000003</v>
      </c>
      <c r="I158" s="343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275</v>
      </c>
      <c r="BM158" s="183" t="s">
        <v>508</v>
      </c>
    </row>
    <row r="159" spans="1:65" s="12" customFormat="1">
      <c r="B159" s="184"/>
      <c r="D159" s="185" t="s">
        <v>256</v>
      </c>
      <c r="E159" s="186" t="s">
        <v>1</v>
      </c>
      <c r="F159" s="187" t="s">
        <v>330</v>
      </c>
      <c r="H159" s="188">
        <v>938.24400000000003</v>
      </c>
      <c r="I159" s="344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84</v>
      </c>
      <c r="AY159" s="186" t="s">
        <v>249</v>
      </c>
    </row>
    <row r="160" spans="1:65" s="2" customFormat="1" ht="16.5" customHeight="1">
      <c r="A160" s="35"/>
      <c r="B160" s="141"/>
      <c r="C160" s="171" t="s">
        <v>345</v>
      </c>
      <c r="D160" s="171" t="s">
        <v>250</v>
      </c>
      <c r="E160" s="172" t="s">
        <v>332</v>
      </c>
      <c r="F160" s="173" t="s">
        <v>333</v>
      </c>
      <c r="G160" s="174" t="s">
        <v>334</v>
      </c>
      <c r="H160" s="175">
        <v>140.73699999999999</v>
      </c>
      <c r="I160" s="343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509</v>
      </c>
    </row>
    <row r="161" spans="1:65" s="12" customFormat="1">
      <c r="B161" s="184"/>
      <c r="D161" s="185" t="s">
        <v>256</v>
      </c>
      <c r="E161" s="186" t="s">
        <v>1</v>
      </c>
      <c r="F161" s="187" t="s">
        <v>336</v>
      </c>
      <c r="H161" s="188">
        <v>140.73699999999999</v>
      </c>
      <c r="I161" s="344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84</v>
      </c>
      <c r="AY161" s="186" t="s">
        <v>249</v>
      </c>
    </row>
    <row r="162" spans="1:65" s="2" customFormat="1" ht="21.75" customHeight="1">
      <c r="A162" s="35"/>
      <c r="B162" s="141"/>
      <c r="C162" s="171" t="s">
        <v>350</v>
      </c>
      <c r="D162" s="171" t="s">
        <v>250</v>
      </c>
      <c r="E162" s="172" t="s">
        <v>510</v>
      </c>
      <c r="F162" s="173" t="s">
        <v>511</v>
      </c>
      <c r="G162" s="174" t="s">
        <v>274</v>
      </c>
      <c r="H162" s="175">
        <v>1196</v>
      </c>
      <c r="I162" s="343"/>
      <c r="J162" s="177">
        <f>ROUND(I162*H162,2)</f>
        <v>0</v>
      </c>
      <c r="K162" s="178"/>
      <c r="L162" s="36"/>
      <c r="M162" s="179" t="s">
        <v>1</v>
      </c>
      <c r="N162" s="180" t="s">
        <v>43</v>
      </c>
      <c r="O162" s="64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>IF(N162="základná",J162,0)</f>
        <v>0</v>
      </c>
      <c r="BF162" s="108">
        <f>IF(N162="znížená",J162,0)</f>
        <v>0</v>
      </c>
      <c r="BG162" s="108">
        <f>IF(N162="zákl. prenesená",J162,0)</f>
        <v>0</v>
      </c>
      <c r="BH162" s="108">
        <f>IF(N162="zníž. prenesená",J162,0)</f>
        <v>0</v>
      </c>
      <c r="BI162" s="108">
        <f>IF(N162="nulová",J162,0)</f>
        <v>0</v>
      </c>
      <c r="BJ162" s="18" t="s">
        <v>90</v>
      </c>
      <c r="BK162" s="108">
        <f>ROUND(I162*H162,2)</f>
        <v>0</v>
      </c>
      <c r="BL162" s="18" t="s">
        <v>275</v>
      </c>
      <c r="BM162" s="183" t="s">
        <v>512</v>
      </c>
    </row>
    <row r="163" spans="1:65" s="13" customFormat="1">
      <c r="B163" s="193"/>
      <c r="D163" s="185" t="s">
        <v>256</v>
      </c>
      <c r="E163" s="194" t="s">
        <v>1</v>
      </c>
      <c r="F163" s="195" t="s">
        <v>513</v>
      </c>
      <c r="H163" s="194" t="s">
        <v>1</v>
      </c>
      <c r="I163" s="345"/>
      <c r="L163" s="193"/>
      <c r="M163" s="197"/>
      <c r="N163" s="198"/>
      <c r="O163" s="198"/>
      <c r="P163" s="198"/>
      <c r="Q163" s="198"/>
      <c r="R163" s="198"/>
      <c r="S163" s="198"/>
      <c r="T163" s="199"/>
      <c r="AT163" s="194" t="s">
        <v>256</v>
      </c>
      <c r="AU163" s="194" t="s">
        <v>90</v>
      </c>
      <c r="AV163" s="13" t="s">
        <v>84</v>
      </c>
      <c r="AW163" s="13" t="s">
        <v>31</v>
      </c>
      <c r="AX163" s="13" t="s">
        <v>77</v>
      </c>
      <c r="AY163" s="194" t="s">
        <v>249</v>
      </c>
    </row>
    <row r="164" spans="1:65" s="12" customFormat="1">
      <c r="B164" s="184"/>
      <c r="D164" s="185" t="s">
        <v>256</v>
      </c>
      <c r="E164" s="186" t="s">
        <v>1</v>
      </c>
      <c r="F164" s="187" t="s">
        <v>514</v>
      </c>
      <c r="H164" s="188">
        <v>962</v>
      </c>
      <c r="I164" s="344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77</v>
      </c>
      <c r="AY164" s="186" t="s">
        <v>249</v>
      </c>
    </row>
    <row r="165" spans="1:65" s="13" customFormat="1">
      <c r="B165" s="193"/>
      <c r="D165" s="185" t="s">
        <v>256</v>
      </c>
      <c r="E165" s="194" t="s">
        <v>1</v>
      </c>
      <c r="F165" s="195" t="s">
        <v>515</v>
      </c>
      <c r="H165" s="194" t="s">
        <v>1</v>
      </c>
      <c r="I165" s="345"/>
      <c r="L165" s="193"/>
      <c r="M165" s="197"/>
      <c r="N165" s="198"/>
      <c r="O165" s="198"/>
      <c r="P165" s="198"/>
      <c r="Q165" s="198"/>
      <c r="R165" s="198"/>
      <c r="S165" s="198"/>
      <c r="T165" s="199"/>
      <c r="AT165" s="194" t="s">
        <v>256</v>
      </c>
      <c r="AU165" s="194" t="s">
        <v>90</v>
      </c>
      <c r="AV165" s="13" t="s">
        <v>84</v>
      </c>
      <c r="AW165" s="13" t="s">
        <v>31</v>
      </c>
      <c r="AX165" s="13" t="s">
        <v>77</v>
      </c>
      <c r="AY165" s="194" t="s">
        <v>249</v>
      </c>
    </row>
    <row r="166" spans="1:65" s="12" customFormat="1">
      <c r="B166" s="184"/>
      <c r="D166" s="185" t="s">
        <v>256</v>
      </c>
      <c r="E166" s="186" t="s">
        <v>1</v>
      </c>
      <c r="F166" s="187" t="s">
        <v>516</v>
      </c>
      <c r="H166" s="188">
        <v>234</v>
      </c>
      <c r="I166" s="344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77</v>
      </c>
      <c r="AY166" s="186" t="s">
        <v>249</v>
      </c>
    </row>
    <row r="167" spans="1:65" s="15" customFormat="1">
      <c r="B167" s="210"/>
      <c r="D167" s="185" t="s">
        <v>256</v>
      </c>
      <c r="E167" s="211" t="s">
        <v>1</v>
      </c>
      <c r="F167" s="212" t="s">
        <v>279</v>
      </c>
      <c r="H167" s="213">
        <v>1196</v>
      </c>
      <c r="I167" s="346"/>
      <c r="L167" s="210"/>
      <c r="M167" s="215"/>
      <c r="N167" s="216"/>
      <c r="O167" s="216"/>
      <c r="P167" s="216"/>
      <c r="Q167" s="216"/>
      <c r="R167" s="216"/>
      <c r="S167" s="216"/>
      <c r="T167" s="217"/>
      <c r="AT167" s="211" t="s">
        <v>256</v>
      </c>
      <c r="AU167" s="211" t="s">
        <v>90</v>
      </c>
      <c r="AV167" s="15" t="s">
        <v>275</v>
      </c>
      <c r="AW167" s="15" t="s">
        <v>31</v>
      </c>
      <c r="AX167" s="15" t="s">
        <v>84</v>
      </c>
      <c r="AY167" s="211" t="s">
        <v>249</v>
      </c>
    </row>
    <row r="168" spans="1:65" s="2" customFormat="1" ht="16.5" customHeight="1">
      <c r="A168" s="35"/>
      <c r="B168" s="141"/>
      <c r="C168" s="224" t="s">
        <v>354</v>
      </c>
      <c r="D168" s="224" t="s">
        <v>517</v>
      </c>
      <c r="E168" s="225" t="s">
        <v>518</v>
      </c>
      <c r="F168" s="226" t="s">
        <v>519</v>
      </c>
      <c r="G168" s="227" t="s">
        <v>520</v>
      </c>
      <c r="H168" s="228">
        <v>24.05</v>
      </c>
      <c r="I168" s="347"/>
      <c r="J168" s="230">
        <f>ROUND(I168*H168,2)</f>
        <v>0</v>
      </c>
      <c r="K168" s="231"/>
      <c r="L168" s="232"/>
      <c r="M168" s="233" t="s">
        <v>1</v>
      </c>
      <c r="N168" s="234" t="s">
        <v>43</v>
      </c>
      <c r="O168" s="64"/>
      <c r="P168" s="181">
        <f>O168*H168</f>
        <v>0</v>
      </c>
      <c r="Q168" s="181">
        <v>1E-3</v>
      </c>
      <c r="R168" s="181">
        <f>Q168*H168</f>
        <v>2.4050000000000002E-2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306</v>
      </c>
      <c r="AT168" s="183" t="s">
        <v>517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521</v>
      </c>
    </row>
    <row r="169" spans="1:65" s="2" customFormat="1" ht="24.25" customHeight="1">
      <c r="A169" s="35"/>
      <c r="B169" s="141"/>
      <c r="C169" s="224" t="s">
        <v>358</v>
      </c>
      <c r="D169" s="224" t="s">
        <v>517</v>
      </c>
      <c r="E169" s="225" t="s">
        <v>522</v>
      </c>
      <c r="F169" s="226" t="s">
        <v>523</v>
      </c>
      <c r="G169" s="227" t="s">
        <v>520</v>
      </c>
      <c r="H169" s="228">
        <v>2.9249999999999998</v>
      </c>
      <c r="I169" s="347"/>
      <c r="J169" s="230">
        <f>ROUND(I169*H169,2)</f>
        <v>0</v>
      </c>
      <c r="K169" s="231"/>
      <c r="L169" s="232"/>
      <c r="M169" s="233" t="s">
        <v>1</v>
      </c>
      <c r="N169" s="234" t="s">
        <v>43</v>
      </c>
      <c r="O169" s="64"/>
      <c r="P169" s="181">
        <f>O169*H169</f>
        <v>0</v>
      </c>
      <c r="Q169" s="181">
        <v>1E-3</v>
      </c>
      <c r="R169" s="181">
        <f>Q169*H169</f>
        <v>2.9250000000000001E-3</v>
      </c>
      <c r="S169" s="181">
        <v>0</v>
      </c>
      <c r="T169" s="18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306</v>
      </c>
      <c r="AT169" s="183" t="s">
        <v>517</v>
      </c>
      <c r="AU169" s="183" t="s">
        <v>90</v>
      </c>
      <c r="AY169" s="18" t="s">
        <v>249</v>
      </c>
      <c r="BE169" s="108">
        <f>IF(N169="základná",J169,0)</f>
        <v>0</v>
      </c>
      <c r="BF169" s="108">
        <f>IF(N169="znížená",J169,0)</f>
        <v>0</v>
      </c>
      <c r="BG169" s="108">
        <f>IF(N169="zákl. prenesená",J169,0)</f>
        <v>0</v>
      </c>
      <c r="BH169" s="108">
        <f>IF(N169="zníž. prenesená",J169,0)</f>
        <v>0</v>
      </c>
      <c r="BI169" s="108">
        <f>IF(N169="nulová",J169,0)</f>
        <v>0</v>
      </c>
      <c r="BJ169" s="18" t="s">
        <v>90</v>
      </c>
      <c r="BK169" s="108">
        <f>ROUND(I169*H169,2)</f>
        <v>0</v>
      </c>
      <c r="BL169" s="18" t="s">
        <v>275</v>
      </c>
      <c r="BM169" s="183" t="s">
        <v>524</v>
      </c>
    </row>
    <row r="170" spans="1:65" s="2" customFormat="1" ht="24.25" customHeight="1">
      <c r="A170" s="35"/>
      <c r="B170" s="141"/>
      <c r="C170" s="171" t="s">
        <v>362</v>
      </c>
      <c r="D170" s="171" t="s">
        <v>250</v>
      </c>
      <c r="E170" s="172" t="s">
        <v>525</v>
      </c>
      <c r="F170" s="173" t="s">
        <v>526</v>
      </c>
      <c r="G170" s="174" t="s">
        <v>274</v>
      </c>
      <c r="H170" s="175">
        <v>702</v>
      </c>
      <c r="I170" s="343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527</v>
      </c>
    </row>
    <row r="171" spans="1:65" s="13" customFormat="1">
      <c r="B171" s="193"/>
      <c r="D171" s="185" t="s">
        <v>256</v>
      </c>
      <c r="E171" s="194" t="s">
        <v>1</v>
      </c>
      <c r="F171" s="195" t="s">
        <v>528</v>
      </c>
      <c r="H171" s="194" t="s">
        <v>1</v>
      </c>
      <c r="I171" s="345"/>
      <c r="L171" s="193"/>
      <c r="M171" s="197"/>
      <c r="N171" s="198"/>
      <c r="O171" s="198"/>
      <c r="P171" s="198"/>
      <c r="Q171" s="198"/>
      <c r="R171" s="198"/>
      <c r="S171" s="198"/>
      <c r="T171" s="199"/>
      <c r="AT171" s="194" t="s">
        <v>256</v>
      </c>
      <c r="AU171" s="194" t="s">
        <v>90</v>
      </c>
      <c r="AV171" s="13" t="s">
        <v>84</v>
      </c>
      <c r="AW171" s="13" t="s">
        <v>31</v>
      </c>
      <c r="AX171" s="13" t="s">
        <v>77</v>
      </c>
      <c r="AY171" s="194" t="s">
        <v>249</v>
      </c>
    </row>
    <row r="172" spans="1:65" s="13" customFormat="1">
      <c r="B172" s="193"/>
      <c r="D172" s="185" t="s">
        <v>256</v>
      </c>
      <c r="E172" s="194" t="s">
        <v>1</v>
      </c>
      <c r="F172" s="195" t="s">
        <v>529</v>
      </c>
      <c r="H172" s="194" t="s">
        <v>1</v>
      </c>
      <c r="I172" s="345"/>
      <c r="L172" s="193"/>
      <c r="M172" s="197"/>
      <c r="N172" s="198"/>
      <c r="O172" s="198"/>
      <c r="P172" s="198"/>
      <c r="Q172" s="198"/>
      <c r="R172" s="198"/>
      <c r="S172" s="198"/>
      <c r="T172" s="199"/>
      <c r="AT172" s="194" t="s">
        <v>256</v>
      </c>
      <c r="AU172" s="194" t="s">
        <v>90</v>
      </c>
      <c r="AV172" s="13" t="s">
        <v>84</v>
      </c>
      <c r="AW172" s="13" t="s">
        <v>31</v>
      </c>
      <c r="AX172" s="13" t="s">
        <v>77</v>
      </c>
      <c r="AY172" s="194" t="s">
        <v>249</v>
      </c>
    </row>
    <row r="173" spans="1:65" s="12" customFormat="1">
      <c r="B173" s="184"/>
      <c r="D173" s="185" t="s">
        <v>256</v>
      </c>
      <c r="E173" s="186" t="s">
        <v>1</v>
      </c>
      <c r="F173" s="187" t="s">
        <v>516</v>
      </c>
      <c r="H173" s="188">
        <v>234</v>
      </c>
      <c r="I173" s="344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77</v>
      </c>
      <c r="AY173" s="186" t="s">
        <v>249</v>
      </c>
    </row>
    <row r="174" spans="1:65" s="13" customFormat="1">
      <c r="B174" s="193"/>
      <c r="D174" s="185" t="s">
        <v>256</v>
      </c>
      <c r="E174" s="194" t="s">
        <v>1</v>
      </c>
      <c r="F174" s="195" t="s">
        <v>529</v>
      </c>
      <c r="H174" s="194" t="s">
        <v>1</v>
      </c>
      <c r="I174" s="345"/>
      <c r="L174" s="193"/>
      <c r="M174" s="197"/>
      <c r="N174" s="198"/>
      <c r="O174" s="198"/>
      <c r="P174" s="198"/>
      <c r="Q174" s="198"/>
      <c r="R174" s="198"/>
      <c r="S174" s="198"/>
      <c r="T174" s="199"/>
      <c r="AT174" s="194" t="s">
        <v>256</v>
      </c>
      <c r="AU174" s="194" t="s">
        <v>90</v>
      </c>
      <c r="AV174" s="13" t="s">
        <v>84</v>
      </c>
      <c r="AW174" s="13" t="s">
        <v>31</v>
      </c>
      <c r="AX174" s="13" t="s">
        <v>77</v>
      </c>
      <c r="AY174" s="194" t="s">
        <v>249</v>
      </c>
    </row>
    <row r="175" spans="1:65" s="12" customFormat="1">
      <c r="B175" s="184"/>
      <c r="D175" s="185" t="s">
        <v>256</v>
      </c>
      <c r="E175" s="186" t="s">
        <v>1</v>
      </c>
      <c r="F175" s="187" t="s">
        <v>516</v>
      </c>
      <c r="H175" s="188">
        <v>234</v>
      </c>
      <c r="I175" s="344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77</v>
      </c>
      <c r="AY175" s="186" t="s">
        <v>249</v>
      </c>
    </row>
    <row r="176" spans="1:65" s="13" customFormat="1">
      <c r="B176" s="193"/>
      <c r="D176" s="185" t="s">
        <v>256</v>
      </c>
      <c r="E176" s="194" t="s">
        <v>1</v>
      </c>
      <c r="F176" s="195" t="s">
        <v>530</v>
      </c>
      <c r="H176" s="194" t="s">
        <v>1</v>
      </c>
      <c r="I176" s="345"/>
      <c r="L176" s="193"/>
      <c r="M176" s="197"/>
      <c r="N176" s="198"/>
      <c r="O176" s="198"/>
      <c r="P176" s="198"/>
      <c r="Q176" s="198"/>
      <c r="R176" s="198"/>
      <c r="S176" s="198"/>
      <c r="T176" s="199"/>
      <c r="AT176" s="194" t="s">
        <v>256</v>
      </c>
      <c r="AU176" s="194" t="s">
        <v>90</v>
      </c>
      <c r="AV176" s="13" t="s">
        <v>84</v>
      </c>
      <c r="AW176" s="13" t="s">
        <v>31</v>
      </c>
      <c r="AX176" s="13" t="s">
        <v>77</v>
      </c>
      <c r="AY176" s="194" t="s">
        <v>249</v>
      </c>
    </row>
    <row r="177" spans="1:65" s="12" customFormat="1">
      <c r="B177" s="184"/>
      <c r="D177" s="185" t="s">
        <v>256</v>
      </c>
      <c r="E177" s="186" t="s">
        <v>1</v>
      </c>
      <c r="F177" s="187" t="s">
        <v>516</v>
      </c>
      <c r="H177" s="188">
        <v>234</v>
      </c>
      <c r="I177" s="344"/>
      <c r="L177" s="184"/>
      <c r="M177" s="190"/>
      <c r="N177" s="191"/>
      <c r="O177" s="191"/>
      <c r="P177" s="191"/>
      <c r="Q177" s="191"/>
      <c r="R177" s="191"/>
      <c r="S177" s="191"/>
      <c r="T177" s="192"/>
      <c r="AT177" s="186" t="s">
        <v>256</v>
      </c>
      <c r="AU177" s="186" t="s">
        <v>90</v>
      </c>
      <c r="AV177" s="12" t="s">
        <v>90</v>
      </c>
      <c r="AW177" s="12" t="s">
        <v>31</v>
      </c>
      <c r="AX177" s="12" t="s">
        <v>77</v>
      </c>
      <c r="AY177" s="186" t="s">
        <v>249</v>
      </c>
    </row>
    <row r="178" spans="1:65" s="15" customFormat="1">
      <c r="B178" s="210"/>
      <c r="D178" s="185" t="s">
        <v>256</v>
      </c>
      <c r="E178" s="211" t="s">
        <v>1</v>
      </c>
      <c r="F178" s="212" t="s">
        <v>279</v>
      </c>
      <c r="H178" s="213">
        <v>702</v>
      </c>
      <c r="I178" s="346"/>
      <c r="L178" s="210"/>
      <c r="M178" s="215"/>
      <c r="N178" s="216"/>
      <c r="O178" s="216"/>
      <c r="P178" s="216"/>
      <c r="Q178" s="216"/>
      <c r="R178" s="216"/>
      <c r="S178" s="216"/>
      <c r="T178" s="217"/>
      <c r="AT178" s="211" t="s">
        <v>256</v>
      </c>
      <c r="AU178" s="211" t="s">
        <v>90</v>
      </c>
      <c r="AV178" s="15" t="s">
        <v>275</v>
      </c>
      <c r="AW178" s="15" t="s">
        <v>31</v>
      </c>
      <c r="AX178" s="15" t="s">
        <v>84</v>
      </c>
      <c r="AY178" s="211" t="s">
        <v>249</v>
      </c>
    </row>
    <row r="179" spans="1:65" s="2" customFormat="1" ht="24.25" customHeight="1">
      <c r="A179" s="35"/>
      <c r="B179" s="141"/>
      <c r="C179" s="224" t="s">
        <v>7</v>
      </c>
      <c r="D179" s="224" t="s">
        <v>517</v>
      </c>
      <c r="E179" s="225" t="s">
        <v>531</v>
      </c>
      <c r="F179" s="226" t="s">
        <v>532</v>
      </c>
      <c r="G179" s="227" t="s">
        <v>309</v>
      </c>
      <c r="H179" s="228">
        <v>18.72</v>
      </c>
      <c r="I179" s="347"/>
      <c r="J179" s="230">
        <f>ROUND(I179*H179,2)</f>
        <v>0</v>
      </c>
      <c r="K179" s="231"/>
      <c r="L179" s="232"/>
      <c r="M179" s="233" t="s">
        <v>1</v>
      </c>
      <c r="N179" s="234" t="s">
        <v>43</v>
      </c>
      <c r="O179" s="64"/>
      <c r="P179" s="181">
        <f>O179*H179</f>
        <v>0</v>
      </c>
      <c r="Q179" s="181">
        <v>1.6</v>
      </c>
      <c r="R179" s="181">
        <f>Q179*H179</f>
        <v>29.951999999999998</v>
      </c>
      <c r="S179" s="181">
        <v>0</v>
      </c>
      <c r="T179" s="18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306</v>
      </c>
      <c r="AT179" s="183" t="s">
        <v>517</v>
      </c>
      <c r="AU179" s="183" t="s">
        <v>90</v>
      </c>
      <c r="AY179" s="18" t="s">
        <v>249</v>
      </c>
      <c r="BE179" s="108">
        <f>IF(N179="základná",J179,0)</f>
        <v>0</v>
      </c>
      <c r="BF179" s="108">
        <f>IF(N179="znížená",J179,0)</f>
        <v>0</v>
      </c>
      <c r="BG179" s="108">
        <f>IF(N179="zákl. prenesená",J179,0)</f>
        <v>0</v>
      </c>
      <c r="BH179" s="108">
        <f>IF(N179="zníž. prenesená",J179,0)</f>
        <v>0</v>
      </c>
      <c r="BI179" s="108">
        <f>IF(N179="nulová",J179,0)</f>
        <v>0</v>
      </c>
      <c r="BJ179" s="18" t="s">
        <v>90</v>
      </c>
      <c r="BK179" s="108">
        <f>ROUND(I179*H179,2)</f>
        <v>0</v>
      </c>
      <c r="BL179" s="18" t="s">
        <v>275</v>
      </c>
      <c r="BM179" s="183" t="s">
        <v>533</v>
      </c>
    </row>
    <row r="180" spans="1:65" s="13" customFormat="1">
      <c r="B180" s="193"/>
      <c r="D180" s="185" t="s">
        <v>256</v>
      </c>
      <c r="E180" s="194" t="s">
        <v>1</v>
      </c>
      <c r="F180" s="195" t="s">
        <v>534</v>
      </c>
      <c r="H180" s="194" t="s">
        <v>1</v>
      </c>
      <c r="I180" s="345"/>
      <c r="L180" s="193"/>
      <c r="M180" s="197"/>
      <c r="N180" s="198"/>
      <c r="O180" s="198"/>
      <c r="P180" s="198"/>
      <c r="Q180" s="198"/>
      <c r="R180" s="198"/>
      <c r="S180" s="198"/>
      <c r="T180" s="199"/>
      <c r="AT180" s="194" t="s">
        <v>256</v>
      </c>
      <c r="AU180" s="194" t="s">
        <v>90</v>
      </c>
      <c r="AV180" s="13" t="s">
        <v>84</v>
      </c>
      <c r="AW180" s="13" t="s">
        <v>31</v>
      </c>
      <c r="AX180" s="13" t="s">
        <v>77</v>
      </c>
      <c r="AY180" s="194" t="s">
        <v>249</v>
      </c>
    </row>
    <row r="181" spans="1:65" s="12" customFormat="1">
      <c r="B181" s="184"/>
      <c r="D181" s="185" t="s">
        <v>256</v>
      </c>
      <c r="E181" s="186" t="s">
        <v>1</v>
      </c>
      <c r="F181" s="187" t="s">
        <v>535</v>
      </c>
      <c r="H181" s="188">
        <v>18.72</v>
      </c>
      <c r="I181" s="344"/>
      <c r="L181" s="184"/>
      <c r="M181" s="190"/>
      <c r="N181" s="191"/>
      <c r="O181" s="191"/>
      <c r="P181" s="191"/>
      <c r="Q181" s="191"/>
      <c r="R181" s="191"/>
      <c r="S181" s="191"/>
      <c r="T181" s="192"/>
      <c r="AT181" s="186" t="s">
        <v>256</v>
      </c>
      <c r="AU181" s="186" t="s">
        <v>90</v>
      </c>
      <c r="AV181" s="12" t="s">
        <v>90</v>
      </c>
      <c r="AW181" s="12" t="s">
        <v>31</v>
      </c>
      <c r="AX181" s="12" t="s">
        <v>77</v>
      </c>
      <c r="AY181" s="186" t="s">
        <v>249</v>
      </c>
    </row>
    <row r="182" spans="1:65" s="15" customFormat="1">
      <c r="B182" s="210"/>
      <c r="D182" s="185" t="s">
        <v>256</v>
      </c>
      <c r="E182" s="211" t="s">
        <v>1</v>
      </c>
      <c r="F182" s="212" t="s">
        <v>279</v>
      </c>
      <c r="H182" s="213">
        <v>18.72</v>
      </c>
      <c r="I182" s="346"/>
      <c r="L182" s="210"/>
      <c r="M182" s="215"/>
      <c r="N182" s="216"/>
      <c r="O182" s="216"/>
      <c r="P182" s="216"/>
      <c r="Q182" s="216"/>
      <c r="R182" s="216"/>
      <c r="S182" s="216"/>
      <c r="T182" s="217"/>
      <c r="AT182" s="211" t="s">
        <v>256</v>
      </c>
      <c r="AU182" s="211" t="s">
        <v>90</v>
      </c>
      <c r="AV182" s="15" t="s">
        <v>275</v>
      </c>
      <c r="AW182" s="15" t="s">
        <v>31</v>
      </c>
      <c r="AX182" s="15" t="s">
        <v>84</v>
      </c>
      <c r="AY182" s="211" t="s">
        <v>249</v>
      </c>
    </row>
    <row r="183" spans="1:65" s="2" customFormat="1" ht="33" customHeight="1">
      <c r="A183" s="35"/>
      <c r="B183" s="141"/>
      <c r="C183" s="224" t="s">
        <v>369</v>
      </c>
      <c r="D183" s="224" t="s">
        <v>517</v>
      </c>
      <c r="E183" s="225" t="s">
        <v>536</v>
      </c>
      <c r="F183" s="226" t="s">
        <v>537</v>
      </c>
      <c r="G183" s="227" t="s">
        <v>309</v>
      </c>
      <c r="H183" s="228">
        <v>18.72</v>
      </c>
      <c r="I183" s="347"/>
      <c r="J183" s="230">
        <f>ROUND(I183*H183,2)</f>
        <v>0</v>
      </c>
      <c r="K183" s="231"/>
      <c r="L183" s="232"/>
      <c r="M183" s="233" t="s">
        <v>1</v>
      </c>
      <c r="N183" s="234" t="s">
        <v>43</v>
      </c>
      <c r="O183" s="64"/>
      <c r="P183" s="181">
        <f>O183*H183</f>
        <v>0</v>
      </c>
      <c r="Q183" s="181">
        <v>1.6</v>
      </c>
      <c r="R183" s="181">
        <f>Q183*H183</f>
        <v>29.951999999999998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306</v>
      </c>
      <c r="AT183" s="183" t="s">
        <v>517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538</v>
      </c>
    </row>
    <row r="184" spans="1:65" s="13" customFormat="1">
      <c r="B184" s="193"/>
      <c r="D184" s="185" t="s">
        <v>256</v>
      </c>
      <c r="E184" s="194" t="s">
        <v>1</v>
      </c>
      <c r="F184" s="195" t="s">
        <v>534</v>
      </c>
      <c r="H184" s="194" t="s">
        <v>1</v>
      </c>
      <c r="I184" s="345"/>
      <c r="L184" s="193"/>
      <c r="M184" s="197"/>
      <c r="N184" s="198"/>
      <c r="O184" s="198"/>
      <c r="P184" s="198"/>
      <c r="Q184" s="198"/>
      <c r="R184" s="198"/>
      <c r="S184" s="198"/>
      <c r="T184" s="199"/>
      <c r="AT184" s="194" t="s">
        <v>256</v>
      </c>
      <c r="AU184" s="194" t="s">
        <v>90</v>
      </c>
      <c r="AV184" s="13" t="s">
        <v>84</v>
      </c>
      <c r="AW184" s="13" t="s">
        <v>31</v>
      </c>
      <c r="AX184" s="13" t="s">
        <v>77</v>
      </c>
      <c r="AY184" s="194" t="s">
        <v>249</v>
      </c>
    </row>
    <row r="185" spans="1:65" s="12" customFormat="1">
      <c r="B185" s="184"/>
      <c r="D185" s="185" t="s">
        <v>256</v>
      </c>
      <c r="E185" s="186" t="s">
        <v>1</v>
      </c>
      <c r="F185" s="187" t="s">
        <v>535</v>
      </c>
      <c r="H185" s="188">
        <v>18.72</v>
      </c>
      <c r="I185" s="344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77</v>
      </c>
      <c r="AY185" s="186" t="s">
        <v>249</v>
      </c>
    </row>
    <row r="186" spans="1:65" s="15" customFormat="1">
      <c r="B186" s="210"/>
      <c r="D186" s="185" t="s">
        <v>256</v>
      </c>
      <c r="E186" s="211" t="s">
        <v>1</v>
      </c>
      <c r="F186" s="212" t="s">
        <v>279</v>
      </c>
      <c r="H186" s="213">
        <v>18.72</v>
      </c>
      <c r="I186" s="346"/>
      <c r="L186" s="210"/>
      <c r="M186" s="215"/>
      <c r="N186" s="216"/>
      <c r="O186" s="216"/>
      <c r="P186" s="216"/>
      <c r="Q186" s="216"/>
      <c r="R186" s="216"/>
      <c r="S186" s="216"/>
      <c r="T186" s="217"/>
      <c r="AT186" s="211" t="s">
        <v>256</v>
      </c>
      <c r="AU186" s="211" t="s">
        <v>90</v>
      </c>
      <c r="AV186" s="15" t="s">
        <v>275</v>
      </c>
      <c r="AW186" s="15" t="s">
        <v>31</v>
      </c>
      <c r="AX186" s="15" t="s">
        <v>84</v>
      </c>
      <c r="AY186" s="211" t="s">
        <v>249</v>
      </c>
    </row>
    <row r="187" spans="1:65" s="2" customFormat="1" ht="33" customHeight="1">
      <c r="A187" s="35"/>
      <c r="B187" s="141"/>
      <c r="C187" s="224" t="s">
        <v>373</v>
      </c>
      <c r="D187" s="224" t="s">
        <v>517</v>
      </c>
      <c r="E187" s="225" t="s">
        <v>539</v>
      </c>
      <c r="F187" s="226" t="s">
        <v>540</v>
      </c>
      <c r="G187" s="227" t="s">
        <v>309</v>
      </c>
      <c r="H187" s="228">
        <v>23.4</v>
      </c>
      <c r="I187" s="347"/>
      <c r="J187" s="230">
        <f>ROUND(I187*H187,2)</f>
        <v>0</v>
      </c>
      <c r="K187" s="231"/>
      <c r="L187" s="232"/>
      <c r="M187" s="233" t="s">
        <v>1</v>
      </c>
      <c r="N187" s="234" t="s">
        <v>43</v>
      </c>
      <c r="O187" s="64"/>
      <c r="P187" s="181">
        <f>O187*H187</f>
        <v>0</v>
      </c>
      <c r="Q187" s="181">
        <v>1.6</v>
      </c>
      <c r="R187" s="181">
        <f>Q187*H187</f>
        <v>37.44</v>
      </c>
      <c r="S187" s="181">
        <v>0</v>
      </c>
      <c r="T187" s="18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306</v>
      </c>
      <c r="AT187" s="183" t="s">
        <v>517</v>
      </c>
      <c r="AU187" s="183" t="s">
        <v>90</v>
      </c>
      <c r="AY187" s="18" t="s">
        <v>249</v>
      </c>
      <c r="BE187" s="108">
        <f>IF(N187="základná",J187,0)</f>
        <v>0</v>
      </c>
      <c r="BF187" s="108">
        <f>IF(N187="znížená",J187,0)</f>
        <v>0</v>
      </c>
      <c r="BG187" s="108">
        <f>IF(N187="zákl. prenesená",J187,0)</f>
        <v>0</v>
      </c>
      <c r="BH187" s="108">
        <f>IF(N187="zníž. prenesená",J187,0)</f>
        <v>0</v>
      </c>
      <c r="BI187" s="108">
        <f>IF(N187="nulová",J187,0)</f>
        <v>0</v>
      </c>
      <c r="BJ187" s="18" t="s">
        <v>90</v>
      </c>
      <c r="BK187" s="108">
        <f>ROUND(I187*H187,2)</f>
        <v>0</v>
      </c>
      <c r="BL187" s="18" t="s">
        <v>275</v>
      </c>
      <c r="BM187" s="183" t="s">
        <v>541</v>
      </c>
    </row>
    <row r="188" spans="1:65" s="13" customFormat="1">
      <c r="B188" s="193"/>
      <c r="D188" s="185" t="s">
        <v>256</v>
      </c>
      <c r="E188" s="194" t="s">
        <v>1</v>
      </c>
      <c r="F188" s="195" t="s">
        <v>534</v>
      </c>
      <c r="H188" s="194" t="s">
        <v>1</v>
      </c>
      <c r="I188" s="345"/>
      <c r="L188" s="193"/>
      <c r="M188" s="197"/>
      <c r="N188" s="198"/>
      <c r="O188" s="198"/>
      <c r="P188" s="198"/>
      <c r="Q188" s="198"/>
      <c r="R188" s="198"/>
      <c r="S188" s="198"/>
      <c r="T188" s="199"/>
      <c r="AT188" s="194" t="s">
        <v>256</v>
      </c>
      <c r="AU188" s="194" t="s">
        <v>90</v>
      </c>
      <c r="AV188" s="13" t="s">
        <v>84</v>
      </c>
      <c r="AW188" s="13" t="s">
        <v>31</v>
      </c>
      <c r="AX188" s="13" t="s">
        <v>77</v>
      </c>
      <c r="AY188" s="194" t="s">
        <v>249</v>
      </c>
    </row>
    <row r="189" spans="1:65" s="12" customFormat="1">
      <c r="B189" s="184"/>
      <c r="D189" s="185" t="s">
        <v>256</v>
      </c>
      <c r="E189" s="186" t="s">
        <v>1</v>
      </c>
      <c r="F189" s="187" t="s">
        <v>542</v>
      </c>
      <c r="H189" s="188">
        <v>23.4</v>
      </c>
      <c r="I189" s="344"/>
      <c r="L189" s="184"/>
      <c r="M189" s="190"/>
      <c r="N189" s="191"/>
      <c r="O189" s="191"/>
      <c r="P189" s="191"/>
      <c r="Q189" s="191"/>
      <c r="R189" s="191"/>
      <c r="S189" s="191"/>
      <c r="T189" s="192"/>
      <c r="AT189" s="186" t="s">
        <v>256</v>
      </c>
      <c r="AU189" s="186" t="s">
        <v>90</v>
      </c>
      <c r="AV189" s="12" t="s">
        <v>90</v>
      </c>
      <c r="AW189" s="12" t="s">
        <v>31</v>
      </c>
      <c r="AX189" s="12" t="s">
        <v>77</v>
      </c>
      <c r="AY189" s="186" t="s">
        <v>249</v>
      </c>
    </row>
    <row r="190" spans="1:65" s="15" customFormat="1">
      <c r="B190" s="210"/>
      <c r="D190" s="185" t="s">
        <v>256</v>
      </c>
      <c r="E190" s="211" t="s">
        <v>1</v>
      </c>
      <c r="F190" s="212" t="s">
        <v>279</v>
      </c>
      <c r="H190" s="213">
        <v>23.4</v>
      </c>
      <c r="I190" s="346"/>
      <c r="L190" s="210"/>
      <c r="M190" s="215"/>
      <c r="N190" s="216"/>
      <c r="O190" s="216"/>
      <c r="P190" s="216"/>
      <c r="Q190" s="216"/>
      <c r="R190" s="216"/>
      <c r="S190" s="216"/>
      <c r="T190" s="217"/>
      <c r="AT190" s="211" t="s">
        <v>256</v>
      </c>
      <c r="AU190" s="211" t="s">
        <v>90</v>
      </c>
      <c r="AV190" s="15" t="s">
        <v>275</v>
      </c>
      <c r="AW190" s="15" t="s">
        <v>31</v>
      </c>
      <c r="AX190" s="15" t="s">
        <v>84</v>
      </c>
      <c r="AY190" s="211" t="s">
        <v>249</v>
      </c>
    </row>
    <row r="191" spans="1:65" s="2" customFormat="1" ht="24.25" customHeight="1">
      <c r="A191" s="35"/>
      <c r="B191" s="141"/>
      <c r="C191" s="171" t="s">
        <v>377</v>
      </c>
      <c r="D191" s="171" t="s">
        <v>250</v>
      </c>
      <c r="E191" s="172" t="s">
        <v>543</v>
      </c>
      <c r="F191" s="173" t="s">
        <v>544</v>
      </c>
      <c r="G191" s="174" t="s">
        <v>274</v>
      </c>
      <c r="H191" s="175">
        <v>962</v>
      </c>
      <c r="I191" s="343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545</v>
      </c>
    </row>
    <row r="192" spans="1:65" s="13" customFormat="1">
      <c r="B192" s="193"/>
      <c r="D192" s="185" t="s">
        <v>256</v>
      </c>
      <c r="E192" s="194" t="s">
        <v>1</v>
      </c>
      <c r="F192" s="195" t="s">
        <v>546</v>
      </c>
      <c r="H192" s="194" t="s">
        <v>1</v>
      </c>
      <c r="I192" s="345"/>
      <c r="L192" s="193"/>
      <c r="M192" s="197"/>
      <c r="N192" s="198"/>
      <c r="O192" s="198"/>
      <c r="P192" s="198"/>
      <c r="Q192" s="198"/>
      <c r="R192" s="198"/>
      <c r="S192" s="198"/>
      <c r="T192" s="199"/>
      <c r="AT192" s="194" t="s">
        <v>256</v>
      </c>
      <c r="AU192" s="194" t="s">
        <v>90</v>
      </c>
      <c r="AV192" s="13" t="s">
        <v>84</v>
      </c>
      <c r="AW192" s="13" t="s">
        <v>31</v>
      </c>
      <c r="AX192" s="13" t="s">
        <v>77</v>
      </c>
      <c r="AY192" s="194" t="s">
        <v>249</v>
      </c>
    </row>
    <row r="193" spans="1:65" s="12" customFormat="1">
      <c r="B193" s="184"/>
      <c r="D193" s="185" t="s">
        <v>256</v>
      </c>
      <c r="E193" s="186" t="s">
        <v>1</v>
      </c>
      <c r="F193" s="187" t="s">
        <v>514</v>
      </c>
      <c r="H193" s="188">
        <v>962</v>
      </c>
      <c r="I193" s="344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90</v>
      </c>
      <c r="AV193" s="12" t="s">
        <v>90</v>
      </c>
      <c r="AW193" s="12" t="s">
        <v>31</v>
      </c>
      <c r="AX193" s="12" t="s">
        <v>84</v>
      </c>
      <c r="AY193" s="186" t="s">
        <v>249</v>
      </c>
    </row>
    <row r="194" spans="1:65" s="2" customFormat="1" ht="44.25" customHeight="1">
      <c r="A194" s="35"/>
      <c r="B194" s="141"/>
      <c r="C194" s="224" t="s">
        <v>381</v>
      </c>
      <c r="D194" s="224" t="s">
        <v>517</v>
      </c>
      <c r="E194" s="225" t="s">
        <v>547</v>
      </c>
      <c r="F194" s="226" t="s">
        <v>548</v>
      </c>
      <c r="G194" s="227" t="s">
        <v>309</v>
      </c>
      <c r="H194" s="228">
        <v>288.60000000000002</v>
      </c>
      <c r="I194" s="347"/>
      <c r="J194" s="230">
        <f>ROUND(I194*H194,2)</f>
        <v>0</v>
      </c>
      <c r="K194" s="231"/>
      <c r="L194" s="232"/>
      <c r="M194" s="233" t="s">
        <v>1</v>
      </c>
      <c r="N194" s="234" t="s">
        <v>43</v>
      </c>
      <c r="O194" s="64"/>
      <c r="P194" s="181">
        <f>O194*H194</f>
        <v>0</v>
      </c>
      <c r="Q194" s="181">
        <v>1.6</v>
      </c>
      <c r="R194" s="181">
        <f>Q194*H194</f>
        <v>461.76000000000005</v>
      </c>
      <c r="S194" s="181">
        <v>0</v>
      </c>
      <c r="T194" s="18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306</v>
      </c>
      <c r="AT194" s="183" t="s">
        <v>517</v>
      </c>
      <c r="AU194" s="183" t="s">
        <v>90</v>
      </c>
      <c r="AY194" s="18" t="s">
        <v>249</v>
      </c>
      <c r="BE194" s="108">
        <f>IF(N194="základná",J194,0)</f>
        <v>0</v>
      </c>
      <c r="BF194" s="108">
        <f>IF(N194="znížená",J194,0)</f>
        <v>0</v>
      </c>
      <c r="BG194" s="108">
        <f>IF(N194="zákl. prenesená",J194,0)</f>
        <v>0</v>
      </c>
      <c r="BH194" s="108">
        <f>IF(N194="zníž. prenesená",J194,0)</f>
        <v>0</v>
      </c>
      <c r="BI194" s="108">
        <f>IF(N194="nulová",J194,0)</f>
        <v>0</v>
      </c>
      <c r="BJ194" s="18" t="s">
        <v>90</v>
      </c>
      <c r="BK194" s="108">
        <f>ROUND(I194*H194,2)</f>
        <v>0</v>
      </c>
      <c r="BL194" s="18" t="s">
        <v>275</v>
      </c>
      <c r="BM194" s="183" t="s">
        <v>549</v>
      </c>
    </row>
    <row r="195" spans="1:65" s="13" customFormat="1">
      <c r="B195" s="193"/>
      <c r="D195" s="185" t="s">
        <v>256</v>
      </c>
      <c r="E195" s="194" t="s">
        <v>1</v>
      </c>
      <c r="F195" s="195" t="s">
        <v>550</v>
      </c>
      <c r="H195" s="194" t="s">
        <v>1</v>
      </c>
      <c r="I195" s="345"/>
      <c r="L195" s="193"/>
      <c r="M195" s="197"/>
      <c r="N195" s="198"/>
      <c r="O195" s="198"/>
      <c r="P195" s="198"/>
      <c r="Q195" s="198"/>
      <c r="R195" s="198"/>
      <c r="S195" s="198"/>
      <c r="T195" s="199"/>
      <c r="AT195" s="194" t="s">
        <v>256</v>
      </c>
      <c r="AU195" s="194" t="s">
        <v>90</v>
      </c>
      <c r="AV195" s="13" t="s">
        <v>84</v>
      </c>
      <c r="AW195" s="13" t="s">
        <v>31</v>
      </c>
      <c r="AX195" s="13" t="s">
        <v>77</v>
      </c>
      <c r="AY195" s="194" t="s">
        <v>249</v>
      </c>
    </row>
    <row r="196" spans="1:65" s="12" customFormat="1">
      <c r="B196" s="184"/>
      <c r="D196" s="185" t="s">
        <v>256</v>
      </c>
      <c r="E196" s="186" t="s">
        <v>1</v>
      </c>
      <c r="F196" s="187" t="s">
        <v>551</v>
      </c>
      <c r="H196" s="188">
        <v>288.60000000000002</v>
      </c>
      <c r="I196" s="344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77</v>
      </c>
      <c r="AY196" s="186" t="s">
        <v>249</v>
      </c>
    </row>
    <row r="197" spans="1:65" s="15" customFormat="1">
      <c r="B197" s="210"/>
      <c r="D197" s="185" t="s">
        <v>256</v>
      </c>
      <c r="E197" s="211" t="s">
        <v>1</v>
      </c>
      <c r="F197" s="212" t="s">
        <v>279</v>
      </c>
      <c r="H197" s="213">
        <v>288.60000000000002</v>
      </c>
      <c r="I197" s="346"/>
      <c r="L197" s="210"/>
      <c r="M197" s="215"/>
      <c r="N197" s="216"/>
      <c r="O197" s="216"/>
      <c r="P197" s="216"/>
      <c r="Q197" s="216"/>
      <c r="R197" s="216"/>
      <c r="S197" s="216"/>
      <c r="T197" s="217"/>
      <c r="AT197" s="211" t="s">
        <v>256</v>
      </c>
      <c r="AU197" s="211" t="s">
        <v>90</v>
      </c>
      <c r="AV197" s="15" t="s">
        <v>275</v>
      </c>
      <c r="AW197" s="15" t="s">
        <v>31</v>
      </c>
      <c r="AX197" s="15" t="s">
        <v>84</v>
      </c>
      <c r="AY197" s="211" t="s">
        <v>249</v>
      </c>
    </row>
    <row r="198" spans="1:65" s="2" customFormat="1" ht="33" customHeight="1">
      <c r="A198" s="35"/>
      <c r="B198" s="141"/>
      <c r="C198" s="171" t="s">
        <v>385</v>
      </c>
      <c r="D198" s="171" t="s">
        <v>250</v>
      </c>
      <c r="E198" s="172" t="s">
        <v>552</v>
      </c>
      <c r="F198" s="173" t="s">
        <v>553</v>
      </c>
      <c r="G198" s="174" t="s">
        <v>274</v>
      </c>
      <c r="H198" s="175">
        <v>1330</v>
      </c>
      <c r="I198" s="343"/>
      <c r="J198" s="177">
        <f>ROUND(I198*H198,2)</f>
        <v>0</v>
      </c>
      <c r="K198" s="178"/>
      <c r="L198" s="36"/>
      <c r="M198" s="179" t="s">
        <v>1</v>
      </c>
      <c r="N198" s="180" t="s">
        <v>43</v>
      </c>
      <c r="O198" s="64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275</v>
      </c>
      <c r="AT198" s="183" t="s">
        <v>250</v>
      </c>
      <c r="AU198" s="183" t="s">
        <v>90</v>
      </c>
      <c r="AY198" s="18" t="s">
        <v>249</v>
      </c>
      <c r="BE198" s="108">
        <f>IF(N198="základná",J198,0)</f>
        <v>0</v>
      </c>
      <c r="BF198" s="108">
        <f>IF(N198="znížená",J198,0)</f>
        <v>0</v>
      </c>
      <c r="BG198" s="108">
        <f>IF(N198="zákl. prenesená",J198,0)</f>
        <v>0</v>
      </c>
      <c r="BH198" s="108">
        <f>IF(N198="zníž. prenesená",J198,0)</f>
        <v>0</v>
      </c>
      <c r="BI198" s="108">
        <f>IF(N198="nulová",J198,0)</f>
        <v>0</v>
      </c>
      <c r="BJ198" s="18" t="s">
        <v>90</v>
      </c>
      <c r="BK198" s="108">
        <f>ROUND(I198*H198,2)</f>
        <v>0</v>
      </c>
      <c r="BL198" s="18" t="s">
        <v>275</v>
      </c>
      <c r="BM198" s="183" t="s">
        <v>554</v>
      </c>
    </row>
    <row r="199" spans="1:65" s="13" customFormat="1">
      <c r="B199" s="193"/>
      <c r="D199" s="185" t="s">
        <v>256</v>
      </c>
      <c r="E199" s="194" t="s">
        <v>1</v>
      </c>
      <c r="F199" s="195" t="s">
        <v>491</v>
      </c>
      <c r="H199" s="194" t="s">
        <v>1</v>
      </c>
      <c r="I199" s="345"/>
      <c r="L199" s="193"/>
      <c r="M199" s="197"/>
      <c r="N199" s="198"/>
      <c r="O199" s="198"/>
      <c r="P199" s="198"/>
      <c r="Q199" s="198"/>
      <c r="R199" s="198"/>
      <c r="S199" s="198"/>
      <c r="T199" s="199"/>
      <c r="AT199" s="194" t="s">
        <v>256</v>
      </c>
      <c r="AU199" s="194" t="s">
        <v>90</v>
      </c>
      <c r="AV199" s="13" t="s">
        <v>84</v>
      </c>
      <c r="AW199" s="13" t="s">
        <v>31</v>
      </c>
      <c r="AX199" s="13" t="s">
        <v>77</v>
      </c>
      <c r="AY199" s="194" t="s">
        <v>249</v>
      </c>
    </row>
    <row r="200" spans="1:65" s="12" customFormat="1">
      <c r="B200" s="184"/>
      <c r="D200" s="185" t="s">
        <v>256</v>
      </c>
      <c r="E200" s="186" t="s">
        <v>1</v>
      </c>
      <c r="F200" s="187" t="s">
        <v>555</v>
      </c>
      <c r="H200" s="188">
        <v>1196</v>
      </c>
      <c r="I200" s="344"/>
      <c r="L200" s="184"/>
      <c r="M200" s="190"/>
      <c r="N200" s="191"/>
      <c r="O200" s="191"/>
      <c r="P200" s="191"/>
      <c r="Q200" s="191"/>
      <c r="R200" s="191"/>
      <c r="S200" s="191"/>
      <c r="T200" s="192"/>
      <c r="AT200" s="186" t="s">
        <v>256</v>
      </c>
      <c r="AU200" s="186" t="s">
        <v>90</v>
      </c>
      <c r="AV200" s="12" t="s">
        <v>90</v>
      </c>
      <c r="AW200" s="12" t="s">
        <v>31</v>
      </c>
      <c r="AX200" s="12" t="s">
        <v>77</v>
      </c>
      <c r="AY200" s="186" t="s">
        <v>249</v>
      </c>
    </row>
    <row r="201" spans="1:65" s="13" customFormat="1">
      <c r="B201" s="193"/>
      <c r="D201" s="185" t="s">
        <v>256</v>
      </c>
      <c r="E201" s="194" t="s">
        <v>1</v>
      </c>
      <c r="F201" s="195" t="s">
        <v>556</v>
      </c>
      <c r="H201" s="194" t="s">
        <v>1</v>
      </c>
      <c r="I201" s="345"/>
      <c r="L201" s="193"/>
      <c r="M201" s="197"/>
      <c r="N201" s="198"/>
      <c r="O201" s="198"/>
      <c r="P201" s="198"/>
      <c r="Q201" s="198"/>
      <c r="R201" s="198"/>
      <c r="S201" s="198"/>
      <c r="T201" s="199"/>
      <c r="AT201" s="194" t="s">
        <v>256</v>
      </c>
      <c r="AU201" s="194" t="s">
        <v>90</v>
      </c>
      <c r="AV201" s="13" t="s">
        <v>84</v>
      </c>
      <c r="AW201" s="13" t="s">
        <v>31</v>
      </c>
      <c r="AX201" s="13" t="s">
        <v>77</v>
      </c>
      <c r="AY201" s="194" t="s">
        <v>249</v>
      </c>
    </row>
    <row r="202" spans="1:65" s="12" customFormat="1">
      <c r="B202" s="184"/>
      <c r="D202" s="185" t="s">
        <v>256</v>
      </c>
      <c r="E202" s="186" t="s">
        <v>1</v>
      </c>
      <c r="F202" s="187" t="s">
        <v>557</v>
      </c>
      <c r="H202" s="188">
        <v>134</v>
      </c>
      <c r="I202" s="344"/>
      <c r="L202" s="184"/>
      <c r="M202" s="190"/>
      <c r="N202" s="191"/>
      <c r="O202" s="191"/>
      <c r="P202" s="191"/>
      <c r="Q202" s="191"/>
      <c r="R202" s="191"/>
      <c r="S202" s="191"/>
      <c r="T202" s="192"/>
      <c r="AT202" s="186" t="s">
        <v>256</v>
      </c>
      <c r="AU202" s="186" t="s">
        <v>90</v>
      </c>
      <c r="AV202" s="12" t="s">
        <v>90</v>
      </c>
      <c r="AW202" s="12" t="s">
        <v>31</v>
      </c>
      <c r="AX202" s="12" t="s">
        <v>77</v>
      </c>
      <c r="AY202" s="186" t="s">
        <v>249</v>
      </c>
    </row>
    <row r="203" spans="1:65" s="15" customFormat="1">
      <c r="B203" s="210"/>
      <c r="D203" s="185" t="s">
        <v>256</v>
      </c>
      <c r="E203" s="211" t="s">
        <v>1</v>
      </c>
      <c r="F203" s="212" t="s">
        <v>279</v>
      </c>
      <c r="H203" s="213">
        <v>1330</v>
      </c>
      <c r="I203" s="346"/>
      <c r="L203" s="210"/>
      <c r="M203" s="215"/>
      <c r="N203" s="216"/>
      <c r="O203" s="216"/>
      <c r="P203" s="216"/>
      <c r="Q203" s="216"/>
      <c r="R203" s="216"/>
      <c r="S203" s="216"/>
      <c r="T203" s="217"/>
      <c r="AT203" s="211" t="s">
        <v>256</v>
      </c>
      <c r="AU203" s="211" t="s">
        <v>90</v>
      </c>
      <c r="AV203" s="15" t="s">
        <v>275</v>
      </c>
      <c r="AW203" s="15" t="s">
        <v>31</v>
      </c>
      <c r="AX203" s="15" t="s">
        <v>84</v>
      </c>
      <c r="AY203" s="211" t="s">
        <v>249</v>
      </c>
    </row>
    <row r="204" spans="1:65" s="2" customFormat="1" ht="24.25" customHeight="1">
      <c r="A204" s="35"/>
      <c r="B204" s="141"/>
      <c r="C204" s="171" t="s">
        <v>389</v>
      </c>
      <c r="D204" s="171" t="s">
        <v>250</v>
      </c>
      <c r="E204" s="172" t="s">
        <v>558</v>
      </c>
      <c r="F204" s="173" t="s">
        <v>559</v>
      </c>
      <c r="G204" s="174" t="s">
        <v>341</v>
      </c>
      <c r="H204" s="175">
        <v>726</v>
      </c>
      <c r="I204" s="343"/>
      <c r="J204" s="177">
        <f>ROUND(I204*H204,2)</f>
        <v>0</v>
      </c>
      <c r="K204" s="178"/>
      <c r="L204" s="36"/>
      <c r="M204" s="179" t="s">
        <v>1</v>
      </c>
      <c r="N204" s="180" t="s">
        <v>43</v>
      </c>
      <c r="O204" s="64"/>
      <c r="P204" s="181">
        <f>O204*H204</f>
        <v>0</v>
      </c>
      <c r="Q204" s="181">
        <v>0</v>
      </c>
      <c r="R204" s="181">
        <f>Q204*H204</f>
        <v>0</v>
      </c>
      <c r="S204" s="181">
        <v>0</v>
      </c>
      <c r="T204" s="182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83" t="s">
        <v>275</v>
      </c>
      <c r="AT204" s="183" t="s">
        <v>250</v>
      </c>
      <c r="AU204" s="183" t="s">
        <v>90</v>
      </c>
      <c r="AY204" s="18" t="s">
        <v>249</v>
      </c>
      <c r="BE204" s="108">
        <f>IF(N204="základná",J204,0)</f>
        <v>0</v>
      </c>
      <c r="BF204" s="108">
        <f>IF(N204="znížená",J204,0)</f>
        <v>0</v>
      </c>
      <c r="BG204" s="108">
        <f>IF(N204="zákl. prenesená",J204,0)</f>
        <v>0</v>
      </c>
      <c r="BH204" s="108">
        <f>IF(N204="zníž. prenesená",J204,0)</f>
        <v>0</v>
      </c>
      <c r="BI204" s="108">
        <f>IF(N204="nulová",J204,0)</f>
        <v>0</v>
      </c>
      <c r="BJ204" s="18" t="s">
        <v>90</v>
      </c>
      <c r="BK204" s="108">
        <f>ROUND(I204*H204,2)</f>
        <v>0</v>
      </c>
      <c r="BL204" s="18" t="s">
        <v>275</v>
      </c>
      <c r="BM204" s="183" t="s">
        <v>560</v>
      </c>
    </row>
    <row r="205" spans="1:65" s="13" customFormat="1">
      <c r="B205" s="193"/>
      <c r="D205" s="185" t="s">
        <v>256</v>
      </c>
      <c r="E205" s="194" t="s">
        <v>1</v>
      </c>
      <c r="F205" s="195" t="s">
        <v>561</v>
      </c>
      <c r="H205" s="194" t="s">
        <v>1</v>
      </c>
      <c r="I205" s="345"/>
      <c r="L205" s="193"/>
      <c r="M205" s="197"/>
      <c r="N205" s="198"/>
      <c r="O205" s="198"/>
      <c r="P205" s="198"/>
      <c r="Q205" s="198"/>
      <c r="R205" s="198"/>
      <c r="S205" s="198"/>
      <c r="T205" s="199"/>
      <c r="AT205" s="194" t="s">
        <v>256</v>
      </c>
      <c r="AU205" s="194" t="s">
        <v>90</v>
      </c>
      <c r="AV205" s="13" t="s">
        <v>84</v>
      </c>
      <c r="AW205" s="13" t="s">
        <v>31</v>
      </c>
      <c r="AX205" s="13" t="s">
        <v>77</v>
      </c>
      <c r="AY205" s="194" t="s">
        <v>249</v>
      </c>
    </row>
    <row r="206" spans="1:65" s="12" customFormat="1">
      <c r="B206" s="184"/>
      <c r="D206" s="185" t="s">
        <v>256</v>
      </c>
      <c r="E206" s="186" t="s">
        <v>1</v>
      </c>
      <c r="F206" s="187" t="s">
        <v>562</v>
      </c>
      <c r="H206" s="188">
        <v>726</v>
      </c>
      <c r="I206" s="344"/>
      <c r="L206" s="184"/>
      <c r="M206" s="190"/>
      <c r="N206" s="191"/>
      <c r="O206" s="191"/>
      <c r="P206" s="191"/>
      <c r="Q206" s="191"/>
      <c r="R206" s="191"/>
      <c r="S206" s="191"/>
      <c r="T206" s="192"/>
      <c r="AT206" s="186" t="s">
        <v>256</v>
      </c>
      <c r="AU206" s="186" t="s">
        <v>90</v>
      </c>
      <c r="AV206" s="12" t="s">
        <v>90</v>
      </c>
      <c r="AW206" s="12" t="s">
        <v>31</v>
      </c>
      <c r="AX206" s="12" t="s">
        <v>84</v>
      </c>
      <c r="AY206" s="186" t="s">
        <v>249</v>
      </c>
    </row>
    <row r="207" spans="1:65" s="2" customFormat="1" ht="37.9" customHeight="1">
      <c r="A207" s="35"/>
      <c r="B207" s="141"/>
      <c r="C207" s="171" t="s">
        <v>393</v>
      </c>
      <c r="D207" s="171" t="s">
        <v>250</v>
      </c>
      <c r="E207" s="172" t="s">
        <v>563</v>
      </c>
      <c r="F207" s="173" t="s">
        <v>564</v>
      </c>
      <c r="G207" s="174" t="s">
        <v>341</v>
      </c>
      <c r="H207" s="175">
        <v>9</v>
      </c>
      <c r="I207" s="343"/>
      <c r="J207" s="177">
        <f>ROUND(I207*H207,2)</f>
        <v>0</v>
      </c>
      <c r="K207" s="178"/>
      <c r="L207" s="36"/>
      <c r="M207" s="179" t="s">
        <v>1</v>
      </c>
      <c r="N207" s="180" t="s">
        <v>43</v>
      </c>
      <c r="O207" s="64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83" t="s">
        <v>275</v>
      </c>
      <c r="AT207" s="183" t="s">
        <v>250</v>
      </c>
      <c r="AU207" s="183" t="s">
        <v>90</v>
      </c>
      <c r="AY207" s="18" t="s">
        <v>249</v>
      </c>
      <c r="BE207" s="108">
        <f>IF(N207="základná",J207,0)</f>
        <v>0</v>
      </c>
      <c r="BF207" s="108">
        <f>IF(N207="znížená",J207,0)</f>
        <v>0</v>
      </c>
      <c r="BG207" s="108">
        <f>IF(N207="zákl. prenesená",J207,0)</f>
        <v>0</v>
      </c>
      <c r="BH207" s="108">
        <f>IF(N207="zníž. prenesená",J207,0)</f>
        <v>0</v>
      </c>
      <c r="BI207" s="108">
        <f>IF(N207="nulová",J207,0)</f>
        <v>0</v>
      </c>
      <c r="BJ207" s="18" t="s">
        <v>90</v>
      </c>
      <c r="BK207" s="108">
        <f>ROUND(I207*H207,2)</f>
        <v>0</v>
      </c>
      <c r="BL207" s="18" t="s">
        <v>275</v>
      </c>
      <c r="BM207" s="183" t="s">
        <v>565</v>
      </c>
    </row>
    <row r="208" spans="1:65" s="2" customFormat="1" ht="24.25" customHeight="1">
      <c r="A208" s="35"/>
      <c r="B208" s="141"/>
      <c r="C208" s="171" t="s">
        <v>397</v>
      </c>
      <c r="D208" s="171" t="s">
        <v>250</v>
      </c>
      <c r="E208" s="172" t="s">
        <v>566</v>
      </c>
      <c r="F208" s="173" t="s">
        <v>567</v>
      </c>
      <c r="G208" s="174" t="s">
        <v>341</v>
      </c>
      <c r="H208" s="175">
        <v>444</v>
      </c>
      <c r="I208" s="343"/>
      <c r="J208" s="177">
        <f>ROUND(I208*H208,2)</f>
        <v>0</v>
      </c>
      <c r="K208" s="178"/>
      <c r="L208" s="36"/>
      <c r="M208" s="179" t="s">
        <v>1</v>
      </c>
      <c r="N208" s="180" t="s">
        <v>43</v>
      </c>
      <c r="O208" s="64"/>
      <c r="P208" s="181">
        <f>O208*H208</f>
        <v>0</v>
      </c>
      <c r="Q208" s="181">
        <v>0</v>
      </c>
      <c r="R208" s="181">
        <f>Q208*H208</f>
        <v>0</v>
      </c>
      <c r="S208" s="181">
        <v>0</v>
      </c>
      <c r="T208" s="182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83" t="s">
        <v>275</v>
      </c>
      <c r="AT208" s="183" t="s">
        <v>250</v>
      </c>
      <c r="AU208" s="183" t="s">
        <v>90</v>
      </c>
      <c r="AY208" s="18" t="s">
        <v>249</v>
      </c>
      <c r="BE208" s="108">
        <f>IF(N208="základná",J208,0)</f>
        <v>0</v>
      </c>
      <c r="BF208" s="108">
        <f>IF(N208="znížená",J208,0)</f>
        <v>0</v>
      </c>
      <c r="BG208" s="108">
        <f>IF(N208="zákl. prenesená",J208,0)</f>
        <v>0</v>
      </c>
      <c r="BH208" s="108">
        <f>IF(N208="zníž. prenesená",J208,0)</f>
        <v>0</v>
      </c>
      <c r="BI208" s="108">
        <f>IF(N208="nulová",J208,0)</f>
        <v>0</v>
      </c>
      <c r="BJ208" s="18" t="s">
        <v>90</v>
      </c>
      <c r="BK208" s="108">
        <f>ROUND(I208*H208,2)</f>
        <v>0</v>
      </c>
      <c r="BL208" s="18" t="s">
        <v>275</v>
      </c>
      <c r="BM208" s="183" t="s">
        <v>568</v>
      </c>
    </row>
    <row r="209" spans="1:65" s="13" customFormat="1">
      <c r="B209" s="193"/>
      <c r="D209" s="185" t="s">
        <v>256</v>
      </c>
      <c r="E209" s="194" t="s">
        <v>1</v>
      </c>
      <c r="F209" s="195" t="s">
        <v>569</v>
      </c>
      <c r="H209" s="194" t="s">
        <v>1</v>
      </c>
      <c r="I209" s="345"/>
      <c r="L209" s="193"/>
      <c r="M209" s="197"/>
      <c r="N209" s="198"/>
      <c r="O209" s="198"/>
      <c r="P209" s="198"/>
      <c r="Q209" s="198"/>
      <c r="R209" s="198"/>
      <c r="S209" s="198"/>
      <c r="T209" s="199"/>
      <c r="AT209" s="194" t="s">
        <v>256</v>
      </c>
      <c r="AU209" s="194" t="s">
        <v>90</v>
      </c>
      <c r="AV209" s="13" t="s">
        <v>84</v>
      </c>
      <c r="AW209" s="13" t="s">
        <v>31</v>
      </c>
      <c r="AX209" s="13" t="s">
        <v>77</v>
      </c>
      <c r="AY209" s="194" t="s">
        <v>249</v>
      </c>
    </row>
    <row r="210" spans="1:65" s="12" customFormat="1">
      <c r="B210" s="184"/>
      <c r="D210" s="185" t="s">
        <v>256</v>
      </c>
      <c r="E210" s="186" t="s">
        <v>1</v>
      </c>
      <c r="F210" s="187" t="s">
        <v>570</v>
      </c>
      <c r="H210" s="188">
        <v>444</v>
      </c>
      <c r="I210" s="344"/>
      <c r="L210" s="184"/>
      <c r="M210" s="190"/>
      <c r="N210" s="191"/>
      <c r="O210" s="191"/>
      <c r="P210" s="191"/>
      <c r="Q210" s="191"/>
      <c r="R210" s="191"/>
      <c r="S210" s="191"/>
      <c r="T210" s="192"/>
      <c r="AT210" s="186" t="s">
        <v>256</v>
      </c>
      <c r="AU210" s="186" t="s">
        <v>90</v>
      </c>
      <c r="AV210" s="12" t="s">
        <v>90</v>
      </c>
      <c r="AW210" s="12" t="s">
        <v>31</v>
      </c>
      <c r="AX210" s="12" t="s">
        <v>84</v>
      </c>
      <c r="AY210" s="186" t="s">
        <v>249</v>
      </c>
    </row>
    <row r="211" spans="1:65" s="2" customFormat="1" ht="16.5" customHeight="1">
      <c r="A211" s="35"/>
      <c r="B211" s="141"/>
      <c r="C211" s="224" t="s">
        <v>401</v>
      </c>
      <c r="D211" s="224" t="s">
        <v>517</v>
      </c>
      <c r="E211" s="225" t="s">
        <v>571</v>
      </c>
      <c r="F211" s="226" t="s">
        <v>572</v>
      </c>
      <c r="G211" s="227" t="s">
        <v>341</v>
      </c>
      <c r="H211" s="228">
        <v>54</v>
      </c>
      <c r="I211" s="347"/>
      <c r="J211" s="230">
        <f t="shared" ref="J211:J224" si="15">ROUND(I211*H211,2)</f>
        <v>0</v>
      </c>
      <c r="K211" s="231"/>
      <c r="L211" s="232"/>
      <c r="M211" s="233" t="s">
        <v>1</v>
      </c>
      <c r="N211" s="234" t="s">
        <v>43</v>
      </c>
      <c r="O211" s="64"/>
      <c r="P211" s="181">
        <f t="shared" ref="P211:P224" si="16">O211*H211</f>
        <v>0</v>
      </c>
      <c r="Q211" s="181">
        <v>5.0000000000000001E-4</v>
      </c>
      <c r="R211" s="181">
        <f t="shared" ref="R211:R224" si="17">Q211*H211</f>
        <v>2.7E-2</v>
      </c>
      <c r="S211" s="181">
        <v>0</v>
      </c>
      <c r="T211" s="182">
        <f t="shared" ref="T211:T224" si="18"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83" t="s">
        <v>306</v>
      </c>
      <c r="AT211" s="183" t="s">
        <v>517</v>
      </c>
      <c r="AU211" s="183" t="s">
        <v>90</v>
      </c>
      <c r="AY211" s="18" t="s">
        <v>249</v>
      </c>
      <c r="BE211" s="108">
        <f t="shared" ref="BE211:BE224" si="19">IF(N211="základná",J211,0)</f>
        <v>0</v>
      </c>
      <c r="BF211" s="108">
        <f t="shared" ref="BF211:BF224" si="20">IF(N211="znížená",J211,0)</f>
        <v>0</v>
      </c>
      <c r="BG211" s="108">
        <f t="shared" ref="BG211:BG224" si="21">IF(N211="zákl. prenesená",J211,0)</f>
        <v>0</v>
      </c>
      <c r="BH211" s="108">
        <f t="shared" ref="BH211:BH224" si="22">IF(N211="zníž. prenesená",J211,0)</f>
        <v>0</v>
      </c>
      <c r="BI211" s="108">
        <f t="shared" ref="BI211:BI224" si="23">IF(N211="nulová",J211,0)</f>
        <v>0</v>
      </c>
      <c r="BJ211" s="18" t="s">
        <v>90</v>
      </c>
      <c r="BK211" s="108">
        <f t="shared" ref="BK211:BK224" si="24">ROUND(I211*H211,2)</f>
        <v>0</v>
      </c>
      <c r="BL211" s="18" t="s">
        <v>275</v>
      </c>
      <c r="BM211" s="183" t="s">
        <v>573</v>
      </c>
    </row>
    <row r="212" spans="1:65" s="2" customFormat="1" ht="16.5" customHeight="1">
      <c r="A212" s="35"/>
      <c r="B212" s="141"/>
      <c r="C212" s="224" t="s">
        <v>406</v>
      </c>
      <c r="D212" s="224" t="s">
        <v>517</v>
      </c>
      <c r="E212" s="225" t="s">
        <v>574</v>
      </c>
      <c r="F212" s="226" t="s">
        <v>575</v>
      </c>
      <c r="G212" s="227" t="s">
        <v>341</v>
      </c>
      <c r="H212" s="228">
        <v>54</v>
      </c>
      <c r="I212" s="347"/>
      <c r="J212" s="230">
        <f t="shared" si="15"/>
        <v>0</v>
      </c>
      <c r="K212" s="231"/>
      <c r="L212" s="232"/>
      <c r="M212" s="233" t="s">
        <v>1</v>
      </c>
      <c r="N212" s="234" t="s">
        <v>43</v>
      </c>
      <c r="O212" s="64"/>
      <c r="P212" s="181">
        <f t="shared" si="16"/>
        <v>0</v>
      </c>
      <c r="Q212" s="181">
        <v>5.0000000000000001E-4</v>
      </c>
      <c r="R212" s="181">
        <f t="shared" si="17"/>
        <v>2.7E-2</v>
      </c>
      <c r="S212" s="181">
        <v>0</v>
      </c>
      <c r="T212" s="182">
        <f t="shared" si="18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83" t="s">
        <v>306</v>
      </c>
      <c r="AT212" s="183" t="s">
        <v>517</v>
      </c>
      <c r="AU212" s="183" t="s">
        <v>90</v>
      </c>
      <c r="AY212" s="18" t="s">
        <v>249</v>
      </c>
      <c r="BE212" s="108">
        <f t="shared" si="19"/>
        <v>0</v>
      </c>
      <c r="BF212" s="108">
        <f t="shared" si="20"/>
        <v>0</v>
      </c>
      <c r="BG212" s="108">
        <f t="shared" si="21"/>
        <v>0</v>
      </c>
      <c r="BH212" s="108">
        <f t="shared" si="22"/>
        <v>0</v>
      </c>
      <c r="BI212" s="108">
        <f t="shared" si="23"/>
        <v>0</v>
      </c>
      <c r="BJ212" s="18" t="s">
        <v>90</v>
      </c>
      <c r="BK212" s="108">
        <f t="shared" si="24"/>
        <v>0</v>
      </c>
      <c r="BL212" s="18" t="s">
        <v>275</v>
      </c>
      <c r="BM212" s="183" t="s">
        <v>576</v>
      </c>
    </row>
    <row r="213" spans="1:65" s="2" customFormat="1" ht="16.5" customHeight="1">
      <c r="A213" s="35"/>
      <c r="B213" s="141"/>
      <c r="C213" s="224" t="s">
        <v>410</v>
      </c>
      <c r="D213" s="224" t="s">
        <v>517</v>
      </c>
      <c r="E213" s="225" t="s">
        <v>577</v>
      </c>
      <c r="F213" s="226" t="s">
        <v>578</v>
      </c>
      <c r="G213" s="227" t="s">
        <v>341</v>
      </c>
      <c r="H213" s="228">
        <v>32</v>
      </c>
      <c r="I213" s="347"/>
      <c r="J213" s="230">
        <f t="shared" si="15"/>
        <v>0</v>
      </c>
      <c r="K213" s="231"/>
      <c r="L213" s="232"/>
      <c r="M213" s="233" t="s">
        <v>1</v>
      </c>
      <c r="N213" s="234" t="s">
        <v>43</v>
      </c>
      <c r="O213" s="64"/>
      <c r="P213" s="181">
        <f t="shared" si="16"/>
        <v>0</v>
      </c>
      <c r="Q213" s="181">
        <v>5.0000000000000001E-4</v>
      </c>
      <c r="R213" s="181">
        <f t="shared" si="17"/>
        <v>1.6E-2</v>
      </c>
      <c r="S213" s="181">
        <v>0</v>
      </c>
      <c r="T213" s="182">
        <f t="shared" si="18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306</v>
      </c>
      <c r="AT213" s="183" t="s">
        <v>517</v>
      </c>
      <c r="AU213" s="183" t="s">
        <v>90</v>
      </c>
      <c r="AY213" s="18" t="s">
        <v>249</v>
      </c>
      <c r="BE213" s="108">
        <f t="shared" si="19"/>
        <v>0</v>
      </c>
      <c r="BF213" s="108">
        <f t="shared" si="20"/>
        <v>0</v>
      </c>
      <c r="BG213" s="108">
        <f t="shared" si="21"/>
        <v>0</v>
      </c>
      <c r="BH213" s="108">
        <f t="shared" si="22"/>
        <v>0</v>
      </c>
      <c r="BI213" s="108">
        <f t="shared" si="23"/>
        <v>0</v>
      </c>
      <c r="BJ213" s="18" t="s">
        <v>90</v>
      </c>
      <c r="BK213" s="108">
        <f t="shared" si="24"/>
        <v>0</v>
      </c>
      <c r="BL213" s="18" t="s">
        <v>275</v>
      </c>
      <c r="BM213" s="183" t="s">
        <v>579</v>
      </c>
    </row>
    <row r="214" spans="1:65" s="2" customFormat="1" ht="16.5" customHeight="1">
      <c r="A214" s="35"/>
      <c r="B214" s="141"/>
      <c r="C214" s="224" t="s">
        <v>412</v>
      </c>
      <c r="D214" s="224" t="s">
        <v>517</v>
      </c>
      <c r="E214" s="225" t="s">
        <v>580</v>
      </c>
      <c r="F214" s="226" t="s">
        <v>581</v>
      </c>
      <c r="G214" s="227" t="s">
        <v>341</v>
      </c>
      <c r="H214" s="228">
        <v>19</v>
      </c>
      <c r="I214" s="347"/>
      <c r="J214" s="230">
        <f t="shared" si="15"/>
        <v>0</v>
      </c>
      <c r="K214" s="231"/>
      <c r="L214" s="232"/>
      <c r="M214" s="233" t="s">
        <v>1</v>
      </c>
      <c r="N214" s="234" t="s">
        <v>43</v>
      </c>
      <c r="O214" s="64"/>
      <c r="P214" s="181">
        <f t="shared" si="16"/>
        <v>0</v>
      </c>
      <c r="Q214" s="181">
        <v>5.0000000000000001E-4</v>
      </c>
      <c r="R214" s="181">
        <f t="shared" si="17"/>
        <v>9.4999999999999998E-3</v>
      </c>
      <c r="S214" s="181">
        <v>0</v>
      </c>
      <c r="T214" s="182">
        <f t="shared" si="18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83" t="s">
        <v>306</v>
      </c>
      <c r="AT214" s="183" t="s">
        <v>517</v>
      </c>
      <c r="AU214" s="183" t="s">
        <v>90</v>
      </c>
      <c r="AY214" s="18" t="s">
        <v>249</v>
      </c>
      <c r="BE214" s="108">
        <f t="shared" si="19"/>
        <v>0</v>
      </c>
      <c r="BF214" s="108">
        <f t="shared" si="20"/>
        <v>0</v>
      </c>
      <c r="BG214" s="108">
        <f t="shared" si="21"/>
        <v>0</v>
      </c>
      <c r="BH214" s="108">
        <f t="shared" si="22"/>
        <v>0</v>
      </c>
      <c r="BI214" s="108">
        <f t="shared" si="23"/>
        <v>0</v>
      </c>
      <c r="BJ214" s="18" t="s">
        <v>90</v>
      </c>
      <c r="BK214" s="108">
        <f t="shared" si="24"/>
        <v>0</v>
      </c>
      <c r="BL214" s="18" t="s">
        <v>275</v>
      </c>
      <c r="BM214" s="183" t="s">
        <v>582</v>
      </c>
    </row>
    <row r="215" spans="1:65" s="2" customFormat="1" ht="16.5" customHeight="1">
      <c r="A215" s="35"/>
      <c r="B215" s="141"/>
      <c r="C215" s="224" t="s">
        <v>416</v>
      </c>
      <c r="D215" s="224" t="s">
        <v>517</v>
      </c>
      <c r="E215" s="225" t="s">
        <v>583</v>
      </c>
      <c r="F215" s="226" t="s">
        <v>584</v>
      </c>
      <c r="G215" s="227" t="s">
        <v>341</v>
      </c>
      <c r="H215" s="228">
        <v>11</v>
      </c>
      <c r="I215" s="347"/>
      <c r="J215" s="230">
        <f t="shared" si="15"/>
        <v>0</v>
      </c>
      <c r="K215" s="231"/>
      <c r="L215" s="232"/>
      <c r="M215" s="233" t="s">
        <v>1</v>
      </c>
      <c r="N215" s="234" t="s">
        <v>43</v>
      </c>
      <c r="O215" s="64"/>
      <c r="P215" s="181">
        <f t="shared" si="16"/>
        <v>0</v>
      </c>
      <c r="Q215" s="181">
        <v>5.0000000000000001E-4</v>
      </c>
      <c r="R215" s="181">
        <f t="shared" si="17"/>
        <v>5.4999999999999997E-3</v>
      </c>
      <c r="S215" s="181">
        <v>0</v>
      </c>
      <c r="T215" s="182">
        <f t="shared" si="18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83" t="s">
        <v>306</v>
      </c>
      <c r="AT215" s="183" t="s">
        <v>517</v>
      </c>
      <c r="AU215" s="183" t="s">
        <v>90</v>
      </c>
      <c r="AY215" s="18" t="s">
        <v>249</v>
      </c>
      <c r="BE215" s="108">
        <f t="shared" si="19"/>
        <v>0</v>
      </c>
      <c r="BF215" s="108">
        <f t="shared" si="20"/>
        <v>0</v>
      </c>
      <c r="BG215" s="108">
        <f t="shared" si="21"/>
        <v>0</v>
      </c>
      <c r="BH215" s="108">
        <f t="shared" si="22"/>
        <v>0</v>
      </c>
      <c r="BI215" s="108">
        <f t="shared" si="23"/>
        <v>0</v>
      </c>
      <c r="BJ215" s="18" t="s">
        <v>90</v>
      </c>
      <c r="BK215" s="108">
        <f t="shared" si="24"/>
        <v>0</v>
      </c>
      <c r="BL215" s="18" t="s">
        <v>275</v>
      </c>
      <c r="BM215" s="183" t="s">
        <v>585</v>
      </c>
    </row>
    <row r="216" spans="1:65" s="2" customFormat="1" ht="16.5" customHeight="1">
      <c r="A216" s="35"/>
      <c r="B216" s="141"/>
      <c r="C216" s="224" t="s">
        <v>420</v>
      </c>
      <c r="D216" s="224" t="s">
        <v>517</v>
      </c>
      <c r="E216" s="225" t="s">
        <v>586</v>
      </c>
      <c r="F216" s="226" t="s">
        <v>587</v>
      </c>
      <c r="G216" s="227" t="s">
        <v>341</v>
      </c>
      <c r="H216" s="228">
        <v>40</v>
      </c>
      <c r="I216" s="347"/>
      <c r="J216" s="230">
        <f t="shared" si="15"/>
        <v>0</v>
      </c>
      <c r="K216" s="231"/>
      <c r="L216" s="232"/>
      <c r="M216" s="233" t="s">
        <v>1</v>
      </c>
      <c r="N216" s="234" t="s">
        <v>43</v>
      </c>
      <c r="O216" s="64"/>
      <c r="P216" s="181">
        <f t="shared" si="16"/>
        <v>0</v>
      </c>
      <c r="Q216" s="181">
        <v>5.0000000000000001E-4</v>
      </c>
      <c r="R216" s="181">
        <f t="shared" si="17"/>
        <v>0.02</v>
      </c>
      <c r="S216" s="181">
        <v>0</v>
      </c>
      <c r="T216" s="182">
        <f t="shared" si="18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83" t="s">
        <v>306</v>
      </c>
      <c r="AT216" s="183" t="s">
        <v>517</v>
      </c>
      <c r="AU216" s="183" t="s">
        <v>90</v>
      </c>
      <c r="AY216" s="18" t="s">
        <v>249</v>
      </c>
      <c r="BE216" s="108">
        <f t="shared" si="19"/>
        <v>0</v>
      </c>
      <c r="BF216" s="108">
        <f t="shared" si="20"/>
        <v>0</v>
      </c>
      <c r="BG216" s="108">
        <f t="shared" si="21"/>
        <v>0</v>
      </c>
      <c r="BH216" s="108">
        <f t="shared" si="22"/>
        <v>0</v>
      </c>
      <c r="BI216" s="108">
        <f t="shared" si="23"/>
        <v>0</v>
      </c>
      <c r="BJ216" s="18" t="s">
        <v>90</v>
      </c>
      <c r="BK216" s="108">
        <f t="shared" si="24"/>
        <v>0</v>
      </c>
      <c r="BL216" s="18" t="s">
        <v>275</v>
      </c>
      <c r="BM216" s="183" t="s">
        <v>588</v>
      </c>
    </row>
    <row r="217" spans="1:65" s="2" customFormat="1" ht="16.5" customHeight="1">
      <c r="A217" s="35"/>
      <c r="B217" s="141"/>
      <c r="C217" s="224" t="s">
        <v>589</v>
      </c>
      <c r="D217" s="224" t="s">
        <v>517</v>
      </c>
      <c r="E217" s="225" t="s">
        <v>590</v>
      </c>
      <c r="F217" s="226" t="s">
        <v>591</v>
      </c>
      <c r="G217" s="227" t="s">
        <v>341</v>
      </c>
      <c r="H217" s="228">
        <v>34</v>
      </c>
      <c r="I217" s="347"/>
      <c r="J217" s="230">
        <f t="shared" si="15"/>
        <v>0</v>
      </c>
      <c r="K217" s="231"/>
      <c r="L217" s="232"/>
      <c r="M217" s="233" t="s">
        <v>1</v>
      </c>
      <c r="N217" s="234" t="s">
        <v>43</v>
      </c>
      <c r="O217" s="64"/>
      <c r="P217" s="181">
        <f t="shared" si="16"/>
        <v>0</v>
      </c>
      <c r="Q217" s="181">
        <v>5.0000000000000001E-4</v>
      </c>
      <c r="R217" s="181">
        <f t="shared" si="17"/>
        <v>1.7000000000000001E-2</v>
      </c>
      <c r="S217" s="181">
        <v>0</v>
      </c>
      <c r="T217" s="182">
        <f t="shared" si="18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83" t="s">
        <v>306</v>
      </c>
      <c r="AT217" s="183" t="s">
        <v>517</v>
      </c>
      <c r="AU217" s="183" t="s">
        <v>90</v>
      </c>
      <c r="AY217" s="18" t="s">
        <v>249</v>
      </c>
      <c r="BE217" s="108">
        <f t="shared" si="19"/>
        <v>0</v>
      </c>
      <c r="BF217" s="108">
        <f t="shared" si="20"/>
        <v>0</v>
      </c>
      <c r="BG217" s="108">
        <f t="shared" si="21"/>
        <v>0</v>
      </c>
      <c r="BH217" s="108">
        <f t="shared" si="22"/>
        <v>0</v>
      </c>
      <c r="BI217" s="108">
        <f t="shared" si="23"/>
        <v>0</v>
      </c>
      <c r="BJ217" s="18" t="s">
        <v>90</v>
      </c>
      <c r="BK217" s="108">
        <f t="shared" si="24"/>
        <v>0</v>
      </c>
      <c r="BL217" s="18" t="s">
        <v>275</v>
      </c>
      <c r="BM217" s="183" t="s">
        <v>592</v>
      </c>
    </row>
    <row r="218" spans="1:65" s="2" customFormat="1" ht="16.5" customHeight="1">
      <c r="A218" s="35"/>
      <c r="B218" s="141"/>
      <c r="C218" s="224" t="s">
        <v>593</v>
      </c>
      <c r="D218" s="224" t="s">
        <v>517</v>
      </c>
      <c r="E218" s="225" t="s">
        <v>594</v>
      </c>
      <c r="F218" s="226" t="s">
        <v>595</v>
      </c>
      <c r="G218" s="227" t="s">
        <v>341</v>
      </c>
      <c r="H218" s="228">
        <v>20</v>
      </c>
      <c r="I218" s="347"/>
      <c r="J218" s="230">
        <f t="shared" si="15"/>
        <v>0</v>
      </c>
      <c r="K218" s="231"/>
      <c r="L218" s="232"/>
      <c r="M218" s="233" t="s">
        <v>1</v>
      </c>
      <c r="N218" s="234" t="s">
        <v>43</v>
      </c>
      <c r="O218" s="64"/>
      <c r="P218" s="181">
        <f t="shared" si="16"/>
        <v>0</v>
      </c>
      <c r="Q218" s="181">
        <v>5.0000000000000001E-4</v>
      </c>
      <c r="R218" s="181">
        <f t="shared" si="17"/>
        <v>0.01</v>
      </c>
      <c r="S218" s="181">
        <v>0</v>
      </c>
      <c r="T218" s="182">
        <f t="shared" si="18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83" t="s">
        <v>306</v>
      </c>
      <c r="AT218" s="183" t="s">
        <v>517</v>
      </c>
      <c r="AU218" s="183" t="s">
        <v>90</v>
      </c>
      <c r="AY218" s="18" t="s">
        <v>249</v>
      </c>
      <c r="BE218" s="108">
        <f t="shared" si="19"/>
        <v>0</v>
      </c>
      <c r="BF218" s="108">
        <f t="shared" si="20"/>
        <v>0</v>
      </c>
      <c r="BG218" s="108">
        <f t="shared" si="21"/>
        <v>0</v>
      </c>
      <c r="BH218" s="108">
        <f t="shared" si="22"/>
        <v>0</v>
      </c>
      <c r="BI218" s="108">
        <f t="shared" si="23"/>
        <v>0</v>
      </c>
      <c r="BJ218" s="18" t="s">
        <v>90</v>
      </c>
      <c r="BK218" s="108">
        <f t="shared" si="24"/>
        <v>0</v>
      </c>
      <c r="BL218" s="18" t="s">
        <v>275</v>
      </c>
      <c r="BM218" s="183" t="s">
        <v>596</v>
      </c>
    </row>
    <row r="219" spans="1:65" s="2" customFormat="1" ht="16.5" customHeight="1">
      <c r="A219" s="35"/>
      <c r="B219" s="141"/>
      <c r="C219" s="224" t="s">
        <v>597</v>
      </c>
      <c r="D219" s="224" t="s">
        <v>517</v>
      </c>
      <c r="E219" s="225" t="s">
        <v>598</v>
      </c>
      <c r="F219" s="226" t="s">
        <v>599</v>
      </c>
      <c r="G219" s="227" t="s">
        <v>341</v>
      </c>
      <c r="H219" s="228">
        <v>27</v>
      </c>
      <c r="I219" s="347"/>
      <c r="J219" s="230">
        <f t="shared" si="15"/>
        <v>0</v>
      </c>
      <c r="K219" s="231"/>
      <c r="L219" s="232"/>
      <c r="M219" s="233" t="s">
        <v>1</v>
      </c>
      <c r="N219" s="234" t="s">
        <v>43</v>
      </c>
      <c r="O219" s="64"/>
      <c r="P219" s="181">
        <f t="shared" si="16"/>
        <v>0</v>
      </c>
      <c r="Q219" s="181">
        <v>5.0000000000000001E-4</v>
      </c>
      <c r="R219" s="181">
        <f t="shared" si="17"/>
        <v>1.35E-2</v>
      </c>
      <c r="S219" s="181">
        <v>0</v>
      </c>
      <c r="T219" s="182">
        <f t="shared" si="18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83" t="s">
        <v>306</v>
      </c>
      <c r="AT219" s="183" t="s">
        <v>517</v>
      </c>
      <c r="AU219" s="183" t="s">
        <v>90</v>
      </c>
      <c r="AY219" s="18" t="s">
        <v>249</v>
      </c>
      <c r="BE219" s="108">
        <f t="shared" si="19"/>
        <v>0</v>
      </c>
      <c r="BF219" s="108">
        <f t="shared" si="20"/>
        <v>0</v>
      </c>
      <c r="BG219" s="108">
        <f t="shared" si="21"/>
        <v>0</v>
      </c>
      <c r="BH219" s="108">
        <f t="shared" si="22"/>
        <v>0</v>
      </c>
      <c r="BI219" s="108">
        <f t="shared" si="23"/>
        <v>0</v>
      </c>
      <c r="BJ219" s="18" t="s">
        <v>90</v>
      </c>
      <c r="BK219" s="108">
        <f t="shared" si="24"/>
        <v>0</v>
      </c>
      <c r="BL219" s="18" t="s">
        <v>275</v>
      </c>
      <c r="BM219" s="183" t="s">
        <v>600</v>
      </c>
    </row>
    <row r="220" spans="1:65" s="2" customFormat="1" ht="16.5" customHeight="1">
      <c r="A220" s="35"/>
      <c r="B220" s="141"/>
      <c r="C220" s="224" t="s">
        <v>601</v>
      </c>
      <c r="D220" s="224" t="s">
        <v>517</v>
      </c>
      <c r="E220" s="225" t="s">
        <v>602</v>
      </c>
      <c r="F220" s="226" t="s">
        <v>603</v>
      </c>
      <c r="G220" s="227" t="s">
        <v>341</v>
      </c>
      <c r="H220" s="228">
        <v>54</v>
      </c>
      <c r="I220" s="347"/>
      <c r="J220" s="230">
        <f t="shared" si="15"/>
        <v>0</v>
      </c>
      <c r="K220" s="231"/>
      <c r="L220" s="232"/>
      <c r="M220" s="233" t="s">
        <v>1</v>
      </c>
      <c r="N220" s="234" t="s">
        <v>43</v>
      </c>
      <c r="O220" s="64"/>
      <c r="P220" s="181">
        <f t="shared" si="16"/>
        <v>0</v>
      </c>
      <c r="Q220" s="181">
        <v>5.0000000000000001E-4</v>
      </c>
      <c r="R220" s="181">
        <f t="shared" si="17"/>
        <v>2.7E-2</v>
      </c>
      <c r="S220" s="181">
        <v>0</v>
      </c>
      <c r="T220" s="182">
        <f t="shared" si="18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83" t="s">
        <v>306</v>
      </c>
      <c r="AT220" s="183" t="s">
        <v>517</v>
      </c>
      <c r="AU220" s="183" t="s">
        <v>90</v>
      </c>
      <c r="AY220" s="18" t="s">
        <v>249</v>
      </c>
      <c r="BE220" s="108">
        <f t="shared" si="19"/>
        <v>0</v>
      </c>
      <c r="BF220" s="108">
        <f t="shared" si="20"/>
        <v>0</v>
      </c>
      <c r="BG220" s="108">
        <f t="shared" si="21"/>
        <v>0</v>
      </c>
      <c r="BH220" s="108">
        <f t="shared" si="22"/>
        <v>0</v>
      </c>
      <c r="BI220" s="108">
        <f t="shared" si="23"/>
        <v>0</v>
      </c>
      <c r="BJ220" s="18" t="s">
        <v>90</v>
      </c>
      <c r="BK220" s="108">
        <f t="shared" si="24"/>
        <v>0</v>
      </c>
      <c r="BL220" s="18" t="s">
        <v>275</v>
      </c>
      <c r="BM220" s="183" t="s">
        <v>604</v>
      </c>
    </row>
    <row r="221" spans="1:65" s="2" customFormat="1" ht="16.5" customHeight="1">
      <c r="A221" s="35"/>
      <c r="B221" s="141"/>
      <c r="C221" s="224" t="s">
        <v>605</v>
      </c>
      <c r="D221" s="224" t="s">
        <v>517</v>
      </c>
      <c r="E221" s="225" t="s">
        <v>606</v>
      </c>
      <c r="F221" s="226" t="s">
        <v>607</v>
      </c>
      <c r="G221" s="227" t="s">
        <v>341</v>
      </c>
      <c r="H221" s="228">
        <v>13</v>
      </c>
      <c r="I221" s="347"/>
      <c r="J221" s="230">
        <f t="shared" si="15"/>
        <v>0</v>
      </c>
      <c r="K221" s="231"/>
      <c r="L221" s="232"/>
      <c r="M221" s="233" t="s">
        <v>1</v>
      </c>
      <c r="N221" s="234" t="s">
        <v>43</v>
      </c>
      <c r="O221" s="64"/>
      <c r="P221" s="181">
        <f t="shared" si="16"/>
        <v>0</v>
      </c>
      <c r="Q221" s="181">
        <v>5.0000000000000001E-4</v>
      </c>
      <c r="R221" s="181">
        <f t="shared" si="17"/>
        <v>6.5000000000000006E-3</v>
      </c>
      <c r="S221" s="181">
        <v>0</v>
      </c>
      <c r="T221" s="182">
        <f t="shared" si="18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83" t="s">
        <v>306</v>
      </c>
      <c r="AT221" s="183" t="s">
        <v>517</v>
      </c>
      <c r="AU221" s="183" t="s">
        <v>90</v>
      </c>
      <c r="AY221" s="18" t="s">
        <v>249</v>
      </c>
      <c r="BE221" s="108">
        <f t="shared" si="19"/>
        <v>0</v>
      </c>
      <c r="BF221" s="108">
        <f t="shared" si="20"/>
        <v>0</v>
      </c>
      <c r="BG221" s="108">
        <f t="shared" si="21"/>
        <v>0</v>
      </c>
      <c r="BH221" s="108">
        <f t="shared" si="22"/>
        <v>0</v>
      </c>
      <c r="BI221" s="108">
        <f t="shared" si="23"/>
        <v>0</v>
      </c>
      <c r="BJ221" s="18" t="s">
        <v>90</v>
      </c>
      <c r="BK221" s="108">
        <f t="shared" si="24"/>
        <v>0</v>
      </c>
      <c r="BL221" s="18" t="s">
        <v>275</v>
      </c>
      <c r="BM221" s="183" t="s">
        <v>608</v>
      </c>
    </row>
    <row r="222" spans="1:65" s="2" customFormat="1" ht="16.5" customHeight="1">
      <c r="A222" s="35"/>
      <c r="B222" s="141"/>
      <c r="C222" s="224" t="s">
        <v>609</v>
      </c>
      <c r="D222" s="224" t="s">
        <v>517</v>
      </c>
      <c r="E222" s="225" t="s">
        <v>610</v>
      </c>
      <c r="F222" s="226" t="s">
        <v>611</v>
      </c>
      <c r="G222" s="227" t="s">
        <v>341</v>
      </c>
      <c r="H222" s="228">
        <v>54</v>
      </c>
      <c r="I222" s="347"/>
      <c r="J222" s="230">
        <f t="shared" si="15"/>
        <v>0</v>
      </c>
      <c r="K222" s="231"/>
      <c r="L222" s="232"/>
      <c r="M222" s="233" t="s">
        <v>1</v>
      </c>
      <c r="N222" s="234" t="s">
        <v>43</v>
      </c>
      <c r="O222" s="64"/>
      <c r="P222" s="181">
        <f t="shared" si="16"/>
        <v>0</v>
      </c>
      <c r="Q222" s="181">
        <v>5.0000000000000001E-4</v>
      </c>
      <c r="R222" s="181">
        <f t="shared" si="17"/>
        <v>2.7E-2</v>
      </c>
      <c r="S222" s="181">
        <v>0</v>
      </c>
      <c r="T222" s="182">
        <f t="shared" si="18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83" t="s">
        <v>306</v>
      </c>
      <c r="AT222" s="183" t="s">
        <v>517</v>
      </c>
      <c r="AU222" s="183" t="s">
        <v>90</v>
      </c>
      <c r="AY222" s="18" t="s">
        <v>249</v>
      </c>
      <c r="BE222" s="108">
        <f t="shared" si="19"/>
        <v>0</v>
      </c>
      <c r="BF222" s="108">
        <f t="shared" si="20"/>
        <v>0</v>
      </c>
      <c r="BG222" s="108">
        <f t="shared" si="21"/>
        <v>0</v>
      </c>
      <c r="BH222" s="108">
        <f t="shared" si="22"/>
        <v>0</v>
      </c>
      <c r="BI222" s="108">
        <f t="shared" si="23"/>
        <v>0</v>
      </c>
      <c r="BJ222" s="18" t="s">
        <v>90</v>
      </c>
      <c r="BK222" s="108">
        <f t="shared" si="24"/>
        <v>0</v>
      </c>
      <c r="BL222" s="18" t="s">
        <v>275</v>
      </c>
      <c r="BM222" s="183" t="s">
        <v>612</v>
      </c>
    </row>
    <row r="223" spans="1:65" s="2" customFormat="1" ht="16.5" customHeight="1">
      <c r="A223" s="35"/>
      <c r="B223" s="141"/>
      <c r="C223" s="224" t="s">
        <v>613</v>
      </c>
      <c r="D223" s="224" t="s">
        <v>517</v>
      </c>
      <c r="E223" s="225" t="s">
        <v>614</v>
      </c>
      <c r="F223" s="226" t="s">
        <v>615</v>
      </c>
      <c r="G223" s="227" t="s">
        <v>341</v>
      </c>
      <c r="H223" s="228">
        <v>32</v>
      </c>
      <c r="I223" s="347"/>
      <c r="J223" s="230">
        <f t="shared" si="15"/>
        <v>0</v>
      </c>
      <c r="K223" s="231"/>
      <c r="L223" s="232"/>
      <c r="M223" s="233" t="s">
        <v>1</v>
      </c>
      <c r="N223" s="234" t="s">
        <v>43</v>
      </c>
      <c r="O223" s="64"/>
      <c r="P223" s="181">
        <f t="shared" si="16"/>
        <v>0</v>
      </c>
      <c r="Q223" s="181">
        <v>5.0000000000000001E-4</v>
      </c>
      <c r="R223" s="181">
        <f t="shared" si="17"/>
        <v>1.6E-2</v>
      </c>
      <c r="S223" s="181">
        <v>0</v>
      </c>
      <c r="T223" s="182">
        <f t="shared" si="18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83" t="s">
        <v>306</v>
      </c>
      <c r="AT223" s="183" t="s">
        <v>517</v>
      </c>
      <c r="AU223" s="183" t="s">
        <v>90</v>
      </c>
      <c r="AY223" s="18" t="s">
        <v>249</v>
      </c>
      <c r="BE223" s="108">
        <f t="shared" si="19"/>
        <v>0</v>
      </c>
      <c r="BF223" s="108">
        <f t="shared" si="20"/>
        <v>0</v>
      </c>
      <c r="BG223" s="108">
        <f t="shared" si="21"/>
        <v>0</v>
      </c>
      <c r="BH223" s="108">
        <f t="shared" si="22"/>
        <v>0</v>
      </c>
      <c r="BI223" s="108">
        <f t="shared" si="23"/>
        <v>0</v>
      </c>
      <c r="BJ223" s="18" t="s">
        <v>90</v>
      </c>
      <c r="BK223" s="108">
        <f t="shared" si="24"/>
        <v>0</v>
      </c>
      <c r="BL223" s="18" t="s">
        <v>275</v>
      </c>
      <c r="BM223" s="183" t="s">
        <v>616</v>
      </c>
    </row>
    <row r="224" spans="1:65" s="2" customFormat="1" ht="24.25" customHeight="1">
      <c r="A224" s="35"/>
      <c r="B224" s="141"/>
      <c r="C224" s="171" t="s">
        <v>617</v>
      </c>
      <c r="D224" s="171" t="s">
        <v>250</v>
      </c>
      <c r="E224" s="172" t="s">
        <v>618</v>
      </c>
      <c r="F224" s="173" t="s">
        <v>619</v>
      </c>
      <c r="G224" s="174" t="s">
        <v>341</v>
      </c>
      <c r="H224" s="175">
        <v>282</v>
      </c>
      <c r="I224" s="343"/>
      <c r="J224" s="177">
        <f t="shared" si="15"/>
        <v>0</v>
      </c>
      <c r="K224" s="178"/>
      <c r="L224" s="36"/>
      <c r="M224" s="179" t="s">
        <v>1</v>
      </c>
      <c r="N224" s="180" t="s">
        <v>43</v>
      </c>
      <c r="O224" s="64"/>
      <c r="P224" s="181">
        <f t="shared" si="16"/>
        <v>0</v>
      </c>
      <c r="Q224" s="181">
        <v>0</v>
      </c>
      <c r="R224" s="181">
        <f t="shared" si="17"/>
        <v>0</v>
      </c>
      <c r="S224" s="181">
        <v>0</v>
      </c>
      <c r="T224" s="182">
        <f t="shared" si="18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83" t="s">
        <v>275</v>
      </c>
      <c r="AT224" s="183" t="s">
        <v>250</v>
      </c>
      <c r="AU224" s="183" t="s">
        <v>90</v>
      </c>
      <c r="AY224" s="18" t="s">
        <v>249</v>
      </c>
      <c r="BE224" s="108">
        <f t="shared" si="19"/>
        <v>0</v>
      </c>
      <c r="BF224" s="108">
        <f t="shared" si="20"/>
        <v>0</v>
      </c>
      <c r="BG224" s="108">
        <f t="shared" si="21"/>
        <v>0</v>
      </c>
      <c r="BH224" s="108">
        <f t="shared" si="22"/>
        <v>0</v>
      </c>
      <c r="BI224" s="108">
        <f t="shared" si="23"/>
        <v>0</v>
      </c>
      <c r="BJ224" s="18" t="s">
        <v>90</v>
      </c>
      <c r="BK224" s="108">
        <f t="shared" si="24"/>
        <v>0</v>
      </c>
      <c r="BL224" s="18" t="s">
        <v>275</v>
      </c>
      <c r="BM224" s="183" t="s">
        <v>620</v>
      </c>
    </row>
    <row r="225" spans="1:65" s="12" customFormat="1">
      <c r="B225" s="184"/>
      <c r="D225" s="185" t="s">
        <v>256</v>
      </c>
      <c r="E225" s="186" t="s">
        <v>1</v>
      </c>
      <c r="F225" s="187" t="s">
        <v>621</v>
      </c>
      <c r="H225" s="188">
        <v>282</v>
      </c>
      <c r="I225" s="344"/>
      <c r="L225" s="184"/>
      <c r="M225" s="190"/>
      <c r="N225" s="191"/>
      <c r="O225" s="191"/>
      <c r="P225" s="191"/>
      <c r="Q225" s="191"/>
      <c r="R225" s="191"/>
      <c r="S225" s="191"/>
      <c r="T225" s="192"/>
      <c r="AT225" s="186" t="s">
        <v>256</v>
      </c>
      <c r="AU225" s="186" t="s">
        <v>90</v>
      </c>
      <c r="AV225" s="12" t="s">
        <v>90</v>
      </c>
      <c r="AW225" s="12" t="s">
        <v>31</v>
      </c>
      <c r="AX225" s="12" t="s">
        <v>84</v>
      </c>
      <c r="AY225" s="186" t="s">
        <v>249</v>
      </c>
    </row>
    <row r="226" spans="1:65" s="2" customFormat="1" ht="16.5" customHeight="1">
      <c r="A226" s="35"/>
      <c r="B226" s="141"/>
      <c r="C226" s="224" t="s">
        <v>622</v>
      </c>
      <c r="D226" s="224" t="s">
        <v>517</v>
      </c>
      <c r="E226" s="225" t="s">
        <v>623</v>
      </c>
      <c r="F226" s="226" t="s">
        <v>624</v>
      </c>
      <c r="G226" s="227" t="s">
        <v>341</v>
      </c>
      <c r="H226" s="228">
        <v>161</v>
      </c>
      <c r="I226" s="347"/>
      <c r="J226" s="230">
        <f>ROUND(I226*H226,2)</f>
        <v>0</v>
      </c>
      <c r="K226" s="231"/>
      <c r="L226" s="232"/>
      <c r="M226" s="233" t="s">
        <v>1</v>
      </c>
      <c r="N226" s="234" t="s">
        <v>43</v>
      </c>
      <c r="O226" s="64"/>
      <c r="P226" s="181">
        <f>O226*H226</f>
        <v>0</v>
      </c>
      <c r="Q226" s="181">
        <v>5.0000000000000001E-4</v>
      </c>
      <c r="R226" s="181">
        <f>Q226*H226</f>
        <v>8.0500000000000002E-2</v>
      </c>
      <c r="S226" s="181">
        <v>0</v>
      </c>
      <c r="T226" s="182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83" t="s">
        <v>306</v>
      </c>
      <c r="AT226" s="183" t="s">
        <v>517</v>
      </c>
      <c r="AU226" s="183" t="s">
        <v>90</v>
      </c>
      <c r="AY226" s="18" t="s">
        <v>249</v>
      </c>
      <c r="BE226" s="108">
        <f>IF(N226="základná",J226,0)</f>
        <v>0</v>
      </c>
      <c r="BF226" s="108">
        <f>IF(N226="znížená",J226,0)</f>
        <v>0</v>
      </c>
      <c r="BG226" s="108">
        <f>IF(N226="zákl. prenesená",J226,0)</f>
        <v>0</v>
      </c>
      <c r="BH226" s="108">
        <f>IF(N226="zníž. prenesená",J226,0)</f>
        <v>0</v>
      </c>
      <c r="BI226" s="108">
        <f>IF(N226="nulová",J226,0)</f>
        <v>0</v>
      </c>
      <c r="BJ226" s="18" t="s">
        <v>90</v>
      </c>
      <c r="BK226" s="108">
        <f>ROUND(I226*H226,2)</f>
        <v>0</v>
      </c>
      <c r="BL226" s="18" t="s">
        <v>275</v>
      </c>
      <c r="BM226" s="183" t="s">
        <v>625</v>
      </c>
    </row>
    <row r="227" spans="1:65" s="2" customFormat="1" ht="16.5" customHeight="1">
      <c r="A227" s="35"/>
      <c r="B227" s="141"/>
      <c r="C227" s="224" t="s">
        <v>626</v>
      </c>
      <c r="D227" s="224" t="s">
        <v>517</v>
      </c>
      <c r="E227" s="225" t="s">
        <v>627</v>
      </c>
      <c r="F227" s="226" t="s">
        <v>628</v>
      </c>
      <c r="G227" s="227" t="s">
        <v>341</v>
      </c>
      <c r="H227" s="228">
        <v>121</v>
      </c>
      <c r="I227" s="347"/>
      <c r="J227" s="230">
        <f>ROUND(I227*H227,2)</f>
        <v>0</v>
      </c>
      <c r="K227" s="231"/>
      <c r="L227" s="232"/>
      <c r="M227" s="233" t="s">
        <v>1</v>
      </c>
      <c r="N227" s="234" t="s">
        <v>43</v>
      </c>
      <c r="O227" s="64"/>
      <c r="P227" s="181">
        <f>O227*H227</f>
        <v>0</v>
      </c>
      <c r="Q227" s="181">
        <v>5.0000000000000001E-4</v>
      </c>
      <c r="R227" s="181">
        <f>Q227*H227</f>
        <v>6.0499999999999998E-2</v>
      </c>
      <c r="S227" s="181">
        <v>0</v>
      </c>
      <c r="T227" s="182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83" t="s">
        <v>306</v>
      </c>
      <c r="AT227" s="183" t="s">
        <v>517</v>
      </c>
      <c r="AU227" s="183" t="s">
        <v>90</v>
      </c>
      <c r="AY227" s="18" t="s">
        <v>249</v>
      </c>
      <c r="BE227" s="108">
        <f>IF(N227="základná",J227,0)</f>
        <v>0</v>
      </c>
      <c r="BF227" s="108">
        <f>IF(N227="znížená",J227,0)</f>
        <v>0</v>
      </c>
      <c r="BG227" s="108">
        <f>IF(N227="zákl. prenesená",J227,0)</f>
        <v>0</v>
      </c>
      <c r="BH227" s="108">
        <f>IF(N227="zníž. prenesená",J227,0)</f>
        <v>0</v>
      </c>
      <c r="BI227" s="108">
        <f>IF(N227="nulová",J227,0)</f>
        <v>0</v>
      </c>
      <c r="BJ227" s="18" t="s">
        <v>90</v>
      </c>
      <c r="BK227" s="108">
        <f>ROUND(I227*H227,2)</f>
        <v>0</v>
      </c>
      <c r="BL227" s="18" t="s">
        <v>275</v>
      </c>
      <c r="BM227" s="183" t="s">
        <v>629</v>
      </c>
    </row>
    <row r="228" spans="1:65" s="2" customFormat="1" ht="24.25" customHeight="1">
      <c r="A228" s="35"/>
      <c r="B228" s="141"/>
      <c r="C228" s="171" t="s">
        <v>630</v>
      </c>
      <c r="D228" s="171" t="s">
        <v>250</v>
      </c>
      <c r="E228" s="172" t="s">
        <v>631</v>
      </c>
      <c r="F228" s="173" t="s">
        <v>632</v>
      </c>
      <c r="G228" s="174" t="s">
        <v>274</v>
      </c>
      <c r="H228" s="175">
        <v>134</v>
      </c>
      <c r="I228" s="343"/>
      <c r="J228" s="177">
        <f>ROUND(I228*H228,2)</f>
        <v>0</v>
      </c>
      <c r="K228" s="178"/>
      <c r="L228" s="36"/>
      <c r="M228" s="179" t="s">
        <v>1</v>
      </c>
      <c r="N228" s="180" t="s">
        <v>43</v>
      </c>
      <c r="O228" s="64"/>
      <c r="P228" s="181">
        <f>O228*H228</f>
        <v>0</v>
      </c>
      <c r="Q228" s="181">
        <v>0</v>
      </c>
      <c r="R228" s="181">
        <f>Q228*H228</f>
        <v>0</v>
      </c>
      <c r="S228" s="181">
        <v>0</v>
      </c>
      <c r="T228" s="182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83" t="s">
        <v>275</v>
      </c>
      <c r="AT228" s="183" t="s">
        <v>250</v>
      </c>
      <c r="AU228" s="183" t="s">
        <v>90</v>
      </c>
      <c r="AY228" s="18" t="s">
        <v>249</v>
      </c>
      <c r="BE228" s="108">
        <f>IF(N228="základná",J228,0)</f>
        <v>0</v>
      </c>
      <c r="BF228" s="108">
        <f>IF(N228="znížená",J228,0)</f>
        <v>0</v>
      </c>
      <c r="BG228" s="108">
        <f>IF(N228="zákl. prenesená",J228,0)</f>
        <v>0</v>
      </c>
      <c r="BH228" s="108">
        <f>IF(N228="zníž. prenesená",J228,0)</f>
        <v>0</v>
      </c>
      <c r="BI228" s="108">
        <f>IF(N228="nulová",J228,0)</f>
        <v>0</v>
      </c>
      <c r="BJ228" s="18" t="s">
        <v>90</v>
      </c>
      <c r="BK228" s="108">
        <f>ROUND(I228*H228,2)</f>
        <v>0</v>
      </c>
      <c r="BL228" s="18" t="s">
        <v>275</v>
      </c>
      <c r="BM228" s="183" t="s">
        <v>633</v>
      </c>
    </row>
    <row r="229" spans="1:65" s="12" customFormat="1">
      <c r="B229" s="184"/>
      <c r="D229" s="185" t="s">
        <v>256</v>
      </c>
      <c r="E229" s="186" t="s">
        <v>1</v>
      </c>
      <c r="F229" s="187" t="s">
        <v>557</v>
      </c>
      <c r="H229" s="188">
        <v>134</v>
      </c>
      <c r="I229" s="344"/>
      <c r="L229" s="184"/>
      <c r="M229" s="190"/>
      <c r="N229" s="191"/>
      <c r="O229" s="191"/>
      <c r="P229" s="191"/>
      <c r="Q229" s="191"/>
      <c r="R229" s="191"/>
      <c r="S229" s="191"/>
      <c r="T229" s="192"/>
      <c r="AT229" s="186" t="s">
        <v>256</v>
      </c>
      <c r="AU229" s="186" t="s">
        <v>90</v>
      </c>
      <c r="AV229" s="12" t="s">
        <v>90</v>
      </c>
      <c r="AW229" s="12" t="s">
        <v>31</v>
      </c>
      <c r="AX229" s="12" t="s">
        <v>84</v>
      </c>
      <c r="AY229" s="186" t="s">
        <v>249</v>
      </c>
    </row>
    <row r="230" spans="1:65" s="2" customFormat="1" ht="24.25" customHeight="1">
      <c r="A230" s="35"/>
      <c r="B230" s="141"/>
      <c r="C230" s="171" t="s">
        <v>634</v>
      </c>
      <c r="D230" s="171" t="s">
        <v>250</v>
      </c>
      <c r="E230" s="172" t="s">
        <v>635</v>
      </c>
      <c r="F230" s="173" t="s">
        <v>636</v>
      </c>
      <c r="G230" s="174" t="s">
        <v>274</v>
      </c>
      <c r="H230" s="175">
        <v>1196</v>
      </c>
      <c r="I230" s="343"/>
      <c r="J230" s="177">
        <f>ROUND(I230*H230,2)</f>
        <v>0</v>
      </c>
      <c r="K230" s="178"/>
      <c r="L230" s="36"/>
      <c r="M230" s="179" t="s">
        <v>1</v>
      </c>
      <c r="N230" s="180" t="s">
        <v>43</v>
      </c>
      <c r="O230" s="64"/>
      <c r="P230" s="181">
        <f>O230*H230</f>
        <v>0</v>
      </c>
      <c r="Q230" s="181">
        <v>0</v>
      </c>
      <c r="R230" s="181">
        <f>Q230*H230</f>
        <v>0</v>
      </c>
      <c r="S230" s="181">
        <v>0</v>
      </c>
      <c r="T230" s="182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83" t="s">
        <v>275</v>
      </c>
      <c r="AT230" s="183" t="s">
        <v>250</v>
      </c>
      <c r="AU230" s="183" t="s">
        <v>90</v>
      </c>
      <c r="AY230" s="18" t="s">
        <v>249</v>
      </c>
      <c r="BE230" s="108">
        <f>IF(N230="základná",J230,0)</f>
        <v>0</v>
      </c>
      <c r="BF230" s="108">
        <f>IF(N230="znížená",J230,0)</f>
        <v>0</v>
      </c>
      <c r="BG230" s="108">
        <f>IF(N230="zákl. prenesená",J230,0)</f>
        <v>0</v>
      </c>
      <c r="BH230" s="108">
        <f>IF(N230="zníž. prenesená",J230,0)</f>
        <v>0</v>
      </c>
      <c r="BI230" s="108">
        <f>IF(N230="nulová",J230,0)</f>
        <v>0</v>
      </c>
      <c r="BJ230" s="18" t="s">
        <v>90</v>
      </c>
      <c r="BK230" s="108">
        <f>ROUND(I230*H230,2)</f>
        <v>0</v>
      </c>
      <c r="BL230" s="18" t="s">
        <v>275</v>
      </c>
      <c r="BM230" s="183" t="s">
        <v>637</v>
      </c>
    </row>
    <row r="231" spans="1:65" s="2" customFormat="1" ht="24.25" customHeight="1">
      <c r="A231" s="35"/>
      <c r="B231" s="141"/>
      <c r="C231" s="171" t="s">
        <v>638</v>
      </c>
      <c r="D231" s="171" t="s">
        <v>250</v>
      </c>
      <c r="E231" s="172" t="s">
        <v>639</v>
      </c>
      <c r="F231" s="173" t="s">
        <v>640</v>
      </c>
      <c r="G231" s="174" t="s">
        <v>274</v>
      </c>
      <c r="H231" s="175">
        <v>1196</v>
      </c>
      <c r="I231" s="343"/>
      <c r="J231" s="177">
        <f>ROUND(I231*H231,2)</f>
        <v>0</v>
      </c>
      <c r="K231" s="178"/>
      <c r="L231" s="36"/>
      <c r="M231" s="179" t="s">
        <v>1</v>
      </c>
      <c r="N231" s="180" t="s">
        <v>43</v>
      </c>
      <c r="O231" s="64"/>
      <c r="P231" s="181">
        <f>O231*H231</f>
        <v>0</v>
      </c>
      <c r="Q231" s="181">
        <v>0</v>
      </c>
      <c r="R231" s="181">
        <f>Q231*H231</f>
        <v>0</v>
      </c>
      <c r="S231" s="181">
        <v>0</v>
      </c>
      <c r="T231" s="182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83" t="s">
        <v>275</v>
      </c>
      <c r="AT231" s="183" t="s">
        <v>250</v>
      </c>
      <c r="AU231" s="183" t="s">
        <v>90</v>
      </c>
      <c r="AY231" s="18" t="s">
        <v>249</v>
      </c>
      <c r="BE231" s="108">
        <f>IF(N231="základná",J231,0)</f>
        <v>0</v>
      </c>
      <c r="BF231" s="108">
        <f>IF(N231="znížená",J231,0)</f>
        <v>0</v>
      </c>
      <c r="BG231" s="108">
        <f>IF(N231="zákl. prenesená",J231,0)</f>
        <v>0</v>
      </c>
      <c r="BH231" s="108">
        <f>IF(N231="zníž. prenesená",J231,0)</f>
        <v>0</v>
      </c>
      <c r="BI231" s="108">
        <f>IF(N231="nulová",J231,0)</f>
        <v>0</v>
      </c>
      <c r="BJ231" s="18" t="s">
        <v>90</v>
      </c>
      <c r="BK231" s="108">
        <f>ROUND(I231*H231,2)</f>
        <v>0</v>
      </c>
      <c r="BL231" s="18" t="s">
        <v>275</v>
      </c>
      <c r="BM231" s="183" t="s">
        <v>641</v>
      </c>
    </row>
    <row r="232" spans="1:65" s="13" customFormat="1">
      <c r="B232" s="193"/>
      <c r="D232" s="185" t="s">
        <v>256</v>
      </c>
      <c r="E232" s="194" t="s">
        <v>1</v>
      </c>
      <c r="F232" s="195" t="s">
        <v>491</v>
      </c>
      <c r="H232" s="194" t="s">
        <v>1</v>
      </c>
      <c r="I232" s="345"/>
      <c r="L232" s="193"/>
      <c r="M232" s="197"/>
      <c r="N232" s="198"/>
      <c r="O232" s="198"/>
      <c r="P232" s="198"/>
      <c r="Q232" s="198"/>
      <c r="R232" s="198"/>
      <c r="S232" s="198"/>
      <c r="T232" s="199"/>
      <c r="AT232" s="194" t="s">
        <v>256</v>
      </c>
      <c r="AU232" s="194" t="s">
        <v>90</v>
      </c>
      <c r="AV232" s="13" t="s">
        <v>84</v>
      </c>
      <c r="AW232" s="13" t="s">
        <v>31</v>
      </c>
      <c r="AX232" s="13" t="s">
        <v>77</v>
      </c>
      <c r="AY232" s="194" t="s">
        <v>249</v>
      </c>
    </row>
    <row r="233" spans="1:65" s="12" customFormat="1">
      <c r="B233" s="184"/>
      <c r="D233" s="185" t="s">
        <v>256</v>
      </c>
      <c r="E233" s="186" t="s">
        <v>1</v>
      </c>
      <c r="F233" s="187" t="s">
        <v>555</v>
      </c>
      <c r="H233" s="188">
        <v>1196</v>
      </c>
      <c r="I233" s="344"/>
      <c r="L233" s="184"/>
      <c r="M233" s="190"/>
      <c r="N233" s="191"/>
      <c r="O233" s="191"/>
      <c r="P233" s="191"/>
      <c r="Q233" s="191"/>
      <c r="R233" s="191"/>
      <c r="S233" s="191"/>
      <c r="T233" s="192"/>
      <c r="AT233" s="186" t="s">
        <v>256</v>
      </c>
      <c r="AU233" s="186" t="s">
        <v>90</v>
      </c>
      <c r="AV233" s="12" t="s">
        <v>90</v>
      </c>
      <c r="AW233" s="12" t="s">
        <v>31</v>
      </c>
      <c r="AX233" s="12" t="s">
        <v>77</v>
      </c>
      <c r="AY233" s="186" t="s">
        <v>249</v>
      </c>
    </row>
    <row r="234" spans="1:65" s="15" customFormat="1">
      <c r="B234" s="210"/>
      <c r="D234" s="185" t="s">
        <v>256</v>
      </c>
      <c r="E234" s="211" t="s">
        <v>1</v>
      </c>
      <c r="F234" s="212" t="s">
        <v>279</v>
      </c>
      <c r="H234" s="213">
        <v>1196</v>
      </c>
      <c r="I234" s="346"/>
      <c r="L234" s="210"/>
      <c r="M234" s="215"/>
      <c r="N234" s="216"/>
      <c r="O234" s="216"/>
      <c r="P234" s="216"/>
      <c r="Q234" s="216"/>
      <c r="R234" s="216"/>
      <c r="S234" s="216"/>
      <c r="T234" s="217"/>
      <c r="AT234" s="211" t="s">
        <v>256</v>
      </c>
      <c r="AU234" s="211" t="s">
        <v>90</v>
      </c>
      <c r="AV234" s="15" t="s">
        <v>275</v>
      </c>
      <c r="AW234" s="15" t="s">
        <v>31</v>
      </c>
      <c r="AX234" s="15" t="s">
        <v>84</v>
      </c>
      <c r="AY234" s="211" t="s">
        <v>249</v>
      </c>
    </row>
    <row r="235" spans="1:65" s="2" customFormat="1" ht="66.75" customHeight="1">
      <c r="A235" s="35"/>
      <c r="B235" s="141"/>
      <c r="C235" s="171" t="s">
        <v>642</v>
      </c>
      <c r="D235" s="171" t="s">
        <v>250</v>
      </c>
      <c r="E235" s="172" t="s">
        <v>643</v>
      </c>
      <c r="F235" s="173" t="s">
        <v>644</v>
      </c>
      <c r="G235" s="174" t="s">
        <v>341</v>
      </c>
      <c r="H235" s="175">
        <v>9</v>
      </c>
      <c r="I235" s="343"/>
      <c r="J235" s="177">
        <f>ROUND(I235*H235,2)</f>
        <v>0</v>
      </c>
      <c r="K235" s="178"/>
      <c r="L235" s="36"/>
      <c r="M235" s="179" t="s">
        <v>1</v>
      </c>
      <c r="N235" s="180" t="s">
        <v>43</v>
      </c>
      <c r="O235" s="64"/>
      <c r="P235" s="181">
        <f>O235*H235</f>
        <v>0</v>
      </c>
      <c r="Q235" s="181">
        <v>0</v>
      </c>
      <c r="R235" s="181">
        <f>Q235*H235</f>
        <v>0</v>
      </c>
      <c r="S235" s="181">
        <v>0</v>
      </c>
      <c r="T235" s="182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83" t="s">
        <v>275</v>
      </c>
      <c r="AT235" s="183" t="s">
        <v>250</v>
      </c>
      <c r="AU235" s="183" t="s">
        <v>90</v>
      </c>
      <c r="AY235" s="18" t="s">
        <v>249</v>
      </c>
      <c r="BE235" s="108">
        <f>IF(N235="základná",J235,0)</f>
        <v>0</v>
      </c>
      <c r="BF235" s="108">
        <f>IF(N235="znížená",J235,0)</f>
        <v>0</v>
      </c>
      <c r="BG235" s="108">
        <f>IF(N235="zákl. prenesená",J235,0)</f>
        <v>0</v>
      </c>
      <c r="BH235" s="108">
        <f>IF(N235="zníž. prenesená",J235,0)</f>
        <v>0</v>
      </c>
      <c r="BI235" s="108">
        <f>IF(N235="nulová",J235,0)</f>
        <v>0</v>
      </c>
      <c r="BJ235" s="18" t="s">
        <v>90</v>
      </c>
      <c r="BK235" s="108">
        <f>ROUND(I235*H235,2)</f>
        <v>0</v>
      </c>
      <c r="BL235" s="18" t="s">
        <v>275</v>
      </c>
      <c r="BM235" s="183" t="s">
        <v>645</v>
      </c>
    </row>
    <row r="236" spans="1:65" s="2" customFormat="1" ht="24.25" customHeight="1">
      <c r="A236" s="35"/>
      <c r="B236" s="141"/>
      <c r="C236" s="224" t="s">
        <v>646</v>
      </c>
      <c r="D236" s="224" t="s">
        <v>517</v>
      </c>
      <c r="E236" s="225" t="s">
        <v>647</v>
      </c>
      <c r="F236" s="226" t="s">
        <v>648</v>
      </c>
      <c r="G236" s="227" t="s">
        <v>309</v>
      </c>
      <c r="H236" s="228">
        <v>5.4</v>
      </c>
      <c r="I236" s="347"/>
      <c r="J236" s="230">
        <f>ROUND(I236*H236,2)</f>
        <v>0</v>
      </c>
      <c r="K236" s="231"/>
      <c r="L236" s="232"/>
      <c r="M236" s="233" t="s">
        <v>1</v>
      </c>
      <c r="N236" s="234" t="s">
        <v>43</v>
      </c>
      <c r="O236" s="64"/>
      <c r="P236" s="181">
        <f>O236*H236</f>
        <v>0</v>
      </c>
      <c r="Q236" s="181">
        <v>1.6</v>
      </c>
      <c r="R236" s="181">
        <f>Q236*H236</f>
        <v>8.64</v>
      </c>
      <c r="S236" s="181">
        <v>0</v>
      </c>
      <c r="T236" s="182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83" t="s">
        <v>306</v>
      </c>
      <c r="AT236" s="183" t="s">
        <v>517</v>
      </c>
      <c r="AU236" s="183" t="s">
        <v>90</v>
      </c>
      <c r="AY236" s="18" t="s">
        <v>249</v>
      </c>
      <c r="BE236" s="108">
        <f>IF(N236="základná",J236,0)</f>
        <v>0</v>
      </c>
      <c r="BF236" s="108">
        <f>IF(N236="znížená",J236,0)</f>
        <v>0</v>
      </c>
      <c r="BG236" s="108">
        <f>IF(N236="zákl. prenesená",J236,0)</f>
        <v>0</v>
      </c>
      <c r="BH236" s="108">
        <f>IF(N236="zníž. prenesená",J236,0)</f>
        <v>0</v>
      </c>
      <c r="BI236" s="108">
        <f>IF(N236="nulová",J236,0)</f>
        <v>0</v>
      </c>
      <c r="BJ236" s="18" t="s">
        <v>90</v>
      </c>
      <c r="BK236" s="108">
        <f>ROUND(I236*H236,2)</f>
        <v>0</v>
      </c>
      <c r="BL236" s="18" t="s">
        <v>275</v>
      </c>
      <c r="BM236" s="183" t="s">
        <v>649</v>
      </c>
    </row>
    <row r="237" spans="1:65" s="13" customFormat="1">
      <c r="B237" s="193"/>
      <c r="D237" s="185" t="s">
        <v>256</v>
      </c>
      <c r="E237" s="194" t="s">
        <v>1</v>
      </c>
      <c r="F237" s="195" t="s">
        <v>650</v>
      </c>
      <c r="H237" s="194" t="s">
        <v>1</v>
      </c>
      <c r="I237" s="345"/>
      <c r="L237" s="193"/>
      <c r="M237" s="197"/>
      <c r="N237" s="198"/>
      <c r="O237" s="198"/>
      <c r="P237" s="198"/>
      <c r="Q237" s="198"/>
      <c r="R237" s="198"/>
      <c r="S237" s="198"/>
      <c r="T237" s="199"/>
      <c r="AT237" s="194" t="s">
        <v>256</v>
      </c>
      <c r="AU237" s="194" t="s">
        <v>90</v>
      </c>
      <c r="AV237" s="13" t="s">
        <v>84</v>
      </c>
      <c r="AW237" s="13" t="s">
        <v>31</v>
      </c>
      <c r="AX237" s="13" t="s">
        <v>77</v>
      </c>
      <c r="AY237" s="194" t="s">
        <v>249</v>
      </c>
    </row>
    <row r="238" spans="1:65" s="12" customFormat="1">
      <c r="B238" s="184"/>
      <c r="D238" s="185" t="s">
        <v>256</v>
      </c>
      <c r="E238" s="186" t="s">
        <v>1</v>
      </c>
      <c r="F238" s="187" t="s">
        <v>651</v>
      </c>
      <c r="H238" s="188">
        <v>5.4</v>
      </c>
      <c r="I238" s="344"/>
      <c r="L238" s="184"/>
      <c r="M238" s="190"/>
      <c r="N238" s="191"/>
      <c r="O238" s="191"/>
      <c r="P238" s="191"/>
      <c r="Q238" s="191"/>
      <c r="R238" s="191"/>
      <c r="S238" s="191"/>
      <c r="T238" s="192"/>
      <c r="AT238" s="186" t="s">
        <v>256</v>
      </c>
      <c r="AU238" s="186" t="s">
        <v>90</v>
      </c>
      <c r="AV238" s="12" t="s">
        <v>90</v>
      </c>
      <c r="AW238" s="12" t="s">
        <v>31</v>
      </c>
      <c r="AX238" s="12" t="s">
        <v>77</v>
      </c>
      <c r="AY238" s="186" t="s">
        <v>249</v>
      </c>
    </row>
    <row r="239" spans="1:65" s="15" customFormat="1">
      <c r="B239" s="210"/>
      <c r="D239" s="185" t="s">
        <v>256</v>
      </c>
      <c r="E239" s="211" t="s">
        <v>1</v>
      </c>
      <c r="F239" s="212" t="s">
        <v>279</v>
      </c>
      <c r="H239" s="213">
        <v>5.4</v>
      </c>
      <c r="I239" s="346"/>
      <c r="L239" s="210"/>
      <c r="M239" s="215"/>
      <c r="N239" s="216"/>
      <c r="O239" s="216"/>
      <c r="P239" s="216"/>
      <c r="Q239" s="216"/>
      <c r="R239" s="216"/>
      <c r="S239" s="216"/>
      <c r="T239" s="217"/>
      <c r="AT239" s="211" t="s">
        <v>256</v>
      </c>
      <c r="AU239" s="211" t="s">
        <v>90</v>
      </c>
      <c r="AV239" s="15" t="s">
        <v>275</v>
      </c>
      <c r="AW239" s="15" t="s">
        <v>31</v>
      </c>
      <c r="AX239" s="15" t="s">
        <v>84</v>
      </c>
      <c r="AY239" s="211" t="s">
        <v>249</v>
      </c>
    </row>
    <row r="240" spans="1:65" s="2" customFormat="1" ht="24.25" customHeight="1">
      <c r="A240" s="35"/>
      <c r="B240" s="141"/>
      <c r="C240" s="224" t="s">
        <v>652</v>
      </c>
      <c r="D240" s="224" t="s">
        <v>517</v>
      </c>
      <c r="E240" s="225" t="s">
        <v>653</v>
      </c>
      <c r="F240" s="226" t="s">
        <v>654</v>
      </c>
      <c r="G240" s="227" t="s">
        <v>341</v>
      </c>
      <c r="H240" s="228">
        <v>9</v>
      </c>
      <c r="I240" s="347"/>
      <c r="J240" s="230">
        <f>ROUND(I240*H240,2)</f>
        <v>0</v>
      </c>
      <c r="K240" s="231"/>
      <c r="L240" s="232"/>
      <c r="M240" s="233" t="s">
        <v>1</v>
      </c>
      <c r="N240" s="234" t="s">
        <v>43</v>
      </c>
      <c r="O240" s="64"/>
      <c r="P240" s="181">
        <f>O240*H240</f>
        <v>0</v>
      </c>
      <c r="Q240" s="181">
        <v>9.5000000000000001E-2</v>
      </c>
      <c r="R240" s="181">
        <f>Q240*H240</f>
        <v>0.85499999999999998</v>
      </c>
      <c r="S240" s="181">
        <v>0</v>
      </c>
      <c r="T240" s="182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83" t="s">
        <v>306</v>
      </c>
      <c r="AT240" s="183" t="s">
        <v>517</v>
      </c>
      <c r="AU240" s="183" t="s">
        <v>90</v>
      </c>
      <c r="AY240" s="18" t="s">
        <v>249</v>
      </c>
      <c r="BE240" s="108">
        <f>IF(N240="základná",J240,0)</f>
        <v>0</v>
      </c>
      <c r="BF240" s="108">
        <f>IF(N240="znížená",J240,0)</f>
        <v>0</v>
      </c>
      <c r="BG240" s="108">
        <f>IF(N240="zákl. prenesená",J240,0)</f>
        <v>0</v>
      </c>
      <c r="BH240" s="108">
        <f>IF(N240="zníž. prenesená",J240,0)</f>
        <v>0</v>
      </c>
      <c r="BI240" s="108">
        <f>IF(N240="nulová",J240,0)</f>
        <v>0</v>
      </c>
      <c r="BJ240" s="18" t="s">
        <v>90</v>
      </c>
      <c r="BK240" s="108">
        <f>ROUND(I240*H240,2)</f>
        <v>0</v>
      </c>
      <c r="BL240" s="18" t="s">
        <v>275</v>
      </c>
      <c r="BM240" s="183" t="s">
        <v>655</v>
      </c>
    </row>
    <row r="241" spans="1:65" s="2" customFormat="1" ht="33" customHeight="1">
      <c r="A241" s="35"/>
      <c r="B241" s="141"/>
      <c r="C241" s="171" t="s">
        <v>656</v>
      </c>
      <c r="D241" s="171" t="s">
        <v>250</v>
      </c>
      <c r="E241" s="172" t="s">
        <v>657</v>
      </c>
      <c r="F241" s="173" t="s">
        <v>658</v>
      </c>
      <c r="G241" s="174" t="s">
        <v>341</v>
      </c>
      <c r="H241" s="175">
        <v>9</v>
      </c>
      <c r="I241" s="343"/>
      <c r="J241" s="177">
        <f>ROUND(I241*H241,2)</f>
        <v>0</v>
      </c>
      <c r="K241" s="178"/>
      <c r="L241" s="36"/>
      <c r="M241" s="179" t="s">
        <v>1</v>
      </c>
      <c r="N241" s="180" t="s">
        <v>43</v>
      </c>
      <c r="O241" s="64"/>
      <c r="P241" s="181">
        <f>O241*H241</f>
        <v>0</v>
      </c>
      <c r="Q241" s="181">
        <v>4.8000000000000001E-4</v>
      </c>
      <c r="R241" s="181">
        <f>Q241*H241</f>
        <v>4.3200000000000001E-3</v>
      </c>
      <c r="S241" s="181">
        <v>0</v>
      </c>
      <c r="T241" s="182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183" t="s">
        <v>275</v>
      </c>
      <c r="AT241" s="183" t="s">
        <v>250</v>
      </c>
      <c r="AU241" s="183" t="s">
        <v>90</v>
      </c>
      <c r="AY241" s="18" t="s">
        <v>249</v>
      </c>
      <c r="BE241" s="108">
        <f>IF(N241="základná",J241,0)</f>
        <v>0</v>
      </c>
      <c r="BF241" s="108">
        <f>IF(N241="znížená",J241,0)</f>
        <v>0</v>
      </c>
      <c r="BG241" s="108">
        <f>IF(N241="zákl. prenesená",J241,0)</f>
        <v>0</v>
      </c>
      <c r="BH241" s="108">
        <f>IF(N241="zníž. prenesená",J241,0)</f>
        <v>0</v>
      </c>
      <c r="BI241" s="108">
        <f>IF(N241="nulová",J241,0)</f>
        <v>0</v>
      </c>
      <c r="BJ241" s="18" t="s">
        <v>90</v>
      </c>
      <c r="BK241" s="108">
        <f>ROUND(I241*H241,2)</f>
        <v>0</v>
      </c>
      <c r="BL241" s="18" t="s">
        <v>275</v>
      </c>
      <c r="BM241" s="183" t="s">
        <v>659</v>
      </c>
    </row>
    <row r="242" spans="1:65" s="2" customFormat="1" ht="24.25" customHeight="1">
      <c r="A242" s="35"/>
      <c r="B242" s="141"/>
      <c r="C242" s="224" t="s">
        <v>660</v>
      </c>
      <c r="D242" s="224" t="s">
        <v>517</v>
      </c>
      <c r="E242" s="225" t="s">
        <v>661</v>
      </c>
      <c r="F242" s="226" t="s">
        <v>662</v>
      </c>
      <c r="G242" s="227" t="s">
        <v>341</v>
      </c>
      <c r="H242" s="228">
        <v>27</v>
      </c>
      <c r="I242" s="347"/>
      <c r="J242" s="230">
        <f>ROUND(I242*H242,2)</f>
        <v>0</v>
      </c>
      <c r="K242" s="231"/>
      <c r="L242" s="232"/>
      <c r="M242" s="233" t="s">
        <v>1</v>
      </c>
      <c r="N242" s="234" t="s">
        <v>43</v>
      </c>
      <c r="O242" s="64"/>
      <c r="P242" s="181">
        <f>O242*H242</f>
        <v>0</v>
      </c>
      <c r="Q242" s="181">
        <v>0</v>
      </c>
      <c r="R242" s="181">
        <f>Q242*H242</f>
        <v>0</v>
      </c>
      <c r="S242" s="181">
        <v>0</v>
      </c>
      <c r="T242" s="182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83" t="s">
        <v>306</v>
      </c>
      <c r="AT242" s="183" t="s">
        <v>517</v>
      </c>
      <c r="AU242" s="183" t="s">
        <v>90</v>
      </c>
      <c r="AY242" s="18" t="s">
        <v>249</v>
      </c>
      <c r="BE242" s="108">
        <f>IF(N242="základná",J242,0)</f>
        <v>0</v>
      </c>
      <c r="BF242" s="108">
        <f>IF(N242="znížená",J242,0)</f>
        <v>0</v>
      </c>
      <c r="BG242" s="108">
        <f>IF(N242="zákl. prenesená",J242,0)</f>
        <v>0</v>
      </c>
      <c r="BH242" s="108">
        <f>IF(N242="zníž. prenesená",J242,0)</f>
        <v>0</v>
      </c>
      <c r="BI242" s="108">
        <f>IF(N242="nulová",J242,0)</f>
        <v>0</v>
      </c>
      <c r="BJ242" s="18" t="s">
        <v>90</v>
      </c>
      <c r="BK242" s="108">
        <f>ROUND(I242*H242,2)</f>
        <v>0</v>
      </c>
      <c r="BL242" s="18" t="s">
        <v>275</v>
      </c>
      <c r="BM242" s="183" t="s">
        <v>663</v>
      </c>
    </row>
    <row r="243" spans="1:65" s="2" customFormat="1" ht="16.5" customHeight="1">
      <c r="A243" s="35"/>
      <c r="B243" s="141"/>
      <c r="C243" s="224" t="s">
        <v>664</v>
      </c>
      <c r="D243" s="224" t="s">
        <v>517</v>
      </c>
      <c r="E243" s="225" t="s">
        <v>665</v>
      </c>
      <c r="F243" s="226" t="s">
        <v>666</v>
      </c>
      <c r="G243" s="227" t="s">
        <v>290</v>
      </c>
      <c r="H243" s="228">
        <v>40.5</v>
      </c>
      <c r="I243" s="347"/>
      <c r="J243" s="230">
        <f>ROUND(I243*H243,2)</f>
        <v>0</v>
      </c>
      <c r="K243" s="231"/>
      <c r="L243" s="232"/>
      <c r="M243" s="233" t="s">
        <v>1</v>
      </c>
      <c r="N243" s="234" t="s">
        <v>43</v>
      </c>
      <c r="O243" s="64"/>
      <c r="P243" s="181">
        <f>O243*H243</f>
        <v>0</v>
      </c>
      <c r="Q243" s="181">
        <v>0</v>
      </c>
      <c r="R243" s="181">
        <f>Q243*H243</f>
        <v>0</v>
      </c>
      <c r="S243" s="181">
        <v>0</v>
      </c>
      <c r="T243" s="182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83" t="s">
        <v>306</v>
      </c>
      <c r="AT243" s="183" t="s">
        <v>517</v>
      </c>
      <c r="AU243" s="183" t="s">
        <v>90</v>
      </c>
      <c r="AY243" s="18" t="s">
        <v>249</v>
      </c>
      <c r="BE243" s="108">
        <f>IF(N243="základná",J243,0)</f>
        <v>0</v>
      </c>
      <c r="BF243" s="108">
        <f>IF(N243="znížená",J243,0)</f>
        <v>0</v>
      </c>
      <c r="BG243" s="108">
        <f>IF(N243="zákl. prenesená",J243,0)</f>
        <v>0</v>
      </c>
      <c r="BH243" s="108">
        <f>IF(N243="zníž. prenesená",J243,0)</f>
        <v>0</v>
      </c>
      <c r="BI243" s="108">
        <f>IF(N243="nulová",J243,0)</f>
        <v>0</v>
      </c>
      <c r="BJ243" s="18" t="s">
        <v>90</v>
      </c>
      <c r="BK243" s="108">
        <f>ROUND(I243*H243,2)</f>
        <v>0</v>
      </c>
      <c r="BL243" s="18" t="s">
        <v>275</v>
      </c>
      <c r="BM243" s="183" t="s">
        <v>667</v>
      </c>
    </row>
    <row r="244" spans="1:65" s="12" customFormat="1">
      <c r="B244" s="184"/>
      <c r="D244" s="185" t="s">
        <v>256</v>
      </c>
      <c r="E244" s="186" t="s">
        <v>1</v>
      </c>
      <c r="F244" s="187" t="s">
        <v>668</v>
      </c>
      <c r="H244" s="188">
        <v>40.5</v>
      </c>
      <c r="I244" s="344"/>
      <c r="L244" s="184"/>
      <c r="M244" s="190"/>
      <c r="N244" s="191"/>
      <c r="O244" s="191"/>
      <c r="P244" s="191"/>
      <c r="Q244" s="191"/>
      <c r="R244" s="191"/>
      <c r="S244" s="191"/>
      <c r="T244" s="192"/>
      <c r="AT244" s="186" t="s">
        <v>256</v>
      </c>
      <c r="AU244" s="186" t="s">
        <v>90</v>
      </c>
      <c r="AV244" s="12" t="s">
        <v>90</v>
      </c>
      <c r="AW244" s="12" t="s">
        <v>31</v>
      </c>
      <c r="AX244" s="12" t="s">
        <v>84</v>
      </c>
      <c r="AY244" s="186" t="s">
        <v>249</v>
      </c>
    </row>
    <row r="245" spans="1:65" s="2" customFormat="1" ht="24.25" customHeight="1">
      <c r="A245" s="35"/>
      <c r="B245" s="141"/>
      <c r="C245" s="171" t="s">
        <v>669</v>
      </c>
      <c r="D245" s="171" t="s">
        <v>250</v>
      </c>
      <c r="E245" s="172" t="s">
        <v>670</v>
      </c>
      <c r="F245" s="173" t="s">
        <v>671</v>
      </c>
      <c r="G245" s="174" t="s">
        <v>274</v>
      </c>
      <c r="H245" s="175">
        <v>4.05</v>
      </c>
      <c r="I245" s="343"/>
      <c r="J245" s="177">
        <f>ROUND(I245*H245,2)</f>
        <v>0</v>
      </c>
      <c r="K245" s="178"/>
      <c r="L245" s="36"/>
      <c r="M245" s="179" t="s">
        <v>1</v>
      </c>
      <c r="N245" s="180" t="s">
        <v>43</v>
      </c>
      <c r="O245" s="64"/>
      <c r="P245" s="181">
        <f>O245*H245</f>
        <v>0</v>
      </c>
      <c r="Q245" s="181">
        <v>1.6000000000000001E-4</v>
      </c>
      <c r="R245" s="181">
        <f>Q245*H245</f>
        <v>6.4800000000000003E-4</v>
      </c>
      <c r="S245" s="181">
        <v>0</v>
      </c>
      <c r="T245" s="182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83" t="s">
        <v>275</v>
      </c>
      <c r="AT245" s="183" t="s">
        <v>250</v>
      </c>
      <c r="AU245" s="183" t="s">
        <v>90</v>
      </c>
      <c r="AY245" s="18" t="s">
        <v>249</v>
      </c>
      <c r="BE245" s="108">
        <f>IF(N245="základná",J245,0)</f>
        <v>0</v>
      </c>
      <c r="BF245" s="108">
        <f>IF(N245="znížená",J245,0)</f>
        <v>0</v>
      </c>
      <c r="BG245" s="108">
        <f>IF(N245="zákl. prenesená",J245,0)</f>
        <v>0</v>
      </c>
      <c r="BH245" s="108">
        <f>IF(N245="zníž. prenesená",J245,0)</f>
        <v>0</v>
      </c>
      <c r="BI245" s="108">
        <f>IF(N245="nulová",J245,0)</f>
        <v>0</v>
      </c>
      <c r="BJ245" s="18" t="s">
        <v>90</v>
      </c>
      <c r="BK245" s="108">
        <f>ROUND(I245*H245,2)</f>
        <v>0</v>
      </c>
      <c r="BL245" s="18" t="s">
        <v>275</v>
      </c>
      <c r="BM245" s="183" t="s">
        <v>672</v>
      </c>
    </row>
    <row r="246" spans="1:65" s="12" customFormat="1">
      <c r="B246" s="184"/>
      <c r="D246" s="185" t="s">
        <v>256</v>
      </c>
      <c r="E246" s="186" t="s">
        <v>1</v>
      </c>
      <c r="F246" s="187" t="s">
        <v>673</v>
      </c>
      <c r="H246" s="188">
        <v>4.05</v>
      </c>
      <c r="I246" s="344"/>
      <c r="L246" s="184"/>
      <c r="M246" s="190"/>
      <c r="N246" s="191"/>
      <c r="O246" s="191"/>
      <c r="P246" s="191"/>
      <c r="Q246" s="191"/>
      <c r="R246" s="191"/>
      <c r="S246" s="191"/>
      <c r="T246" s="192"/>
      <c r="AT246" s="186" t="s">
        <v>256</v>
      </c>
      <c r="AU246" s="186" t="s">
        <v>90</v>
      </c>
      <c r="AV246" s="12" t="s">
        <v>90</v>
      </c>
      <c r="AW246" s="12" t="s">
        <v>31</v>
      </c>
      <c r="AX246" s="12" t="s">
        <v>84</v>
      </c>
      <c r="AY246" s="186" t="s">
        <v>249</v>
      </c>
    </row>
    <row r="247" spans="1:65" s="2" customFormat="1" ht="16.5" customHeight="1">
      <c r="A247" s="35"/>
      <c r="B247" s="141"/>
      <c r="C247" s="224" t="s">
        <v>674</v>
      </c>
      <c r="D247" s="224" t="s">
        <v>517</v>
      </c>
      <c r="E247" s="225" t="s">
        <v>675</v>
      </c>
      <c r="F247" s="226" t="s">
        <v>676</v>
      </c>
      <c r="G247" s="227" t="s">
        <v>274</v>
      </c>
      <c r="H247" s="228">
        <v>4.05</v>
      </c>
      <c r="I247" s="347"/>
      <c r="J247" s="230">
        <f>ROUND(I247*H247,2)</f>
        <v>0</v>
      </c>
      <c r="K247" s="231"/>
      <c r="L247" s="232"/>
      <c r="M247" s="233" t="s">
        <v>1</v>
      </c>
      <c r="N247" s="234" t="s">
        <v>43</v>
      </c>
      <c r="O247" s="64"/>
      <c r="P247" s="181">
        <f>O247*H247</f>
        <v>0</v>
      </c>
      <c r="Q247" s="181">
        <v>1.7000000000000001E-4</v>
      </c>
      <c r="R247" s="181">
        <f>Q247*H247</f>
        <v>6.8849999999999998E-4</v>
      </c>
      <c r="S247" s="181">
        <v>0</v>
      </c>
      <c r="T247" s="18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3" t="s">
        <v>306</v>
      </c>
      <c r="AT247" s="183" t="s">
        <v>517</v>
      </c>
      <c r="AU247" s="183" t="s">
        <v>90</v>
      </c>
      <c r="AY247" s="18" t="s">
        <v>249</v>
      </c>
      <c r="BE247" s="108">
        <f>IF(N247="základná",J247,0)</f>
        <v>0</v>
      </c>
      <c r="BF247" s="108">
        <f>IF(N247="znížená",J247,0)</f>
        <v>0</v>
      </c>
      <c r="BG247" s="108">
        <f>IF(N247="zákl. prenesená",J247,0)</f>
        <v>0</v>
      </c>
      <c r="BH247" s="108">
        <f>IF(N247="zníž. prenesená",J247,0)</f>
        <v>0</v>
      </c>
      <c r="BI247" s="108">
        <f>IF(N247="nulová",J247,0)</f>
        <v>0</v>
      </c>
      <c r="BJ247" s="18" t="s">
        <v>90</v>
      </c>
      <c r="BK247" s="108">
        <f>ROUND(I247*H247,2)</f>
        <v>0</v>
      </c>
      <c r="BL247" s="18" t="s">
        <v>275</v>
      </c>
      <c r="BM247" s="183" t="s">
        <v>677</v>
      </c>
    </row>
    <row r="248" spans="1:65" s="2" customFormat="1" ht="24.25" customHeight="1">
      <c r="A248" s="35"/>
      <c r="B248" s="141"/>
      <c r="C248" s="171" t="s">
        <v>678</v>
      </c>
      <c r="D248" s="171" t="s">
        <v>250</v>
      </c>
      <c r="E248" s="172" t="s">
        <v>679</v>
      </c>
      <c r="F248" s="173" t="s">
        <v>680</v>
      </c>
      <c r="G248" s="174" t="s">
        <v>341</v>
      </c>
      <c r="H248" s="175">
        <v>9</v>
      </c>
      <c r="I248" s="343"/>
      <c r="J248" s="177">
        <f>ROUND(I248*H248,2)</f>
        <v>0</v>
      </c>
      <c r="K248" s="178"/>
      <c r="L248" s="36"/>
      <c r="M248" s="179" t="s">
        <v>1</v>
      </c>
      <c r="N248" s="180" t="s">
        <v>43</v>
      </c>
      <c r="O248" s="64"/>
      <c r="P248" s="181">
        <f>O248*H248</f>
        <v>0</v>
      </c>
      <c r="Q248" s="181">
        <v>0</v>
      </c>
      <c r="R248" s="181">
        <f>Q248*H248</f>
        <v>0</v>
      </c>
      <c r="S248" s="181">
        <v>0</v>
      </c>
      <c r="T248" s="182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183" t="s">
        <v>275</v>
      </c>
      <c r="AT248" s="183" t="s">
        <v>250</v>
      </c>
      <c r="AU248" s="183" t="s">
        <v>90</v>
      </c>
      <c r="AY248" s="18" t="s">
        <v>249</v>
      </c>
      <c r="BE248" s="108">
        <f>IF(N248="základná",J248,0)</f>
        <v>0</v>
      </c>
      <c r="BF248" s="108">
        <f>IF(N248="znížená",J248,0)</f>
        <v>0</v>
      </c>
      <c r="BG248" s="108">
        <f>IF(N248="zákl. prenesená",J248,0)</f>
        <v>0</v>
      </c>
      <c r="BH248" s="108">
        <f>IF(N248="zníž. prenesená",J248,0)</f>
        <v>0</v>
      </c>
      <c r="BI248" s="108">
        <f>IF(N248="nulová",J248,0)</f>
        <v>0</v>
      </c>
      <c r="BJ248" s="18" t="s">
        <v>90</v>
      </c>
      <c r="BK248" s="108">
        <f>ROUND(I248*H248,2)</f>
        <v>0</v>
      </c>
      <c r="BL248" s="18" t="s">
        <v>275</v>
      </c>
      <c r="BM248" s="183" t="s">
        <v>681</v>
      </c>
    </row>
    <row r="249" spans="1:65" s="2" customFormat="1" ht="16.5" customHeight="1">
      <c r="A249" s="35"/>
      <c r="B249" s="141"/>
      <c r="C249" s="171" t="s">
        <v>682</v>
      </c>
      <c r="D249" s="171" t="s">
        <v>250</v>
      </c>
      <c r="E249" s="172" t="s">
        <v>683</v>
      </c>
      <c r="F249" s="173" t="s">
        <v>684</v>
      </c>
      <c r="G249" s="174" t="s">
        <v>341</v>
      </c>
      <c r="H249" s="175">
        <v>9</v>
      </c>
      <c r="I249" s="343"/>
      <c r="J249" s="177">
        <f>ROUND(I249*H249,2)</f>
        <v>0</v>
      </c>
      <c r="K249" s="178"/>
      <c r="L249" s="36"/>
      <c r="M249" s="179" t="s">
        <v>1</v>
      </c>
      <c r="N249" s="180" t="s">
        <v>43</v>
      </c>
      <c r="O249" s="64"/>
      <c r="P249" s="181">
        <f>O249*H249</f>
        <v>0</v>
      </c>
      <c r="Q249" s="181">
        <v>0</v>
      </c>
      <c r="R249" s="181">
        <f>Q249*H249</f>
        <v>0</v>
      </c>
      <c r="S249" s="181">
        <v>0</v>
      </c>
      <c r="T249" s="182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83" t="s">
        <v>275</v>
      </c>
      <c r="AT249" s="183" t="s">
        <v>250</v>
      </c>
      <c r="AU249" s="183" t="s">
        <v>90</v>
      </c>
      <c r="AY249" s="18" t="s">
        <v>249</v>
      </c>
      <c r="BE249" s="108">
        <f>IF(N249="základná",J249,0)</f>
        <v>0</v>
      </c>
      <c r="BF249" s="108">
        <f>IF(N249="znížená",J249,0)</f>
        <v>0</v>
      </c>
      <c r="BG249" s="108">
        <f>IF(N249="zákl. prenesená",J249,0)</f>
        <v>0</v>
      </c>
      <c r="BH249" s="108">
        <f>IF(N249="zníž. prenesená",J249,0)</f>
        <v>0</v>
      </c>
      <c r="BI249" s="108">
        <f>IF(N249="nulová",J249,0)</f>
        <v>0</v>
      </c>
      <c r="BJ249" s="18" t="s">
        <v>90</v>
      </c>
      <c r="BK249" s="108">
        <f>ROUND(I249*H249,2)</f>
        <v>0</v>
      </c>
      <c r="BL249" s="18" t="s">
        <v>275</v>
      </c>
      <c r="BM249" s="183" t="s">
        <v>685</v>
      </c>
    </row>
    <row r="250" spans="1:65" s="2" customFormat="1" ht="24.25" customHeight="1">
      <c r="A250" s="35"/>
      <c r="B250" s="141"/>
      <c r="C250" s="171" t="s">
        <v>686</v>
      </c>
      <c r="D250" s="171" t="s">
        <v>250</v>
      </c>
      <c r="E250" s="172" t="s">
        <v>687</v>
      </c>
      <c r="F250" s="173" t="s">
        <v>688</v>
      </c>
      <c r="G250" s="174" t="s">
        <v>290</v>
      </c>
      <c r="H250" s="175">
        <v>61</v>
      </c>
      <c r="I250" s="343"/>
      <c r="J250" s="177">
        <f>ROUND(I250*H250,2)</f>
        <v>0</v>
      </c>
      <c r="K250" s="178"/>
      <c r="L250" s="36"/>
      <c r="M250" s="179" t="s">
        <v>1</v>
      </c>
      <c r="N250" s="180" t="s">
        <v>43</v>
      </c>
      <c r="O250" s="64"/>
      <c r="P250" s="181">
        <f>O250*H250</f>
        <v>0</v>
      </c>
      <c r="Q250" s="181">
        <v>9.4000000000000004E-3</v>
      </c>
      <c r="R250" s="181">
        <f>Q250*H250</f>
        <v>0.57340000000000002</v>
      </c>
      <c r="S250" s="181">
        <v>0</v>
      </c>
      <c r="T250" s="182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83" t="s">
        <v>275</v>
      </c>
      <c r="AT250" s="183" t="s">
        <v>250</v>
      </c>
      <c r="AU250" s="183" t="s">
        <v>90</v>
      </c>
      <c r="AY250" s="18" t="s">
        <v>249</v>
      </c>
      <c r="BE250" s="108">
        <f>IF(N250="základná",J250,0)</f>
        <v>0</v>
      </c>
      <c r="BF250" s="108">
        <f>IF(N250="znížená",J250,0)</f>
        <v>0</v>
      </c>
      <c r="BG250" s="108">
        <f>IF(N250="zákl. prenesená",J250,0)</f>
        <v>0</v>
      </c>
      <c r="BH250" s="108">
        <f>IF(N250="zníž. prenesená",J250,0)</f>
        <v>0</v>
      </c>
      <c r="BI250" s="108">
        <f>IF(N250="nulová",J250,0)</f>
        <v>0</v>
      </c>
      <c r="BJ250" s="18" t="s">
        <v>90</v>
      </c>
      <c r="BK250" s="108">
        <f>ROUND(I250*H250,2)</f>
        <v>0</v>
      </c>
      <c r="BL250" s="18" t="s">
        <v>275</v>
      </c>
      <c r="BM250" s="183" t="s">
        <v>689</v>
      </c>
    </row>
    <row r="251" spans="1:65" s="2" customFormat="1" ht="24.25" customHeight="1">
      <c r="A251" s="35"/>
      <c r="B251" s="141"/>
      <c r="C251" s="171" t="s">
        <v>690</v>
      </c>
      <c r="D251" s="171" t="s">
        <v>250</v>
      </c>
      <c r="E251" s="172" t="s">
        <v>691</v>
      </c>
      <c r="F251" s="173" t="s">
        <v>692</v>
      </c>
      <c r="G251" s="174" t="s">
        <v>341</v>
      </c>
      <c r="H251" s="175">
        <v>45</v>
      </c>
      <c r="I251" s="343"/>
      <c r="J251" s="177">
        <f>ROUND(I251*H251,2)</f>
        <v>0</v>
      </c>
      <c r="K251" s="178"/>
      <c r="L251" s="36"/>
      <c r="M251" s="179" t="s">
        <v>1</v>
      </c>
      <c r="N251" s="180" t="s">
        <v>43</v>
      </c>
      <c r="O251" s="64"/>
      <c r="P251" s="181">
        <f>O251*H251</f>
        <v>0</v>
      </c>
      <c r="Q251" s="181">
        <v>0</v>
      </c>
      <c r="R251" s="181">
        <f>Q251*H251</f>
        <v>0</v>
      </c>
      <c r="S251" s="181">
        <v>0</v>
      </c>
      <c r="T251" s="182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83" t="s">
        <v>275</v>
      </c>
      <c r="AT251" s="183" t="s">
        <v>250</v>
      </c>
      <c r="AU251" s="183" t="s">
        <v>90</v>
      </c>
      <c r="AY251" s="18" t="s">
        <v>249</v>
      </c>
      <c r="BE251" s="108">
        <f>IF(N251="základná",J251,0)</f>
        <v>0</v>
      </c>
      <c r="BF251" s="108">
        <f>IF(N251="znížená",J251,0)</f>
        <v>0</v>
      </c>
      <c r="BG251" s="108">
        <f>IF(N251="zákl. prenesená",J251,0)</f>
        <v>0</v>
      </c>
      <c r="BH251" s="108">
        <f>IF(N251="zníž. prenesená",J251,0)</f>
        <v>0</v>
      </c>
      <c r="BI251" s="108">
        <f>IF(N251="nulová",J251,0)</f>
        <v>0</v>
      </c>
      <c r="BJ251" s="18" t="s">
        <v>90</v>
      </c>
      <c r="BK251" s="108">
        <f>ROUND(I251*H251,2)</f>
        <v>0</v>
      </c>
      <c r="BL251" s="18" t="s">
        <v>275</v>
      </c>
      <c r="BM251" s="183" t="s">
        <v>693</v>
      </c>
    </row>
    <row r="252" spans="1:65" s="12" customFormat="1">
      <c r="B252" s="184"/>
      <c r="D252" s="185" t="s">
        <v>256</v>
      </c>
      <c r="E252" s="186" t="s">
        <v>1</v>
      </c>
      <c r="F252" s="187" t="s">
        <v>694</v>
      </c>
      <c r="H252" s="188">
        <v>45</v>
      </c>
      <c r="I252" s="344"/>
      <c r="L252" s="184"/>
      <c r="M252" s="190"/>
      <c r="N252" s="191"/>
      <c r="O252" s="191"/>
      <c r="P252" s="191"/>
      <c r="Q252" s="191"/>
      <c r="R252" s="191"/>
      <c r="S252" s="191"/>
      <c r="T252" s="192"/>
      <c r="AT252" s="186" t="s">
        <v>256</v>
      </c>
      <c r="AU252" s="186" t="s">
        <v>90</v>
      </c>
      <c r="AV252" s="12" t="s">
        <v>90</v>
      </c>
      <c r="AW252" s="12" t="s">
        <v>31</v>
      </c>
      <c r="AX252" s="12" t="s">
        <v>84</v>
      </c>
      <c r="AY252" s="186" t="s">
        <v>249</v>
      </c>
    </row>
    <row r="253" spans="1:65" s="2" customFormat="1" ht="16.5" customHeight="1">
      <c r="A253" s="35"/>
      <c r="B253" s="141"/>
      <c r="C253" s="224" t="s">
        <v>695</v>
      </c>
      <c r="D253" s="224" t="s">
        <v>517</v>
      </c>
      <c r="E253" s="225" t="s">
        <v>696</v>
      </c>
      <c r="F253" s="226" t="s">
        <v>697</v>
      </c>
      <c r="G253" s="227" t="s">
        <v>341</v>
      </c>
      <c r="H253" s="228">
        <v>45</v>
      </c>
      <c r="I253" s="347"/>
      <c r="J253" s="230">
        <f>ROUND(I253*H253,2)</f>
        <v>0</v>
      </c>
      <c r="K253" s="231"/>
      <c r="L253" s="232"/>
      <c r="M253" s="233" t="s">
        <v>1</v>
      </c>
      <c r="N253" s="234" t="s">
        <v>43</v>
      </c>
      <c r="O253" s="64"/>
      <c r="P253" s="181">
        <f>O253*H253</f>
        <v>0</v>
      </c>
      <c r="Q253" s="181">
        <v>0</v>
      </c>
      <c r="R253" s="181">
        <f>Q253*H253</f>
        <v>0</v>
      </c>
      <c r="S253" s="181">
        <v>0</v>
      </c>
      <c r="T253" s="182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83" t="s">
        <v>306</v>
      </c>
      <c r="AT253" s="183" t="s">
        <v>517</v>
      </c>
      <c r="AU253" s="183" t="s">
        <v>90</v>
      </c>
      <c r="AY253" s="18" t="s">
        <v>249</v>
      </c>
      <c r="BE253" s="108">
        <f>IF(N253="základná",J253,0)</f>
        <v>0</v>
      </c>
      <c r="BF253" s="108">
        <f>IF(N253="znížená",J253,0)</f>
        <v>0</v>
      </c>
      <c r="BG253" s="108">
        <f>IF(N253="zákl. prenesená",J253,0)</f>
        <v>0</v>
      </c>
      <c r="BH253" s="108">
        <f>IF(N253="zníž. prenesená",J253,0)</f>
        <v>0</v>
      </c>
      <c r="BI253" s="108">
        <f>IF(N253="nulová",J253,0)</f>
        <v>0</v>
      </c>
      <c r="BJ253" s="18" t="s">
        <v>90</v>
      </c>
      <c r="BK253" s="108">
        <f>ROUND(I253*H253,2)</f>
        <v>0</v>
      </c>
      <c r="BL253" s="18" t="s">
        <v>275</v>
      </c>
      <c r="BM253" s="183" t="s">
        <v>698</v>
      </c>
    </row>
    <row r="254" spans="1:65" s="2" customFormat="1" ht="21.75" customHeight="1">
      <c r="A254" s="35"/>
      <c r="B254" s="141"/>
      <c r="C254" s="171" t="s">
        <v>699</v>
      </c>
      <c r="D254" s="171" t="s">
        <v>250</v>
      </c>
      <c r="E254" s="172" t="s">
        <v>700</v>
      </c>
      <c r="F254" s="173" t="s">
        <v>701</v>
      </c>
      <c r="G254" s="174" t="s">
        <v>274</v>
      </c>
      <c r="H254" s="175">
        <v>134</v>
      </c>
      <c r="I254" s="343"/>
      <c r="J254" s="177">
        <f>ROUND(I254*H254,2)</f>
        <v>0</v>
      </c>
      <c r="K254" s="178"/>
      <c r="L254" s="36"/>
      <c r="M254" s="179" t="s">
        <v>1</v>
      </c>
      <c r="N254" s="180" t="s">
        <v>43</v>
      </c>
      <c r="O254" s="64"/>
      <c r="P254" s="181">
        <f>O254*H254</f>
        <v>0</v>
      </c>
      <c r="Q254" s="181">
        <v>0</v>
      </c>
      <c r="R254" s="181">
        <f>Q254*H254</f>
        <v>0</v>
      </c>
      <c r="S254" s="181">
        <v>0</v>
      </c>
      <c r="T254" s="182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83" t="s">
        <v>275</v>
      </c>
      <c r="AT254" s="183" t="s">
        <v>250</v>
      </c>
      <c r="AU254" s="183" t="s">
        <v>90</v>
      </c>
      <c r="AY254" s="18" t="s">
        <v>249</v>
      </c>
      <c r="BE254" s="108">
        <f>IF(N254="základná",J254,0)</f>
        <v>0</v>
      </c>
      <c r="BF254" s="108">
        <f>IF(N254="znížená",J254,0)</f>
        <v>0</v>
      </c>
      <c r="BG254" s="108">
        <f>IF(N254="zákl. prenesená",J254,0)</f>
        <v>0</v>
      </c>
      <c r="BH254" s="108">
        <f>IF(N254="zníž. prenesená",J254,0)</f>
        <v>0</v>
      </c>
      <c r="BI254" s="108">
        <f>IF(N254="nulová",J254,0)</f>
        <v>0</v>
      </c>
      <c r="BJ254" s="18" t="s">
        <v>90</v>
      </c>
      <c r="BK254" s="108">
        <f>ROUND(I254*H254,2)</f>
        <v>0</v>
      </c>
      <c r="BL254" s="18" t="s">
        <v>275</v>
      </c>
      <c r="BM254" s="183" t="s">
        <v>702</v>
      </c>
    </row>
    <row r="255" spans="1:65" s="13" customFormat="1">
      <c r="B255" s="193"/>
      <c r="D255" s="185" t="s">
        <v>256</v>
      </c>
      <c r="E255" s="194" t="s">
        <v>1</v>
      </c>
      <c r="F255" s="195" t="s">
        <v>703</v>
      </c>
      <c r="H255" s="194" t="s">
        <v>1</v>
      </c>
      <c r="I255" s="345"/>
      <c r="L255" s="193"/>
      <c r="M255" s="197"/>
      <c r="N255" s="198"/>
      <c r="O255" s="198"/>
      <c r="P255" s="198"/>
      <c r="Q255" s="198"/>
      <c r="R255" s="198"/>
      <c r="S255" s="198"/>
      <c r="T255" s="199"/>
      <c r="AT255" s="194" t="s">
        <v>256</v>
      </c>
      <c r="AU255" s="194" t="s">
        <v>90</v>
      </c>
      <c r="AV255" s="13" t="s">
        <v>84</v>
      </c>
      <c r="AW255" s="13" t="s">
        <v>31</v>
      </c>
      <c r="AX255" s="13" t="s">
        <v>77</v>
      </c>
      <c r="AY255" s="194" t="s">
        <v>249</v>
      </c>
    </row>
    <row r="256" spans="1:65" s="12" customFormat="1">
      <c r="B256" s="184"/>
      <c r="D256" s="185" t="s">
        <v>256</v>
      </c>
      <c r="E256" s="186" t="s">
        <v>1</v>
      </c>
      <c r="F256" s="187" t="s">
        <v>557</v>
      </c>
      <c r="H256" s="188">
        <v>134</v>
      </c>
      <c r="I256" s="344"/>
      <c r="L256" s="184"/>
      <c r="M256" s="190"/>
      <c r="N256" s="191"/>
      <c r="O256" s="191"/>
      <c r="P256" s="191"/>
      <c r="Q256" s="191"/>
      <c r="R256" s="191"/>
      <c r="S256" s="191"/>
      <c r="T256" s="192"/>
      <c r="AT256" s="186" t="s">
        <v>256</v>
      </c>
      <c r="AU256" s="186" t="s">
        <v>90</v>
      </c>
      <c r="AV256" s="12" t="s">
        <v>90</v>
      </c>
      <c r="AW256" s="12" t="s">
        <v>31</v>
      </c>
      <c r="AX256" s="12" t="s">
        <v>84</v>
      </c>
      <c r="AY256" s="186" t="s">
        <v>249</v>
      </c>
    </row>
    <row r="257" spans="1:65" s="2" customFormat="1" ht="16.5" customHeight="1">
      <c r="A257" s="35"/>
      <c r="B257" s="141"/>
      <c r="C257" s="224" t="s">
        <v>704</v>
      </c>
      <c r="D257" s="224" t="s">
        <v>517</v>
      </c>
      <c r="E257" s="225" t="s">
        <v>705</v>
      </c>
      <c r="F257" s="226" t="s">
        <v>706</v>
      </c>
      <c r="G257" s="227" t="s">
        <v>309</v>
      </c>
      <c r="H257" s="228">
        <v>9.3800000000000008</v>
      </c>
      <c r="I257" s="347"/>
      <c r="J257" s="230">
        <f>ROUND(I257*H257,2)</f>
        <v>0</v>
      </c>
      <c r="K257" s="231"/>
      <c r="L257" s="232"/>
      <c r="M257" s="233" t="s">
        <v>1</v>
      </c>
      <c r="N257" s="234" t="s">
        <v>43</v>
      </c>
      <c r="O257" s="64"/>
      <c r="P257" s="181">
        <f>O257*H257</f>
        <v>0</v>
      </c>
      <c r="Q257" s="181">
        <v>2.9999999999999997E-4</v>
      </c>
      <c r="R257" s="181">
        <f>Q257*H257</f>
        <v>2.8140000000000001E-3</v>
      </c>
      <c r="S257" s="181">
        <v>0</v>
      </c>
      <c r="T257" s="182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83" t="s">
        <v>306</v>
      </c>
      <c r="AT257" s="183" t="s">
        <v>517</v>
      </c>
      <c r="AU257" s="183" t="s">
        <v>90</v>
      </c>
      <c r="AY257" s="18" t="s">
        <v>249</v>
      </c>
      <c r="BE257" s="108">
        <f>IF(N257="základná",J257,0)</f>
        <v>0</v>
      </c>
      <c r="BF257" s="108">
        <f>IF(N257="znížená",J257,0)</f>
        <v>0</v>
      </c>
      <c r="BG257" s="108">
        <f>IF(N257="zákl. prenesená",J257,0)</f>
        <v>0</v>
      </c>
      <c r="BH257" s="108">
        <f>IF(N257="zníž. prenesená",J257,0)</f>
        <v>0</v>
      </c>
      <c r="BI257" s="108">
        <f>IF(N257="nulová",J257,0)</f>
        <v>0</v>
      </c>
      <c r="BJ257" s="18" t="s">
        <v>90</v>
      </c>
      <c r="BK257" s="108">
        <f>ROUND(I257*H257,2)</f>
        <v>0</v>
      </c>
      <c r="BL257" s="18" t="s">
        <v>275</v>
      </c>
      <c r="BM257" s="183" t="s">
        <v>707</v>
      </c>
    </row>
    <row r="258" spans="1:65" s="12" customFormat="1">
      <c r="B258" s="184"/>
      <c r="D258" s="185" t="s">
        <v>256</v>
      </c>
      <c r="E258" s="186" t="s">
        <v>1</v>
      </c>
      <c r="F258" s="187" t="s">
        <v>708</v>
      </c>
      <c r="H258" s="188">
        <v>9.3800000000000008</v>
      </c>
      <c r="I258" s="344"/>
      <c r="L258" s="184"/>
      <c r="M258" s="190"/>
      <c r="N258" s="191"/>
      <c r="O258" s="191"/>
      <c r="P258" s="191"/>
      <c r="Q258" s="191"/>
      <c r="R258" s="191"/>
      <c r="S258" s="191"/>
      <c r="T258" s="192"/>
      <c r="AT258" s="186" t="s">
        <v>256</v>
      </c>
      <c r="AU258" s="186" t="s">
        <v>90</v>
      </c>
      <c r="AV258" s="12" t="s">
        <v>90</v>
      </c>
      <c r="AW258" s="12" t="s">
        <v>31</v>
      </c>
      <c r="AX258" s="12" t="s">
        <v>84</v>
      </c>
      <c r="AY258" s="186" t="s">
        <v>249</v>
      </c>
    </row>
    <row r="259" spans="1:65" s="2" customFormat="1" ht="24.25" customHeight="1">
      <c r="A259" s="35"/>
      <c r="B259" s="141"/>
      <c r="C259" s="171" t="s">
        <v>709</v>
      </c>
      <c r="D259" s="171" t="s">
        <v>250</v>
      </c>
      <c r="E259" s="172" t="s">
        <v>710</v>
      </c>
      <c r="F259" s="173" t="s">
        <v>711</v>
      </c>
      <c r="G259" s="174" t="s">
        <v>274</v>
      </c>
      <c r="H259" s="175">
        <v>1196</v>
      </c>
      <c r="I259" s="343"/>
      <c r="J259" s="177">
        <f>ROUND(I259*H259,2)</f>
        <v>0</v>
      </c>
      <c r="K259" s="178"/>
      <c r="L259" s="36"/>
      <c r="M259" s="179" t="s">
        <v>1</v>
      </c>
      <c r="N259" s="180" t="s">
        <v>43</v>
      </c>
      <c r="O259" s="64"/>
      <c r="P259" s="181">
        <f>O259*H259</f>
        <v>0</v>
      </c>
      <c r="Q259" s="181">
        <v>0</v>
      </c>
      <c r="R259" s="181">
        <f>Q259*H259</f>
        <v>0</v>
      </c>
      <c r="S259" s="181">
        <v>0</v>
      </c>
      <c r="T259" s="182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83" t="s">
        <v>275</v>
      </c>
      <c r="AT259" s="183" t="s">
        <v>250</v>
      </c>
      <c r="AU259" s="183" t="s">
        <v>90</v>
      </c>
      <c r="AY259" s="18" t="s">
        <v>249</v>
      </c>
      <c r="BE259" s="108">
        <f>IF(N259="základná",J259,0)</f>
        <v>0</v>
      </c>
      <c r="BF259" s="108">
        <f>IF(N259="znížená",J259,0)</f>
        <v>0</v>
      </c>
      <c r="BG259" s="108">
        <f>IF(N259="zákl. prenesená",J259,0)</f>
        <v>0</v>
      </c>
      <c r="BH259" s="108">
        <f>IF(N259="zníž. prenesená",J259,0)</f>
        <v>0</v>
      </c>
      <c r="BI259" s="108">
        <f>IF(N259="nulová",J259,0)</f>
        <v>0</v>
      </c>
      <c r="BJ259" s="18" t="s">
        <v>90</v>
      </c>
      <c r="BK259" s="108">
        <f>ROUND(I259*H259,2)</f>
        <v>0</v>
      </c>
      <c r="BL259" s="18" t="s">
        <v>275</v>
      </c>
      <c r="BM259" s="183" t="s">
        <v>712</v>
      </c>
    </row>
    <row r="260" spans="1:65" s="13" customFormat="1">
      <c r="B260" s="193"/>
      <c r="D260" s="185" t="s">
        <v>256</v>
      </c>
      <c r="E260" s="194" t="s">
        <v>1</v>
      </c>
      <c r="F260" s="195" t="s">
        <v>491</v>
      </c>
      <c r="H260" s="194" t="s">
        <v>1</v>
      </c>
      <c r="I260" s="345"/>
      <c r="L260" s="193"/>
      <c r="M260" s="197"/>
      <c r="N260" s="198"/>
      <c r="O260" s="198"/>
      <c r="P260" s="198"/>
      <c r="Q260" s="198"/>
      <c r="R260" s="198"/>
      <c r="S260" s="198"/>
      <c r="T260" s="199"/>
      <c r="AT260" s="194" t="s">
        <v>256</v>
      </c>
      <c r="AU260" s="194" t="s">
        <v>90</v>
      </c>
      <c r="AV260" s="13" t="s">
        <v>84</v>
      </c>
      <c r="AW260" s="13" t="s">
        <v>31</v>
      </c>
      <c r="AX260" s="13" t="s">
        <v>77</v>
      </c>
      <c r="AY260" s="194" t="s">
        <v>249</v>
      </c>
    </row>
    <row r="261" spans="1:65" s="12" customFormat="1">
      <c r="B261" s="184"/>
      <c r="D261" s="185" t="s">
        <v>256</v>
      </c>
      <c r="E261" s="186" t="s">
        <v>1</v>
      </c>
      <c r="F261" s="187" t="s">
        <v>555</v>
      </c>
      <c r="H261" s="188">
        <v>1196</v>
      </c>
      <c r="I261" s="344"/>
      <c r="L261" s="184"/>
      <c r="M261" s="190"/>
      <c r="N261" s="191"/>
      <c r="O261" s="191"/>
      <c r="P261" s="191"/>
      <c r="Q261" s="191"/>
      <c r="R261" s="191"/>
      <c r="S261" s="191"/>
      <c r="T261" s="192"/>
      <c r="AT261" s="186" t="s">
        <v>256</v>
      </c>
      <c r="AU261" s="186" t="s">
        <v>90</v>
      </c>
      <c r="AV261" s="12" t="s">
        <v>90</v>
      </c>
      <c r="AW261" s="12" t="s">
        <v>31</v>
      </c>
      <c r="AX261" s="12" t="s">
        <v>84</v>
      </c>
      <c r="AY261" s="186" t="s">
        <v>249</v>
      </c>
    </row>
    <row r="262" spans="1:65" s="2" customFormat="1" ht="21.75" customHeight="1">
      <c r="A262" s="35"/>
      <c r="B262" s="141"/>
      <c r="C262" s="171" t="s">
        <v>713</v>
      </c>
      <c r="D262" s="171" t="s">
        <v>250</v>
      </c>
      <c r="E262" s="172" t="s">
        <v>714</v>
      </c>
      <c r="F262" s="173" t="s">
        <v>715</v>
      </c>
      <c r="G262" s="174" t="s">
        <v>274</v>
      </c>
      <c r="H262" s="175">
        <v>1196</v>
      </c>
      <c r="I262" s="343"/>
      <c r="J262" s="177">
        <f>ROUND(I262*H262,2)</f>
        <v>0</v>
      </c>
      <c r="K262" s="178"/>
      <c r="L262" s="36"/>
      <c r="M262" s="179" t="s">
        <v>1</v>
      </c>
      <c r="N262" s="180" t="s">
        <v>43</v>
      </c>
      <c r="O262" s="64"/>
      <c r="P262" s="181">
        <f>O262*H262</f>
        <v>0</v>
      </c>
      <c r="Q262" s="181">
        <v>0</v>
      </c>
      <c r="R262" s="181">
        <f>Q262*H262</f>
        <v>0</v>
      </c>
      <c r="S262" s="181">
        <v>0</v>
      </c>
      <c r="T262" s="182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83" t="s">
        <v>275</v>
      </c>
      <c r="AT262" s="183" t="s">
        <v>250</v>
      </c>
      <c r="AU262" s="183" t="s">
        <v>90</v>
      </c>
      <c r="AY262" s="18" t="s">
        <v>249</v>
      </c>
      <c r="BE262" s="108">
        <f>IF(N262="základná",J262,0)</f>
        <v>0</v>
      </c>
      <c r="BF262" s="108">
        <f>IF(N262="znížená",J262,0)</f>
        <v>0</v>
      </c>
      <c r="BG262" s="108">
        <f>IF(N262="zákl. prenesená",J262,0)</f>
        <v>0</v>
      </c>
      <c r="BH262" s="108">
        <f>IF(N262="zníž. prenesená",J262,0)</f>
        <v>0</v>
      </c>
      <c r="BI262" s="108">
        <f>IF(N262="nulová",J262,0)</f>
        <v>0</v>
      </c>
      <c r="BJ262" s="18" t="s">
        <v>90</v>
      </c>
      <c r="BK262" s="108">
        <f>ROUND(I262*H262,2)</f>
        <v>0</v>
      </c>
      <c r="BL262" s="18" t="s">
        <v>275</v>
      </c>
      <c r="BM262" s="183" t="s">
        <v>716</v>
      </c>
    </row>
    <row r="263" spans="1:65" s="2" customFormat="1" ht="21.75" customHeight="1">
      <c r="A263" s="35"/>
      <c r="B263" s="141"/>
      <c r="C263" s="171" t="s">
        <v>717</v>
      </c>
      <c r="D263" s="171" t="s">
        <v>250</v>
      </c>
      <c r="E263" s="172" t="s">
        <v>718</v>
      </c>
      <c r="F263" s="173" t="s">
        <v>719</v>
      </c>
      <c r="G263" s="174" t="s">
        <v>274</v>
      </c>
      <c r="H263" s="175">
        <v>1196</v>
      </c>
      <c r="I263" s="343"/>
      <c r="J263" s="177">
        <f>ROUND(I263*H263,2)</f>
        <v>0</v>
      </c>
      <c r="K263" s="178"/>
      <c r="L263" s="36"/>
      <c r="M263" s="179" t="s">
        <v>1</v>
      </c>
      <c r="N263" s="180" t="s">
        <v>43</v>
      </c>
      <c r="O263" s="64"/>
      <c r="P263" s="181">
        <f>O263*H263</f>
        <v>0</v>
      </c>
      <c r="Q263" s="181">
        <v>0</v>
      </c>
      <c r="R263" s="181">
        <f>Q263*H263</f>
        <v>0</v>
      </c>
      <c r="S263" s="181">
        <v>0</v>
      </c>
      <c r="T263" s="182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83" t="s">
        <v>275</v>
      </c>
      <c r="AT263" s="183" t="s">
        <v>250</v>
      </c>
      <c r="AU263" s="183" t="s">
        <v>90</v>
      </c>
      <c r="AY263" s="18" t="s">
        <v>249</v>
      </c>
      <c r="BE263" s="108">
        <f>IF(N263="základná",J263,0)</f>
        <v>0</v>
      </c>
      <c r="BF263" s="108">
        <f>IF(N263="znížená",J263,0)</f>
        <v>0</v>
      </c>
      <c r="BG263" s="108">
        <f>IF(N263="zákl. prenesená",J263,0)</f>
        <v>0</v>
      </c>
      <c r="BH263" s="108">
        <f>IF(N263="zníž. prenesená",J263,0)</f>
        <v>0</v>
      </c>
      <c r="BI263" s="108">
        <f>IF(N263="nulová",J263,0)</f>
        <v>0</v>
      </c>
      <c r="BJ263" s="18" t="s">
        <v>90</v>
      </c>
      <c r="BK263" s="108">
        <f>ROUND(I263*H263,2)</f>
        <v>0</v>
      </c>
      <c r="BL263" s="18" t="s">
        <v>275</v>
      </c>
      <c r="BM263" s="183" t="s">
        <v>720</v>
      </c>
    </row>
    <row r="264" spans="1:65" s="13" customFormat="1">
      <c r="B264" s="193"/>
      <c r="D264" s="185" t="s">
        <v>256</v>
      </c>
      <c r="E264" s="194" t="s">
        <v>1</v>
      </c>
      <c r="F264" s="195" t="s">
        <v>491</v>
      </c>
      <c r="H264" s="194" t="s">
        <v>1</v>
      </c>
      <c r="I264" s="345"/>
      <c r="L264" s="193"/>
      <c r="M264" s="197"/>
      <c r="N264" s="198"/>
      <c r="O264" s="198"/>
      <c r="P264" s="198"/>
      <c r="Q264" s="198"/>
      <c r="R264" s="198"/>
      <c r="S264" s="198"/>
      <c r="T264" s="199"/>
      <c r="AT264" s="194" t="s">
        <v>256</v>
      </c>
      <c r="AU264" s="194" t="s">
        <v>90</v>
      </c>
      <c r="AV264" s="13" t="s">
        <v>84</v>
      </c>
      <c r="AW264" s="13" t="s">
        <v>31</v>
      </c>
      <c r="AX264" s="13" t="s">
        <v>77</v>
      </c>
      <c r="AY264" s="194" t="s">
        <v>249</v>
      </c>
    </row>
    <row r="265" spans="1:65" s="12" customFormat="1">
      <c r="B265" s="184"/>
      <c r="D265" s="185" t="s">
        <v>256</v>
      </c>
      <c r="E265" s="186" t="s">
        <v>1</v>
      </c>
      <c r="F265" s="187" t="s">
        <v>555</v>
      </c>
      <c r="H265" s="188">
        <v>1196</v>
      </c>
      <c r="I265" s="344"/>
      <c r="L265" s="184"/>
      <c r="M265" s="190"/>
      <c r="N265" s="191"/>
      <c r="O265" s="191"/>
      <c r="P265" s="191"/>
      <c r="Q265" s="191"/>
      <c r="R265" s="191"/>
      <c r="S265" s="191"/>
      <c r="T265" s="192"/>
      <c r="AT265" s="186" t="s">
        <v>256</v>
      </c>
      <c r="AU265" s="186" t="s">
        <v>90</v>
      </c>
      <c r="AV265" s="12" t="s">
        <v>90</v>
      </c>
      <c r="AW265" s="12" t="s">
        <v>31</v>
      </c>
      <c r="AX265" s="12" t="s">
        <v>84</v>
      </c>
      <c r="AY265" s="186" t="s">
        <v>249</v>
      </c>
    </row>
    <row r="266" spans="1:65" s="2" customFormat="1" ht="24.25" customHeight="1">
      <c r="A266" s="35"/>
      <c r="B266" s="141"/>
      <c r="C266" s="171" t="s">
        <v>721</v>
      </c>
      <c r="D266" s="171" t="s">
        <v>250</v>
      </c>
      <c r="E266" s="172" t="s">
        <v>722</v>
      </c>
      <c r="F266" s="173" t="s">
        <v>723</v>
      </c>
      <c r="G266" s="174" t="s">
        <v>309</v>
      </c>
      <c r="H266" s="175">
        <v>0.18</v>
      </c>
      <c r="I266" s="343"/>
      <c r="J266" s="177">
        <f>ROUND(I266*H266,2)</f>
        <v>0</v>
      </c>
      <c r="K266" s="178"/>
      <c r="L266" s="36"/>
      <c r="M266" s="179" t="s">
        <v>1</v>
      </c>
      <c r="N266" s="180" t="s">
        <v>43</v>
      </c>
      <c r="O266" s="64"/>
      <c r="P266" s="181">
        <f>O266*H266</f>
        <v>0</v>
      </c>
      <c r="Q266" s="181">
        <v>0</v>
      </c>
      <c r="R266" s="181">
        <f>Q266*H266</f>
        <v>0</v>
      </c>
      <c r="S266" s="181">
        <v>0</v>
      </c>
      <c r="T266" s="182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83" t="s">
        <v>275</v>
      </c>
      <c r="AT266" s="183" t="s">
        <v>250</v>
      </c>
      <c r="AU266" s="183" t="s">
        <v>90</v>
      </c>
      <c r="AY266" s="18" t="s">
        <v>249</v>
      </c>
      <c r="BE266" s="108">
        <f>IF(N266="základná",J266,0)</f>
        <v>0</v>
      </c>
      <c r="BF266" s="108">
        <f>IF(N266="znížená",J266,0)</f>
        <v>0</v>
      </c>
      <c r="BG266" s="108">
        <f>IF(N266="zákl. prenesená",J266,0)</f>
        <v>0</v>
      </c>
      <c r="BH266" s="108">
        <f>IF(N266="zníž. prenesená",J266,0)</f>
        <v>0</v>
      </c>
      <c r="BI266" s="108">
        <f>IF(N266="nulová",J266,0)</f>
        <v>0</v>
      </c>
      <c r="BJ266" s="18" t="s">
        <v>90</v>
      </c>
      <c r="BK266" s="108">
        <f>ROUND(I266*H266,2)</f>
        <v>0</v>
      </c>
      <c r="BL266" s="18" t="s">
        <v>275</v>
      </c>
      <c r="BM266" s="183" t="s">
        <v>724</v>
      </c>
    </row>
    <row r="267" spans="1:65" s="12" customFormat="1">
      <c r="B267" s="184"/>
      <c r="D267" s="185" t="s">
        <v>256</v>
      </c>
      <c r="E267" s="186" t="s">
        <v>1</v>
      </c>
      <c r="F267" s="187" t="s">
        <v>725</v>
      </c>
      <c r="H267" s="188">
        <v>0.18</v>
      </c>
      <c r="I267" s="344"/>
      <c r="L267" s="184"/>
      <c r="M267" s="190"/>
      <c r="N267" s="191"/>
      <c r="O267" s="191"/>
      <c r="P267" s="191"/>
      <c r="Q267" s="191"/>
      <c r="R267" s="191"/>
      <c r="S267" s="191"/>
      <c r="T267" s="192"/>
      <c r="AT267" s="186" t="s">
        <v>256</v>
      </c>
      <c r="AU267" s="186" t="s">
        <v>90</v>
      </c>
      <c r="AV267" s="12" t="s">
        <v>90</v>
      </c>
      <c r="AW267" s="12" t="s">
        <v>31</v>
      </c>
      <c r="AX267" s="12" t="s">
        <v>84</v>
      </c>
      <c r="AY267" s="186" t="s">
        <v>249</v>
      </c>
    </row>
    <row r="268" spans="1:65" s="2" customFormat="1" ht="24.25" customHeight="1">
      <c r="A268" s="35"/>
      <c r="B268" s="141"/>
      <c r="C268" s="171" t="s">
        <v>726</v>
      </c>
      <c r="D268" s="171" t="s">
        <v>250</v>
      </c>
      <c r="E268" s="172" t="s">
        <v>727</v>
      </c>
      <c r="F268" s="173" t="s">
        <v>728</v>
      </c>
      <c r="G268" s="174" t="s">
        <v>309</v>
      </c>
      <c r="H268" s="175">
        <v>5.36</v>
      </c>
      <c r="I268" s="343"/>
      <c r="J268" s="177">
        <f>ROUND(I268*H268,2)</f>
        <v>0</v>
      </c>
      <c r="K268" s="178"/>
      <c r="L268" s="36"/>
      <c r="M268" s="179" t="s">
        <v>1</v>
      </c>
      <c r="N268" s="180" t="s">
        <v>43</v>
      </c>
      <c r="O268" s="64"/>
      <c r="P268" s="181">
        <f>O268*H268</f>
        <v>0</v>
      </c>
      <c r="Q268" s="181">
        <v>0</v>
      </c>
      <c r="R268" s="181">
        <f>Q268*H268</f>
        <v>0</v>
      </c>
      <c r="S268" s="181">
        <v>0</v>
      </c>
      <c r="T268" s="182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83" t="s">
        <v>275</v>
      </c>
      <c r="AT268" s="183" t="s">
        <v>250</v>
      </c>
      <c r="AU268" s="183" t="s">
        <v>90</v>
      </c>
      <c r="AY268" s="18" t="s">
        <v>249</v>
      </c>
      <c r="BE268" s="108">
        <f>IF(N268="základná",J268,0)</f>
        <v>0</v>
      </c>
      <c r="BF268" s="108">
        <f>IF(N268="znížená",J268,0)</f>
        <v>0</v>
      </c>
      <c r="BG268" s="108">
        <f>IF(N268="zákl. prenesená",J268,0)</f>
        <v>0</v>
      </c>
      <c r="BH268" s="108">
        <f>IF(N268="zníž. prenesená",J268,0)</f>
        <v>0</v>
      </c>
      <c r="BI268" s="108">
        <f>IF(N268="nulová",J268,0)</f>
        <v>0</v>
      </c>
      <c r="BJ268" s="18" t="s">
        <v>90</v>
      </c>
      <c r="BK268" s="108">
        <f>ROUND(I268*H268,2)</f>
        <v>0</v>
      </c>
      <c r="BL268" s="18" t="s">
        <v>275</v>
      </c>
      <c r="BM268" s="183" t="s">
        <v>729</v>
      </c>
    </row>
    <row r="269" spans="1:65" s="12" customFormat="1">
      <c r="B269" s="184"/>
      <c r="D269" s="185" t="s">
        <v>256</v>
      </c>
      <c r="E269" s="186" t="s">
        <v>1</v>
      </c>
      <c r="F269" s="187" t="s">
        <v>730</v>
      </c>
      <c r="H269" s="188">
        <v>5.36</v>
      </c>
      <c r="I269" s="344"/>
      <c r="L269" s="184"/>
      <c r="M269" s="190"/>
      <c r="N269" s="191"/>
      <c r="O269" s="191"/>
      <c r="P269" s="191"/>
      <c r="Q269" s="191"/>
      <c r="R269" s="191"/>
      <c r="S269" s="191"/>
      <c r="T269" s="192"/>
      <c r="AT269" s="186" t="s">
        <v>256</v>
      </c>
      <c r="AU269" s="186" t="s">
        <v>90</v>
      </c>
      <c r="AV269" s="12" t="s">
        <v>90</v>
      </c>
      <c r="AW269" s="12" t="s">
        <v>31</v>
      </c>
      <c r="AX269" s="12" t="s">
        <v>84</v>
      </c>
      <c r="AY269" s="186" t="s">
        <v>249</v>
      </c>
    </row>
    <row r="270" spans="1:65" s="2" customFormat="1" ht="37.9" customHeight="1">
      <c r="A270" s="35"/>
      <c r="B270" s="141"/>
      <c r="C270" s="171" t="s">
        <v>731</v>
      </c>
      <c r="D270" s="171" t="s">
        <v>250</v>
      </c>
      <c r="E270" s="172" t="s">
        <v>732</v>
      </c>
      <c r="F270" s="173" t="s">
        <v>733</v>
      </c>
      <c r="G270" s="174" t="s">
        <v>309</v>
      </c>
      <c r="H270" s="175">
        <v>47.84</v>
      </c>
      <c r="I270" s="343"/>
      <c r="J270" s="177">
        <f>ROUND(I270*H270,2)</f>
        <v>0</v>
      </c>
      <c r="K270" s="178"/>
      <c r="L270" s="36"/>
      <c r="M270" s="179" t="s">
        <v>1</v>
      </c>
      <c r="N270" s="180" t="s">
        <v>43</v>
      </c>
      <c r="O270" s="64"/>
      <c r="P270" s="181">
        <f>O270*H270</f>
        <v>0</v>
      </c>
      <c r="Q270" s="181">
        <v>0</v>
      </c>
      <c r="R270" s="181">
        <f>Q270*H270</f>
        <v>0</v>
      </c>
      <c r="S270" s="181">
        <v>0</v>
      </c>
      <c r="T270" s="182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83" t="s">
        <v>275</v>
      </c>
      <c r="AT270" s="183" t="s">
        <v>250</v>
      </c>
      <c r="AU270" s="183" t="s">
        <v>90</v>
      </c>
      <c r="AY270" s="18" t="s">
        <v>249</v>
      </c>
      <c r="BE270" s="108">
        <f>IF(N270="základná",J270,0)</f>
        <v>0</v>
      </c>
      <c r="BF270" s="108">
        <f>IF(N270="znížená",J270,0)</f>
        <v>0</v>
      </c>
      <c r="BG270" s="108">
        <f>IF(N270="zákl. prenesená",J270,0)</f>
        <v>0</v>
      </c>
      <c r="BH270" s="108">
        <f>IF(N270="zníž. prenesená",J270,0)</f>
        <v>0</v>
      </c>
      <c r="BI270" s="108">
        <f>IF(N270="nulová",J270,0)</f>
        <v>0</v>
      </c>
      <c r="BJ270" s="18" t="s">
        <v>90</v>
      </c>
      <c r="BK270" s="108">
        <f>ROUND(I270*H270,2)</f>
        <v>0</v>
      </c>
      <c r="BL270" s="18" t="s">
        <v>275</v>
      </c>
      <c r="BM270" s="183" t="s">
        <v>734</v>
      </c>
    </row>
    <row r="271" spans="1:65" s="13" customFormat="1">
      <c r="B271" s="193"/>
      <c r="D271" s="185" t="s">
        <v>256</v>
      </c>
      <c r="E271" s="194" t="s">
        <v>1</v>
      </c>
      <c r="F271" s="195" t="s">
        <v>491</v>
      </c>
      <c r="H271" s="194" t="s">
        <v>1</v>
      </c>
      <c r="I271" s="345"/>
      <c r="L271" s="193"/>
      <c r="M271" s="197"/>
      <c r="N271" s="198"/>
      <c r="O271" s="198"/>
      <c r="P271" s="198"/>
      <c r="Q271" s="198"/>
      <c r="R271" s="198"/>
      <c r="S271" s="198"/>
      <c r="T271" s="199"/>
      <c r="AT271" s="194" t="s">
        <v>256</v>
      </c>
      <c r="AU271" s="194" t="s">
        <v>90</v>
      </c>
      <c r="AV271" s="13" t="s">
        <v>84</v>
      </c>
      <c r="AW271" s="13" t="s">
        <v>31</v>
      </c>
      <c r="AX271" s="13" t="s">
        <v>77</v>
      </c>
      <c r="AY271" s="194" t="s">
        <v>249</v>
      </c>
    </row>
    <row r="272" spans="1:65" s="12" customFormat="1">
      <c r="B272" s="184"/>
      <c r="D272" s="185" t="s">
        <v>256</v>
      </c>
      <c r="E272" s="186" t="s">
        <v>1</v>
      </c>
      <c r="F272" s="187" t="s">
        <v>735</v>
      </c>
      <c r="H272" s="188">
        <v>47.84</v>
      </c>
      <c r="I272" s="344"/>
      <c r="L272" s="184"/>
      <c r="M272" s="190"/>
      <c r="N272" s="191"/>
      <c r="O272" s="191"/>
      <c r="P272" s="191"/>
      <c r="Q272" s="191"/>
      <c r="R272" s="191"/>
      <c r="S272" s="191"/>
      <c r="T272" s="192"/>
      <c r="AT272" s="186" t="s">
        <v>256</v>
      </c>
      <c r="AU272" s="186" t="s">
        <v>90</v>
      </c>
      <c r="AV272" s="12" t="s">
        <v>90</v>
      </c>
      <c r="AW272" s="12" t="s">
        <v>31</v>
      </c>
      <c r="AX272" s="12" t="s">
        <v>84</v>
      </c>
      <c r="AY272" s="186" t="s">
        <v>249</v>
      </c>
    </row>
    <row r="273" spans="1:65" s="11" customFormat="1" ht="22.9" customHeight="1">
      <c r="B273" s="160"/>
      <c r="D273" s="161" t="s">
        <v>76</v>
      </c>
      <c r="E273" s="208" t="s">
        <v>736</v>
      </c>
      <c r="F273" s="208" t="s">
        <v>737</v>
      </c>
      <c r="I273" s="342"/>
      <c r="J273" s="209">
        <f>BK273</f>
        <v>0</v>
      </c>
      <c r="L273" s="160"/>
      <c r="M273" s="165"/>
      <c r="N273" s="166"/>
      <c r="O273" s="166"/>
      <c r="P273" s="167">
        <f>P274</f>
        <v>0</v>
      </c>
      <c r="Q273" s="166"/>
      <c r="R273" s="167">
        <f>R274</f>
        <v>0</v>
      </c>
      <c r="S273" s="166"/>
      <c r="T273" s="168">
        <f>T274</f>
        <v>0</v>
      </c>
      <c r="AR273" s="161" t="s">
        <v>84</v>
      </c>
      <c r="AT273" s="169" t="s">
        <v>76</v>
      </c>
      <c r="AU273" s="169" t="s">
        <v>84</v>
      </c>
      <c r="AY273" s="161" t="s">
        <v>249</v>
      </c>
      <c r="BK273" s="170">
        <f>BK274</f>
        <v>0</v>
      </c>
    </row>
    <row r="274" spans="1:65" s="2" customFormat="1" ht="33" customHeight="1">
      <c r="A274" s="35"/>
      <c r="B274" s="141"/>
      <c r="C274" s="171" t="s">
        <v>738</v>
      </c>
      <c r="D274" s="171" t="s">
        <v>250</v>
      </c>
      <c r="E274" s="172" t="s">
        <v>739</v>
      </c>
      <c r="F274" s="173" t="s">
        <v>740</v>
      </c>
      <c r="G274" s="174" t="s">
        <v>334</v>
      </c>
      <c r="H274" s="175">
        <v>569.57100000000003</v>
      </c>
      <c r="I274" s="343"/>
      <c r="J274" s="177">
        <f>ROUND(I274*H274,2)</f>
        <v>0</v>
      </c>
      <c r="K274" s="178"/>
      <c r="L274" s="36"/>
      <c r="M274" s="218" t="s">
        <v>1</v>
      </c>
      <c r="N274" s="219" t="s">
        <v>43</v>
      </c>
      <c r="O274" s="220"/>
      <c r="P274" s="221">
        <f>O274*H274</f>
        <v>0</v>
      </c>
      <c r="Q274" s="221">
        <v>0</v>
      </c>
      <c r="R274" s="221">
        <f>Q274*H274</f>
        <v>0</v>
      </c>
      <c r="S274" s="221">
        <v>0</v>
      </c>
      <c r="T274" s="222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83" t="s">
        <v>275</v>
      </c>
      <c r="AT274" s="183" t="s">
        <v>250</v>
      </c>
      <c r="AU274" s="183" t="s">
        <v>90</v>
      </c>
      <c r="AY274" s="18" t="s">
        <v>249</v>
      </c>
      <c r="BE274" s="108">
        <f>IF(N274="základná",J274,0)</f>
        <v>0</v>
      </c>
      <c r="BF274" s="108">
        <f>IF(N274="znížená",J274,0)</f>
        <v>0</v>
      </c>
      <c r="BG274" s="108">
        <f>IF(N274="zákl. prenesená",J274,0)</f>
        <v>0</v>
      </c>
      <c r="BH274" s="108">
        <f>IF(N274="zníž. prenesená",J274,0)</f>
        <v>0</v>
      </c>
      <c r="BI274" s="108">
        <f>IF(N274="nulová",J274,0)</f>
        <v>0</v>
      </c>
      <c r="BJ274" s="18" t="s">
        <v>90</v>
      </c>
      <c r="BK274" s="108">
        <f>ROUND(I274*H274,2)</f>
        <v>0</v>
      </c>
      <c r="BL274" s="18" t="s">
        <v>275</v>
      </c>
      <c r="BM274" s="183" t="s">
        <v>741</v>
      </c>
    </row>
    <row r="275" spans="1:65" s="2" customFormat="1" ht="7" customHeight="1">
      <c r="A275" s="35"/>
      <c r="B275" s="53"/>
      <c r="C275" s="54"/>
      <c r="D275" s="54"/>
      <c r="E275" s="54"/>
      <c r="F275" s="54"/>
      <c r="G275" s="54"/>
      <c r="H275" s="54"/>
      <c r="I275" s="336"/>
      <c r="J275" s="54"/>
      <c r="K275" s="54"/>
      <c r="L275" s="36"/>
      <c r="M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</sheetData>
  <autoFilter ref="C132:K274" xr:uid="{00000000-0009-0000-0000-000005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217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103</v>
      </c>
      <c r="AZ2" s="203" t="s">
        <v>742</v>
      </c>
      <c r="BA2" s="203" t="s">
        <v>1</v>
      </c>
      <c r="BB2" s="203" t="s">
        <v>1</v>
      </c>
      <c r="BC2" s="203" t="s">
        <v>331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217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743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J107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ROUND((SUM(BE107:BE114) + SUM(BE136:BE216)),  2)</f>
        <v>0</v>
      </c>
      <c r="G37" s="121"/>
      <c r="H37" s="121"/>
      <c r="I37" s="122">
        <v>0.2</v>
      </c>
      <c r="J37" s="120">
        <f>ROUND(((SUM(BE107:BE114) + SUM(BE136:BE216))*I37),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ROUND((SUM(BF107:BF114) + SUM(BF136:BF216)),  2)</f>
        <v>0</v>
      </c>
      <c r="G38" s="121"/>
      <c r="H38" s="121"/>
      <c r="I38" s="122">
        <v>0.2</v>
      </c>
      <c r="J38" s="120">
        <f>ROUND(((SUM(BF107:BF114) + SUM(BF136:BF216))*I38),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ROUND((SUM(BG107:BG114) + SUM(BG136:BG216)),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ROUND((SUM(BH107:BH114) + SUM(BH136:BH216)),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ROUND((SUM(BI107:BI114) + SUM(BI136:BI216)),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217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01.4 -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J136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J137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J138</f>
        <v>0</v>
      </c>
      <c r="L100" s="204"/>
    </row>
    <row r="101" spans="1:65" s="14" customFormat="1" ht="19.899999999999999" customHeight="1">
      <c r="B101" s="204"/>
      <c r="D101" s="205" t="s">
        <v>744</v>
      </c>
      <c r="E101" s="206"/>
      <c r="F101" s="206"/>
      <c r="G101" s="206"/>
      <c r="H101" s="206"/>
      <c r="I101" s="206"/>
      <c r="J101" s="207">
        <f>J150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J166</f>
        <v>0</v>
      </c>
      <c r="L102" s="204"/>
    </row>
    <row r="103" spans="1:65" s="14" customFormat="1" ht="19.899999999999999" customHeight="1">
      <c r="B103" s="204"/>
      <c r="D103" s="205" t="s">
        <v>466</v>
      </c>
      <c r="E103" s="206"/>
      <c r="F103" s="206"/>
      <c r="G103" s="206"/>
      <c r="H103" s="206"/>
      <c r="I103" s="206"/>
      <c r="J103" s="207">
        <f>J188</f>
        <v>0</v>
      </c>
      <c r="L103" s="204"/>
    </row>
    <row r="104" spans="1:65" s="9" customFormat="1" ht="25" customHeight="1">
      <c r="B104" s="135"/>
      <c r="D104" s="136" t="s">
        <v>745</v>
      </c>
      <c r="E104" s="137"/>
      <c r="F104" s="137"/>
      <c r="G104" s="137"/>
      <c r="H104" s="137"/>
      <c r="I104" s="137"/>
      <c r="J104" s="138">
        <f>J190</f>
        <v>0</v>
      </c>
      <c r="L104" s="135"/>
    </row>
    <row r="105" spans="1:65" s="2" customFormat="1" ht="21.75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7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29.25" customHeight="1">
      <c r="A107" s="35"/>
      <c r="B107" s="36"/>
      <c r="C107" s="134" t="s">
        <v>227</v>
      </c>
      <c r="D107" s="35"/>
      <c r="E107" s="35"/>
      <c r="F107" s="35"/>
      <c r="G107" s="35"/>
      <c r="H107" s="35"/>
      <c r="I107" s="35"/>
      <c r="J107" s="139">
        <f>ROUND(J108 + J109 + J110 + J111 + J112 + J113,2)</f>
        <v>0</v>
      </c>
      <c r="K107" s="35"/>
      <c r="L107" s="48"/>
      <c r="N107" s="140" t="s">
        <v>41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18" customHeight="1">
      <c r="A108" s="35"/>
      <c r="B108" s="141"/>
      <c r="C108" s="142"/>
      <c r="D108" s="268" t="s">
        <v>228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ref="BE108:BE113" si="0">IF(N108="základná",J108,0)</f>
        <v>0</v>
      </c>
      <c r="BF108" s="148">
        <f t="shared" ref="BF108:BF113" si="1">IF(N108="znížená",J108,0)</f>
        <v>0</v>
      </c>
      <c r="BG108" s="148">
        <f t="shared" ref="BG108:BG113" si="2">IF(N108="zákl. prenesená",J108,0)</f>
        <v>0</v>
      </c>
      <c r="BH108" s="148">
        <f t="shared" ref="BH108:BH113" si="3">IF(N108="zníž. prenesená",J108,0)</f>
        <v>0</v>
      </c>
      <c r="BI108" s="148">
        <f t="shared" ref="BI108:BI113" si="4">IF(N108="nulová",J108,0)</f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88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230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231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232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143" t="s">
        <v>233</v>
      </c>
      <c r="E113" s="142"/>
      <c r="F113" s="142"/>
      <c r="G113" s="142"/>
      <c r="H113" s="142"/>
      <c r="I113" s="142"/>
      <c r="J113" s="105">
        <f>ROUND(J32*T113,2)</f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234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9.25" customHeight="1">
      <c r="A115" s="35"/>
      <c r="B115" s="36"/>
      <c r="C115" s="111" t="s">
        <v>214</v>
      </c>
      <c r="D115" s="112"/>
      <c r="E115" s="112"/>
      <c r="F115" s="112"/>
      <c r="G115" s="112"/>
      <c r="H115" s="112"/>
      <c r="I115" s="112"/>
      <c r="J115" s="113">
        <f>ROUND(J98+J107,2)</f>
        <v>0</v>
      </c>
      <c r="K115" s="112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7" customHeight="1">
      <c r="A116" s="35"/>
      <c r="B116" s="53"/>
      <c r="C116" s="54"/>
      <c r="D116" s="54"/>
      <c r="E116" s="54"/>
      <c r="F116" s="54"/>
      <c r="G116" s="54"/>
      <c r="H116" s="54"/>
      <c r="I116" s="54"/>
      <c r="J116" s="54"/>
      <c r="K116" s="54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65" s="2" customFormat="1" ht="7" customHeight="1">
      <c r="A120" s="35"/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5" customHeight="1">
      <c r="A121" s="35"/>
      <c r="B121" s="36"/>
      <c r="C121" s="22" t="s">
        <v>235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7" customHeight="1">
      <c r="A122" s="35"/>
      <c r="B122" s="36"/>
      <c r="C122" s="35"/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2" customHeight="1">
      <c r="A123" s="35"/>
      <c r="B123" s="36"/>
      <c r="C123" s="28" t="s">
        <v>15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6.5" customHeight="1">
      <c r="A124" s="35"/>
      <c r="B124" s="36"/>
      <c r="C124" s="35"/>
      <c r="D124" s="35"/>
      <c r="E124" s="321" t="str">
        <f>E7</f>
        <v>Revitalizácia Račianske mýto</v>
      </c>
      <c r="F124" s="322"/>
      <c r="G124" s="322"/>
      <c r="H124" s="322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1" customFormat="1" ht="12" customHeight="1">
      <c r="B125" s="21"/>
      <c r="C125" s="28" t="s">
        <v>216</v>
      </c>
      <c r="L125" s="21"/>
    </row>
    <row r="126" spans="1:65" s="2" customFormat="1" ht="16.5" customHeight="1">
      <c r="A126" s="35"/>
      <c r="B126" s="36"/>
      <c r="C126" s="35"/>
      <c r="D126" s="35"/>
      <c r="E126" s="321" t="s">
        <v>217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218</v>
      </c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287" t="str">
        <f>E11</f>
        <v>SO 01.4 - Pochôdzne plochy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19</v>
      </c>
      <c r="D130" s="35"/>
      <c r="E130" s="35"/>
      <c r="F130" s="26" t="str">
        <f>F14</f>
        <v>Bratislava</v>
      </c>
      <c r="G130" s="35"/>
      <c r="H130" s="35"/>
      <c r="I130" s="28" t="s">
        <v>21</v>
      </c>
      <c r="J130" s="61" t="str">
        <f>IF(J14="","",J14)</f>
        <v>14. 11. 2022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23</v>
      </c>
      <c r="D132" s="35"/>
      <c r="E132" s="35"/>
      <c r="F132" s="26" t="str">
        <f>E17</f>
        <v>Mestská časť Bratislava Nové Mesto</v>
      </c>
      <c r="G132" s="35"/>
      <c r="H132" s="35"/>
      <c r="I132" s="28" t="s">
        <v>29</v>
      </c>
      <c r="J132" s="31" t="str">
        <f>E23</f>
        <v xml:space="preserve">2ka, s.r.o. 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27</v>
      </c>
      <c r="D133" s="35"/>
      <c r="E133" s="35"/>
      <c r="F133" s="26" t="str">
        <f>IF(E20="","",E20)</f>
        <v>Vyplň údaj</v>
      </c>
      <c r="G133" s="35"/>
      <c r="H133" s="35"/>
      <c r="I133" s="28" t="s">
        <v>32</v>
      </c>
      <c r="J133" s="31" t="str">
        <f>E26</f>
        <v>Rosoft, s.r.o.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5"/>
      <c r="D134" s="35"/>
      <c r="E134" s="35"/>
      <c r="F134" s="35"/>
      <c r="G134" s="35"/>
      <c r="H134" s="35"/>
      <c r="I134" s="35"/>
      <c r="J134" s="35"/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0" customFormat="1" ht="29.25" customHeight="1">
      <c r="A135" s="149"/>
      <c r="B135" s="150"/>
      <c r="C135" s="151" t="s">
        <v>236</v>
      </c>
      <c r="D135" s="152" t="s">
        <v>62</v>
      </c>
      <c r="E135" s="152" t="s">
        <v>58</v>
      </c>
      <c r="F135" s="152" t="s">
        <v>59</v>
      </c>
      <c r="G135" s="152" t="s">
        <v>237</v>
      </c>
      <c r="H135" s="152" t="s">
        <v>238</v>
      </c>
      <c r="I135" s="152" t="s">
        <v>239</v>
      </c>
      <c r="J135" s="153" t="s">
        <v>223</v>
      </c>
      <c r="K135" s="154" t="s">
        <v>240</v>
      </c>
      <c r="L135" s="155"/>
      <c r="M135" s="68" t="s">
        <v>1</v>
      </c>
      <c r="N135" s="69" t="s">
        <v>41</v>
      </c>
      <c r="O135" s="69" t="s">
        <v>241</v>
      </c>
      <c r="P135" s="69" t="s">
        <v>242</v>
      </c>
      <c r="Q135" s="69" t="s">
        <v>243</v>
      </c>
      <c r="R135" s="69" t="s">
        <v>244</v>
      </c>
      <c r="S135" s="69" t="s">
        <v>245</v>
      </c>
      <c r="T135" s="70" t="s">
        <v>246</v>
      </c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</row>
    <row r="136" spans="1:65" s="2" customFormat="1" ht="22.9" customHeight="1">
      <c r="A136" s="35"/>
      <c r="B136" s="36"/>
      <c r="C136" s="75" t="s">
        <v>220</v>
      </c>
      <c r="D136" s="35"/>
      <c r="E136" s="35"/>
      <c r="F136" s="35"/>
      <c r="G136" s="35"/>
      <c r="H136" s="35"/>
      <c r="I136" s="35"/>
      <c r="J136" s="156">
        <f>BK136</f>
        <v>0</v>
      </c>
      <c r="K136" s="35"/>
      <c r="L136" s="36"/>
      <c r="M136" s="71"/>
      <c r="N136" s="62"/>
      <c r="O136" s="72"/>
      <c r="P136" s="157">
        <f>P137+P190</f>
        <v>0</v>
      </c>
      <c r="Q136" s="72"/>
      <c r="R136" s="157">
        <f>R137+R190</f>
        <v>148.45964351999999</v>
      </c>
      <c r="S136" s="72"/>
      <c r="T136" s="158">
        <f>T137+T190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225</v>
      </c>
      <c r="BK136" s="159">
        <f>BK137+BK190</f>
        <v>0</v>
      </c>
    </row>
    <row r="137" spans="1:65" s="11" customFormat="1" ht="25.9" customHeight="1">
      <c r="B137" s="160"/>
      <c r="D137" s="161" t="s">
        <v>76</v>
      </c>
      <c r="E137" s="162" t="s">
        <v>269</v>
      </c>
      <c r="F137" s="162" t="s">
        <v>270</v>
      </c>
      <c r="I137" s="163"/>
      <c r="J137" s="164">
        <f>BK137</f>
        <v>0</v>
      </c>
      <c r="L137" s="160"/>
      <c r="M137" s="165"/>
      <c r="N137" s="166"/>
      <c r="O137" s="166"/>
      <c r="P137" s="167">
        <f>P138+P150+P166+P188</f>
        <v>0</v>
      </c>
      <c r="Q137" s="166"/>
      <c r="R137" s="167">
        <f>R138+R150+R166+R188</f>
        <v>148.45964351999999</v>
      </c>
      <c r="S137" s="166"/>
      <c r="T137" s="168">
        <f>T138+T150+T166+T188</f>
        <v>0</v>
      </c>
      <c r="AR137" s="161" t="s">
        <v>84</v>
      </c>
      <c r="AT137" s="169" t="s">
        <v>76</v>
      </c>
      <c r="AU137" s="169" t="s">
        <v>77</v>
      </c>
      <c r="AY137" s="161" t="s">
        <v>249</v>
      </c>
      <c r="BK137" s="170">
        <f>BK138+BK150+BK166+BK188</f>
        <v>0</v>
      </c>
    </row>
    <row r="138" spans="1:65" s="11" customFormat="1" ht="22.9" customHeight="1">
      <c r="B138" s="160"/>
      <c r="D138" s="161" t="s">
        <v>76</v>
      </c>
      <c r="E138" s="208" t="s">
        <v>84</v>
      </c>
      <c r="F138" s="208" t="s">
        <v>271</v>
      </c>
      <c r="I138" s="163"/>
      <c r="J138" s="209">
        <f>BK138</f>
        <v>0</v>
      </c>
      <c r="L138" s="160"/>
      <c r="M138" s="165"/>
      <c r="N138" s="166"/>
      <c r="O138" s="166"/>
      <c r="P138" s="167">
        <f>SUM(P139:P149)</f>
        <v>0</v>
      </c>
      <c r="Q138" s="166"/>
      <c r="R138" s="167">
        <f>SUM(R139:R149)</f>
        <v>0</v>
      </c>
      <c r="S138" s="166"/>
      <c r="T138" s="168">
        <f>SUM(T139:T149)</f>
        <v>0</v>
      </c>
      <c r="AR138" s="161" t="s">
        <v>84</v>
      </c>
      <c r="AT138" s="169" t="s">
        <v>76</v>
      </c>
      <c r="AU138" s="169" t="s">
        <v>84</v>
      </c>
      <c r="AY138" s="161" t="s">
        <v>249</v>
      </c>
      <c r="BK138" s="170">
        <f>SUM(BK139:BK149)</f>
        <v>0</v>
      </c>
    </row>
    <row r="139" spans="1:65" s="2" customFormat="1" ht="24.25" customHeight="1">
      <c r="A139" s="35"/>
      <c r="B139" s="141"/>
      <c r="C139" s="171" t="s">
        <v>84</v>
      </c>
      <c r="D139" s="171" t="s">
        <v>250</v>
      </c>
      <c r="E139" s="172" t="s">
        <v>307</v>
      </c>
      <c r="F139" s="173" t="s">
        <v>308</v>
      </c>
      <c r="G139" s="174" t="s">
        <v>309</v>
      </c>
      <c r="H139" s="175">
        <v>77.28</v>
      </c>
      <c r="I139" s="176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746</v>
      </c>
    </row>
    <row r="140" spans="1:65" s="12" customFormat="1">
      <c r="B140" s="184"/>
      <c r="D140" s="185" t="s">
        <v>256</v>
      </c>
      <c r="E140" s="186" t="s">
        <v>1</v>
      </c>
      <c r="F140" s="187" t="s">
        <v>747</v>
      </c>
      <c r="H140" s="188">
        <v>76.44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86" t="s">
        <v>256</v>
      </c>
      <c r="AU140" s="186" t="s">
        <v>90</v>
      </c>
      <c r="AV140" s="12" t="s">
        <v>90</v>
      </c>
      <c r="AW140" s="12" t="s">
        <v>31</v>
      </c>
      <c r="AX140" s="12" t="s">
        <v>77</v>
      </c>
      <c r="AY140" s="186" t="s">
        <v>249</v>
      </c>
    </row>
    <row r="141" spans="1:65" s="13" customFormat="1">
      <c r="B141" s="193"/>
      <c r="D141" s="185" t="s">
        <v>256</v>
      </c>
      <c r="E141" s="194" t="s">
        <v>1</v>
      </c>
      <c r="F141" s="195" t="s">
        <v>748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749</v>
      </c>
      <c r="H142" s="188">
        <v>0.84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5" customFormat="1">
      <c r="B143" s="210"/>
      <c r="D143" s="185" t="s">
        <v>256</v>
      </c>
      <c r="E143" s="211" t="s">
        <v>1</v>
      </c>
      <c r="F143" s="212" t="s">
        <v>279</v>
      </c>
      <c r="H143" s="213">
        <v>77.28</v>
      </c>
      <c r="I143" s="214"/>
      <c r="L143" s="210"/>
      <c r="M143" s="215"/>
      <c r="N143" s="216"/>
      <c r="O143" s="216"/>
      <c r="P143" s="216"/>
      <c r="Q143" s="216"/>
      <c r="R143" s="216"/>
      <c r="S143" s="216"/>
      <c r="T143" s="217"/>
      <c r="AT143" s="211" t="s">
        <v>256</v>
      </c>
      <c r="AU143" s="211" t="s">
        <v>90</v>
      </c>
      <c r="AV143" s="15" t="s">
        <v>275</v>
      </c>
      <c r="AW143" s="15" t="s">
        <v>31</v>
      </c>
      <c r="AX143" s="15" t="s">
        <v>84</v>
      </c>
      <c r="AY143" s="211" t="s">
        <v>249</v>
      </c>
    </row>
    <row r="144" spans="1:65" s="2" customFormat="1" ht="24.25" customHeight="1">
      <c r="A144" s="35"/>
      <c r="B144" s="141"/>
      <c r="C144" s="171" t="s">
        <v>90</v>
      </c>
      <c r="D144" s="171" t="s">
        <v>250</v>
      </c>
      <c r="E144" s="172" t="s">
        <v>314</v>
      </c>
      <c r="F144" s="173" t="s">
        <v>315</v>
      </c>
      <c r="G144" s="174" t="s">
        <v>309</v>
      </c>
      <c r="H144" s="175">
        <v>77.28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750</v>
      </c>
    </row>
    <row r="145" spans="1:65" s="2" customFormat="1" ht="24.25" customHeight="1">
      <c r="A145" s="35"/>
      <c r="B145" s="141"/>
      <c r="C145" s="171" t="s">
        <v>287</v>
      </c>
      <c r="D145" s="171" t="s">
        <v>250</v>
      </c>
      <c r="E145" s="172" t="s">
        <v>499</v>
      </c>
      <c r="F145" s="173" t="s">
        <v>500</v>
      </c>
      <c r="G145" s="174" t="s">
        <v>309</v>
      </c>
      <c r="H145" s="175">
        <v>77.28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751</v>
      </c>
    </row>
    <row r="146" spans="1:65" s="12" customFormat="1">
      <c r="B146" s="184"/>
      <c r="D146" s="185" t="s">
        <v>256</v>
      </c>
      <c r="E146" s="186" t="s">
        <v>1</v>
      </c>
      <c r="F146" s="187" t="s">
        <v>752</v>
      </c>
      <c r="H146" s="188">
        <v>77.28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84</v>
      </c>
      <c r="AY146" s="186" t="s">
        <v>249</v>
      </c>
    </row>
    <row r="147" spans="1:65" s="2" customFormat="1" ht="16.5" customHeight="1">
      <c r="A147" s="35"/>
      <c r="B147" s="141"/>
      <c r="C147" s="171" t="s">
        <v>275</v>
      </c>
      <c r="D147" s="171" t="s">
        <v>250</v>
      </c>
      <c r="E147" s="172" t="s">
        <v>753</v>
      </c>
      <c r="F147" s="173" t="s">
        <v>754</v>
      </c>
      <c r="G147" s="174" t="s">
        <v>309</v>
      </c>
      <c r="H147" s="175">
        <v>77.28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755</v>
      </c>
    </row>
    <row r="148" spans="1:65" s="2" customFormat="1" ht="16.5" customHeight="1">
      <c r="A148" s="35"/>
      <c r="B148" s="141"/>
      <c r="C148" s="171" t="s">
        <v>248</v>
      </c>
      <c r="D148" s="171" t="s">
        <v>250</v>
      </c>
      <c r="E148" s="172" t="s">
        <v>756</v>
      </c>
      <c r="F148" s="173" t="s">
        <v>757</v>
      </c>
      <c r="G148" s="174" t="s">
        <v>274</v>
      </c>
      <c r="H148" s="175">
        <v>377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758</v>
      </c>
    </row>
    <row r="149" spans="1:65" s="12" customFormat="1">
      <c r="B149" s="184"/>
      <c r="D149" s="185" t="s">
        <v>256</v>
      </c>
      <c r="E149" s="186" t="s">
        <v>1</v>
      </c>
      <c r="F149" s="187" t="s">
        <v>759</v>
      </c>
      <c r="H149" s="188">
        <v>377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84</v>
      </c>
      <c r="AY149" s="186" t="s">
        <v>249</v>
      </c>
    </row>
    <row r="150" spans="1:65" s="11" customFormat="1" ht="22.9" customHeight="1">
      <c r="B150" s="160"/>
      <c r="D150" s="161" t="s">
        <v>76</v>
      </c>
      <c r="E150" s="208" t="s">
        <v>248</v>
      </c>
      <c r="F150" s="208" t="s">
        <v>760</v>
      </c>
      <c r="I150" s="163"/>
      <c r="J150" s="209">
        <f>BK150</f>
        <v>0</v>
      </c>
      <c r="L150" s="160"/>
      <c r="M150" s="165"/>
      <c r="N150" s="166"/>
      <c r="O150" s="166"/>
      <c r="P150" s="167">
        <f>SUM(P151:P165)</f>
        <v>0</v>
      </c>
      <c r="Q150" s="166"/>
      <c r="R150" s="167">
        <f>SUM(R151:R165)</f>
        <v>135.14594</v>
      </c>
      <c r="S150" s="166"/>
      <c r="T150" s="168">
        <f>SUM(T151:T165)</f>
        <v>0</v>
      </c>
      <c r="AR150" s="161" t="s">
        <v>84</v>
      </c>
      <c r="AT150" s="169" t="s">
        <v>76</v>
      </c>
      <c r="AU150" s="169" t="s">
        <v>84</v>
      </c>
      <c r="AY150" s="161" t="s">
        <v>249</v>
      </c>
      <c r="BK150" s="170">
        <f>SUM(BK151:BK165)</f>
        <v>0</v>
      </c>
    </row>
    <row r="151" spans="1:65" s="2" customFormat="1" ht="37.9" customHeight="1">
      <c r="A151" s="35"/>
      <c r="B151" s="141"/>
      <c r="C151" s="171" t="s">
        <v>298</v>
      </c>
      <c r="D151" s="171" t="s">
        <v>250</v>
      </c>
      <c r="E151" s="172" t="s">
        <v>761</v>
      </c>
      <c r="F151" s="173" t="s">
        <v>762</v>
      </c>
      <c r="G151" s="174" t="s">
        <v>274</v>
      </c>
      <c r="H151" s="175">
        <v>14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0.12144000000000001</v>
      </c>
      <c r="R151" s="181">
        <f>Q151*H151</f>
        <v>1.7001600000000001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763</v>
      </c>
    </row>
    <row r="152" spans="1:65" s="13" customFormat="1">
      <c r="B152" s="193"/>
      <c r="D152" s="185" t="s">
        <v>256</v>
      </c>
      <c r="E152" s="194" t="s">
        <v>1</v>
      </c>
      <c r="F152" s="195" t="s">
        <v>764</v>
      </c>
      <c r="H152" s="194" t="s">
        <v>1</v>
      </c>
      <c r="I152" s="196"/>
      <c r="L152" s="193"/>
      <c r="M152" s="197"/>
      <c r="N152" s="198"/>
      <c r="O152" s="198"/>
      <c r="P152" s="198"/>
      <c r="Q152" s="198"/>
      <c r="R152" s="198"/>
      <c r="S152" s="198"/>
      <c r="T152" s="199"/>
      <c r="AT152" s="194" t="s">
        <v>256</v>
      </c>
      <c r="AU152" s="194" t="s">
        <v>90</v>
      </c>
      <c r="AV152" s="13" t="s">
        <v>84</v>
      </c>
      <c r="AW152" s="13" t="s">
        <v>31</v>
      </c>
      <c r="AX152" s="13" t="s">
        <v>77</v>
      </c>
      <c r="AY152" s="194" t="s">
        <v>249</v>
      </c>
    </row>
    <row r="153" spans="1:65" s="12" customFormat="1">
      <c r="B153" s="184"/>
      <c r="D153" s="185" t="s">
        <v>256</v>
      </c>
      <c r="E153" s="186" t="s">
        <v>1</v>
      </c>
      <c r="F153" s="187" t="s">
        <v>338</v>
      </c>
      <c r="H153" s="188">
        <v>14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77</v>
      </c>
      <c r="AY153" s="186" t="s">
        <v>249</v>
      </c>
    </row>
    <row r="154" spans="1:65" s="15" customFormat="1">
      <c r="B154" s="210"/>
      <c r="D154" s="185" t="s">
        <v>256</v>
      </c>
      <c r="E154" s="211" t="s">
        <v>1</v>
      </c>
      <c r="F154" s="212" t="s">
        <v>279</v>
      </c>
      <c r="H154" s="213">
        <v>14</v>
      </c>
      <c r="I154" s="214"/>
      <c r="L154" s="210"/>
      <c r="M154" s="215"/>
      <c r="N154" s="216"/>
      <c r="O154" s="216"/>
      <c r="P154" s="216"/>
      <c r="Q154" s="216"/>
      <c r="R154" s="216"/>
      <c r="S154" s="216"/>
      <c r="T154" s="217"/>
      <c r="AT154" s="211" t="s">
        <v>256</v>
      </c>
      <c r="AU154" s="211" t="s">
        <v>90</v>
      </c>
      <c r="AV154" s="15" t="s">
        <v>275</v>
      </c>
      <c r="AW154" s="15" t="s">
        <v>31</v>
      </c>
      <c r="AX154" s="15" t="s">
        <v>84</v>
      </c>
      <c r="AY154" s="211" t="s">
        <v>249</v>
      </c>
    </row>
    <row r="155" spans="1:65" s="2" customFormat="1" ht="33" customHeight="1">
      <c r="A155" s="35"/>
      <c r="B155" s="141"/>
      <c r="C155" s="171" t="s">
        <v>302</v>
      </c>
      <c r="D155" s="171" t="s">
        <v>250</v>
      </c>
      <c r="E155" s="172" t="s">
        <v>765</v>
      </c>
      <c r="F155" s="173" t="s">
        <v>766</v>
      </c>
      <c r="G155" s="174" t="s">
        <v>274</v>
      </c>
      <c r="H155" s="175">
        <v>364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0.19900000000000001</v>
      </c>
      <c r="R155" s="181">
        <f>Q155*H155</f>
        <v>72.436000000000007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767</v>
      </c>
    </row>
    <row r="156" spans="1:65" s="2" customFormat="1" ht="33" customHeight="1">
      <c r="A156" s="35"/>
      <c r="B156" s="141"/>
      <c r="C156" s="171" t="s">
        <v>306</v>
      </c>
      <c r="D156" s="171" t="s">
        <v>250</v>
      </c>
      <c r="E156" s="172" t="s">
        <v>768</v>
      </c>
      <c r="F156" s="173" t="s">
        <v>769</v>
      </c>
      <c r="G156" s="174" t="s">
        <v>274</v>
      </c>
      <c r="H156" s="175">
        <v>364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9.8199999999999996E-2</v>
      </c>
      <c r="R156" s="181">
        <f>Q156*H156</f>
        <v>35.744799999999998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770</v>
      </c>
    </row>
    <row r="157" spans="1:65" s="2" customFormat="1" ht="24.25" customHeight="1">
      <c r="A157" s="35"/>
      <c r="B157" s="141"/>
      <c r="C157" s="171" t="s">
        <v>313</v>
      </c>
      <c r="D157" s="171" t="s">
        <v>250</v>
      </c>
      <c r="E157" s="172" t="s">
        <v>771</v>
      </c>
      <c r="F157" s="173" t="s">
        <v>772</v>
      </c>
      <c r="G157" s="174" t="s">
        <v>274</v>
      </c>
      <c r="H157" s="175">
        <v>13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0.27994000000000002</v>
      </c>
      <c r="R157" s="181">
        <f>Q157*H157</f>
        <v>3.6392200000000003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773</v>
      </c>
    </row>
    <row r="158" spans="1:65" s="12" customFormat="1">
      <c r="B158" s="184"/>
      <c r="D158" s="185" t="s">
        <v>256</v>
      </c>
      <c r="E158" s="186" t="s">
        <v>1</v>
      </c>
      <c r="F158" s="187" t="s">
        <v>742</v>
      </c>
      <c r="H158" s="188">
        <v>13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77</v>
      </c>
      <c r="AY158" s="186" t="s">
        <v>249</v>
      </c>
    </row>
    <row r="159" spans="1:65" s="15" customFormat="1">
      <c r="B159" s="210"/>
      <c r="D159" s="185" t="s">
        <v>256</v>
      </c>
      <c r="E159" s="211" t="s">
        <v>1</v>
      </c>
      <c r="F159" s="212" t="s">
        <v>279</v>
      </c>
      <c r="H159" s="213">
        <v>13</v>
      </c>
      <c r="I159" s="214"/>
      <c r="L159" s="210"/>
      <c r="M159" s="215"/>
      <c r="N159" s="216"/>
      <c r="O159" s="216"/>
      <c r="P159" s="216"/>
      <c r="Q159" s="216"/>
      <c r="R159" s="216"/>
      <c r="S159" s="216"/>
      <c r="T159" s="217"/>
      <c r="AT159" s="211" t="s">
        <v>256</v>
      </c>
      <c r="AU159" s="211" t="s">
        <v>90</v>
      </c>
      <c r="AV159" s="15" t="s">
        <v>275</v>
      </c>
      <c r="AW159" s="15" t="s">
        <v>31</v>
      </c>
      <c r="AX159" s="15" t="s">
        <v>84</v>
      </c>
      <c r="AY159" s="211" t="s">
        <v>249</v>
      </c>
    </row>
    <row r="160" spans="1:65" s="13" customFormat="1" ht="20.399999999999999">
      <c r="B160" s="193"/>
      <c r="D160" s="185" t="s">
        <v>256</v>
      </c>
      <c r="E160" s="194" t="s">
        <v>1</v>
      </c>
      <c r="F160" s="195" t="s">
        <v>774</v>
      </c>
      <c r="H160" s="194" t="s">
        <v>1</v>
      </c>
      <c r="I160" s="196"/>
      <c r="L160" s="193"/>
      <c r="M160" s="197"/>
      <c r="N160" s="198"/>
      <c r="O160" s="198"/>
      <c r="P160" s="198"/>
      <c r="Q160" s="198"/>
      <c r="R160" s="198"/>
      <c r="S160" s="198"/>
      <c r="T160" s="199"/>
      <c r="AT160" s="194" t="s">
        <v>256</v>
      </c>
      <c r="AU160" s="194" t="s">
        <v>90</v>
      </c>
      <c r="AV160" s="13" t="s">
        <v>84</v>
      </c>
      <c r="AW160" s="13" t="s">
        <v>31</v>
      </c>
      <c r="AX160" s="13" t="s">
        <v>77</v>
      </c>
      <c r="AY160" s="194" t="s">
        <v>249</v>
      </c>
    </row>
    <row r="161" spans="1:65" s="2" customFormat="1" ht="33" customHeight="1">
      <c r="A161" s="35"/>
      <c r="B161" s="141"/>
      <c r="C161" s="171" t="s">
        <v>317</v>
      </c>
      <c r="D161" s="171" t="s">
        <v>250</v>
      </c>
      <c r="E161" s="172" t="s">
        <v>775</v>
      </c>
      <c r="F161" s="173" t="s">
        <v>776</v>
      </c>
      <c r="G161" s="174" t="s">
        <v>274</v>
      </c>
      <c r="H161" s="175">
        <v>13</v>
      </c>
      <c r="I161" s="176"/>
      <c r="J161" s="177">
        <f>ROUND(I161*H161,2)</f>
        <v>0</v>
      </c>
      <c r="K161" s="178"/>
      <c r="L161" s="36"/>
      <c r="M161" s="179" t="s">
        <v>1</v>
      </c>
      <c r="N161" s="180" t="s">
        <v>43</v>
      </c>
      <c r="O161" s="64"/>
      <c r="P161" s="181">
        <f>O161*H161</f>
        <v>0</v>
      </c>
      <c r="Q161" s="181">
        <v>0.35511999999999999</v>
      </c>
      <c r="R161" s="181">
        <f>Q161*H161</f>
        <v>4.6165599999999998</v>
      </c>
      <c r="S161" s="181">
        <v>0</v>
      </c>
      <c r="T161" s="182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275</v>
      </c>
      <c r="AT161" s="183" t="s">
        <v>250</v>
      </c>
      <c r="AU161" s="183" t="s">
        <v>90</v>
      </c>
      <c r="AY161" s="18" t="s">
        <v>249</v>
      </c>
      <c r="BE161" s="108">
        <f>IF(N161="základná",J161,0)</f>
        <v>0</v>
      </c>
      <c r="BF161" s="108">
        <f>IF(N161="znížená",J161,0)</f>
        <v>0</v>
      </c>
      <c r="BG161" s="108">
        <f>IF(N161="zákl. prenesená",J161,0)</f>
        <v>0</v>
      </c>
      <c r="BH161" s="108">
        <f>IF(N161="zníž. prenesená",J161,0)</f>
        <v>0</v>
      </c>
      <c r="BI161" s="108">
        <f>IF(N161="nulová",J161,0)</f>
        <v>0</v>
      </c>
      <c r="BJ161" s="18" t="s">
        <v>90</v>
      </c>
      <c r="BK161" s="108">
        <f>ROUND(I161*H161,2)</f>
        <v>0</v>
      </c>
      <c r="BL161" s="18" t="s">
        <v>275</v>
      </c>
      <c r="BM161" s="183" t="s">
        <v>777</v>
      </c>
    </row>
    <row r="162" spans="1:65" s="12" customFormat="1">
      <c r="B162" s="184"/>
      <c r="D162" s="185" t="s">
        <v>256</v>
      </c>
      <c r="E162" s="186" t="s">
        <v>1</v>
      </c>
      <c r="F162" s="187" t="s">
        <v>742</v>
      </c>
      <c r="H162" s="188">
        <v>13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86" t="s">
        <v>256</v>
      </c>
      <c r="AU162" s="186" t="s">
        <v>90</v>
      </c>
      <c r="AV162" s="12" t="s">
        <v>90</v>
      </c>
      <c r="AW162" s="12" t="s">
        <v>31</v>
      </c>
      <c r="AX162" s="12" t="s">
        <v>84</v>
      </c>
      <c r="AY162" s="186" t="s">
        <v>249</v>
      </c>
    </row>
    <row r="163" spans="1:65" s="2" customFormat="1" ht="33" customHeight="1">
      <c r="A163" s="35"/>
      <c r="B163" s="141"/>
      <c r="C163" s="171" t="s">
        <v>322</v>
      </c>
      <c r="D163" s="171" t="s">
        <v>250</v>
      </c>
      <c r="E163" s="172" t="s">
        <v>778</v>
      </c>
      <c r="F163" s="173" t="s">
        <v>779</v>
      </c>
      <c r="G163" s="174" t="s">
        <v>274</v>
      </c>
      <c r="H163" s="175">
        <v>364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3.3349999999999998E-2</v>
      </c>
      <c r="R163" s="181">
        <f>Q163*H163</f>
        <v>12.139399999999998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780</v>
      </c>
    </row>
    <row r="164" spans="1:65" s="2" customFormat="1" ht="24.25" customHeight="1">
      <c r="A164" s="35"/>
      <c r="B164" s="141"/>
      <c r="C164" s="171" t="s">
        <v>326</v>
      </c>
      <c r="D164" s="171" t="s">
        <v>250</v>
      </c>
      <c r="E164" s="172" t="s">
        <v>781</v>
      </c>
      <c r="F164" s="173" t="s">
        <v>782</v>
      </c>
      <c r="G164" s="174" t="s">
        <v>274</v>
      </c>
      <c r="H164" s="175">
        <v>13</v>
      </c>
      <c r="I164" s="176"/>
      <c r="J164" s="177">
        <f>ROUND(I164*H164,2)</f>
        <v>0</v>
      </c>
      <c r="K164" s="178"/>
      <c r="L164" s="36"/>
      <c r="M164" s="179" t="s">
        <v>1</v>
      </c>
      <c r="N164" s="180" t="s">
        <v>43</v>
      </c>
      <c r="O164" s="64"/>
      <c r="P164" s="181">
        <f>O164*H164</f>
        <v>0</v>
      </c>
      <c r="Q164" s="181">
        <v>0.37459999999999999</v>
      </c>
      <c r="R164" s="181">
        <f>Q164*H164</f>
        <v>4.8697999999999997</v>
      </c>
      <c r="S164" s="181">
        <v>0</v>
      </c>
      <c r="T164" s="182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>IF(N164="základná",J164,0)</f>
        <v>0</v>
      </c>
      <c r="BF164" s="108">
        <f>IF(N164="znížená",J164,0)</f>
        <v>0</v>
      </c>
      <c r="BG164" s="108">
        <f>IF(N164="zákl. prenesená",J164,0)</f>
        <v>0</v>
      </c>
      <c r="BH164" s="108">
        <f>IF(N164="zníž. prenesená",J164,0)</f>
        <v>0</v>
      </c>
      <c r="BI164" s="108">
        <f>IF(N164="nulová",J164,0)</f>
        <v>0</v>
      </c>
      <c r="BJ164" s="18" t="s">
        <v>90</v>
      </c>
      <c r="BK164" s="108">
        <f>ROUND(I164*H164,2)</f>
        <v>0</v>
      </c>
      <c r="BL164" s="18" t="s">
        <v>275</v>
      </c>
      <c r="BM164" s="183" t="s">
        <v>783</v>
      </c>
    </row>
    <row r="165" spans="1:65" s="12" customFormat="1">
      <c r="B165" s="184"/>
      <c r="D165" s="185" t="s">
        <v>256</v>
      </c>
      <c r="E165" s="186" t="s">
        <v>1</v>
      </c>
      <c r="F165" s="187" t="s">
        <v>742</v>
      </c>
      <c r="H165" s="188">
        <v>13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86" t="s">
        <v>256</v>
      </c>
      <c r="AU165" s="186" t="s">
        <v>90</v>
      </c>
      <c r="AV165" s="12" t="s">
        <v>90</v>
      </c>
      <c r="AW165" s="12" t="s">
        <v>31</v>
      </c>
      <c r="AX165" s="12" t="s">
        <v>84</v>
      </c>
      <c r="AY165" s="186" t="s">
        <v>249</v>
      </c>
    </row>
    <row r="166" spans="1:65" s="11" customFormat="1" ht="22.9" customHeight="1">
      <c r="B166" s="160"/>
      <c r="D166" s="161" t="s">
        <v>76</v>
      </c>
      <c r="E166" s="208" t="s">
        <v>313</v>
      </c>
      <c r="F166" s="208" t="s">
        <v>344</v>
      </c>
      <c r="I166" s="163"/>
      <c r="J166" s="209">
        <f>BK166</f>
        <v>0</v>
      </c>
      <c r="L166" s="160"/>
      <c r="M166" s="165"/>
      <c r="N166" s="166"/>
      <c r="O166" s="166"/>
      <c r="P166" s="167">
        <f>SUM(P167:P187)</f>
        <v>0</v>
      </c>
      <c r="Q166" s="166"/>
      <c r="R166" s="167">
        <f>SUM(R167:R187)</f>
        <v>13.313703520000001</v>
      </c>
      <c r="S166" s="166"/>
      <c r="T166" s="168">
        <f>SUM(T167:T187)</f>
        <v>0</v>
      </c>
      <c r="AR166" s="161" t="s">
        <v>84</v>
      </c>
      <c r="AT166" s="169" t="s">
        <v>76</v>
      </c>
      <c r="AU166" s="169" t="s">
        <v>84</v>
      </c>
      <c r="AY166" s="161" t="s">
        <v>249</v>
      </c>
      <c r="BK166" s="170">
        <f>SUM(BK167:BK187)</f>
        <v>0</v>
      </c>
    </row>
    <row r="167" spans="1:65" s="2" customFormat="1" ht="24.25" customHeight="1">
      <c r="A167" s="35"/>
      <c r="B167" s="141"/>
      <c r="C167" s="171" t="s">
        <v>331</v>
      </c>
      <c r="D167" s="171" t="s">
        <v>250</v>
      </c>
      <c r="E167" s="172" t="s">
        <v>784</v>
      </c>
      <c r="F167" s="173" t="s">
        <v>785</v>
      </c>
      <c r="G167" s="174" t="s">
        <v>290</v>
      </c>
      <c r="H167" s="175">
        <v>40</v>
      </c>
      <c r="I167" s="176"/>
      <c r="J167" s="177">
        <f>ROUND(I167*H167,2)</f>
        <v>0</v>
      </c>
      <c r="K167" s="178"/>
      <c r="L167" s="36"/>
      <c r="M167" s="179" t="s">
        <v>1</v>
      </c>
      <c r="N167" s="180" t="s">
        <v>43</v>
      </c>
      <c r="O167" s="64"/>
      <c r="P167" s="181">
        <f>O167*H167</f>
        <v>0</v>
      </c>
      <c r="Q167" s="181">
        <v>9.7930000000000003E-2</v>
      </c>
      <c r="R167" s="181">
        <f>Q167*H167</f>
        <v>3.9172000000000002</v>
      </c>
      <c r="S167" s="181">
        <v>0</v>
      </c>
      <c r="T167" s="182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83" t="s">
        <v>275</v>
      </c>
      <c r="AT167" s="183" t="s">
        <v>250</v>
      </c>
      <c r="AU167" s="183" t="s">
        <v>90</v>
      </c>
      <c r="AY167" s="18" t="s">
        <v>249</v>
      </c>
      <c r="BE167" s="108">
        <f>IF(N167="základná",J167,0)</f>
        <v>0</v>
      </c>
      <c r="BF167" s="108">
        <f>IF(N167="znížená",J167,0)</f>
        <v>0</v>
      </c>
      <c r="BG167" s="108">
        <f>IF(N167="zákl. prenesená",J167,0)</f>
        <v>0</v>
      </c>
      <c r="BH167" s="108">
        <f>IF(N167="zníž. prenesená",J167,0)</f>
        <v>0</v>
      </c>
      <c r="BI167" s="108">
        <f>IF(N167="nulová",J167,0)</f>
        <v>0</v>
      </c>
      <c r="BJ167" s="18" t="s">
        <v>90</v>
      </c>
      <c r="BK167" s="108">
        <f>ROUND(I167*H167,2)</f>
        <v>0</v>
      </c>
      <c r="BL167" s="18" t="s">
        <v>275</v>
      </c>
      <c r="BM167" s="183" t="s">
        <v>786</v>
      </c>
    </row>
    <row r="168" spans="1:65" s="2" customFormat="1" ht="16.5" customHeight="1">
      <c r="A168" s="35"/>
      <c r="B168" s="141"/>
      <c r="C168" s="224" t="s">
        <v>338</v>
      </c>
      <c r="D168" s="224" t="s">
        <v>517</v>
      </c>
      <c r="E168" s="225" t="s">
        <v>787</v>
      </c>
      <c r="F168" s="226" t="s">
        <v>788</v>
      </c>
      <c r="G168" s="227" t="s">
        <v>341</v>
      </c>
      <c r="H168" s="228">
        <v>41</v>
      </c>
      <c r="I168" s="229"/>
      <c r="J168" s="230">
        <f>ROUND(I168*H168,2)</f>
        <v>0</v>
      </c>
      <c r="K168" s="231"/>
      <c r="L168" s="232"/>
      <c r="M168" s="233" t="s">
        <v>1</v>
      </c>
      <c r="N168" s="234" t="s">
        <v>43</v>
      </c>
      <c r="O168" s="64"/>
      <c r="P168" s="181">
        <f>O168*H168</f>
        <v>0</v>
      </c>
      <c r="Q168" s="181">
        <v>2.3E-2</v>
      </c>
      <c r="R168" s="181">
        <f>Q168*H168</f>
        <v>0.94299999999999995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306</v>
      </c>
      <c r="AT168" s="183" t="s">
        <v>517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789</v>
      </c>
    </row>
    <row r="169" spans="1:65" s="12" customFormat="1">
      <c r="B169" s="184"/>
      <c r="D169" s="185" t="s">
        <v>256</v>
      </c>
      <c r="E169" s="186" t="s">
        <v>1</v>
      </c>
      <c r="F169" s="187" t="s">
        <v>790</v>
      </c>
      <c r="H169" s="188">
        <v>40.799999999999997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77</v>
      </c>
      <c r="AY169" s="186" t="s">
        <v>249</v>
      </c>
    </row>
    <row r="170" spans="1:65" s="15" customFormat="1">
      <c r="B170" s="210"/>
      <c r="D170" s="185" t="s">
        <v>256</v>
      </c>
      <c r="E170" s="211" t="s">
        <v>1</v>
      </c>
      <c r="F170" s="212" t="s">
        <v>279</v>
      </c>
      <c r="H170" s="213">
        <v>40.799999999999997</v>
      </c>
      <c r="I170" s="214"/>
      <c r="L170" s="210"/>
      <c r="M170" s="215"/>
      <c r="N170" s="216"/>
      <c r="O170" s="216"/>
      <c r="P170" s="216"/>
      <c r="Q170" s="216"/>
      <c r="R170" s="216"/>
      <c r="S170" s="216"/>
      <c r="T170" s="217"/>
      <c r="AT170" s="211" t="s">
        <v>256</v>
      </c>
      <c r="AU170" s="211" t="s">
        <v>90</v>
      </c>
      <c r="AV170" s="15" t="s">
        <v>275</v>
      </c>
      <c r="AW170" s="15" t="s">
        <v>31</v>
      </c>
      <c r="AX170" s="15" t="s">
        <v>77</v>
      </c>
      <c r="AY170" s="211" t="s">
        <v>249</v>
      </c>
    </row>
    <row r="171" spans="1:65" s="12" customFormat="1">
      <c r="B171" s="184"/>
      <c r="D171" s="185" t="s">
        <v>256</v>
      </c>
      <c r="E171" s="186" t="s">
        <v>1</v>
      </c>
      <c r="F171" s="187" t="s">
        <v>613</v>
      </c>
      <c r="H171" s="188">
        <v>41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84</v>
      </c>
      <c r="AY171" s="186" t="s">
        <v>249</v>
      </c>
    </row>
    <row r="172" spans="1:65" s="2" customFormat="1" ht="37.9" customHeight="1">
      <c r="A172" s="35"/>
      <c r="B172" s="141"/>
      <c r="C172" s="171" t="s">
        <v>345</v>
      </c>
      <c r="D172" s="171" t="s">
        <v>250</v>
      </c>
      <c r="E172" s="172" t="s">
        <v>791</v>
      </c>
      <c r="F172" s="173" t="s">
        <v>792</v>
      </c>
      <c r="G172" s="174" t="s">
        <v>290</v>
      </c>
      <c r="H172" s="175">
        <v>31</v>
      </c>
      <c r="I172" s="176"/>
      <c r="J172" s="177">
        <f>ROUND(I172*H172,2)</f>
        <v>0</v>
      </c>
      <c r="K172" s="178"/>
      <c r="L172" s="36"/>
      <c r="M172" s="179" t="s">
        <v>1</v>
      </c>
      <c r="N172" s="180" t="s">
        <v>43</v>
      </c>
      <c r="O172" s="64"/>
      <c r="P172" s="181">
        <f>O172*H172</f>
        <v>0</v>
      </c>
      <c r="Q172" s="181">
        <v>7.6219999999999996E-2</v>
      </c>
      <c r="R172" s="181">
        <f>Q172*H172</f>
        <v>2.3628199999999997</v>
      </c>
      <c r="S172" s="181">
        <v>0</v>
      </c>
      <c r="T172" s="18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275</v>
      </c>
      <c r="AT172" s="183" t="s">
        <v>250</v>
      </c>
      <c r="AU172" s="183" t="s">
        <v>90</v>
      </c>
      <c r="AY172" s="18" t="s">
        <v>249</v>
      </c>
      <c r="BE172" s="108">
        <f>IF(N172="základná",J172,0)</f>
        <v>0</v>
      </c>
      <c r="BF172" s="108">
        <f>IF(N172="znížená",J172,0)</f>
        <v>0</v>
      </c>
      <c r="BG172" s="108">
        <f>IF(N172="zákl. prenesená",J172,0)</f>
        <v>0</v>
      </c>
      <c r="BH172" s="108">
        <f>IF(N172="zníž. prenesená",J172,0)</f>
        <v>0</v>
      </c>
      <c r="BI172" s="108">
        <f>IF(N172="nulová",J172,0)</f>
        <v>0</v>
      </c>
      <c r="BJ172" s="18" t="s">
        <v>90</v>
      </c>
      <c r="BK172" s="108">
        <f>ROUND(I172*H172,2)</f>
        <v>0</v>
      </c>
      <c r="BL172" s="18" t="s">
        <v>275</v>
      </c>
      <c r="BM172" s="183" t="s">
        <v>793</v>
      </c>
    </row>
    <row r="173" spans="1:65" s="2" customFormat="1" ht="24.25" customHeight="1">
      <c r="A173" s="35"/>
      <c r="B173" s="141"/>
      <c r="C173" s="224" t="s">
        <v>350</v>
      </c>
      <c r="D173" s="224" t="s">
        <v>517</v>
      </c>
      <c r="E173" s="225" t="s">
        <v>794</v>
      </c>
      <c r="F173" s="226" t="s">
        <v>795</v>
      </c>
      <c r="G173" s="227" t="s">
        <v>341</v>
      </c>
      <c r="H173" s="228">
        <v>31</v>
      </c>
      <c r="I173" s="229"/>
      <c r="J173" s="230">
        <f>ROUND(I173*H173,2)</f>
        <v>0</v>
      </c>
      <c r="K173" s="231"/>
      <c r="L173" s="232"/>
      <c r="M173" s="233" t="s">
        <v>1</v>
      </c>
      <c r="N173" s="234" t="s">
        <v>43</v>
      </c>
      <c r="O173" s="64"/>
      <c r="P173" s="181">
        <f>O173*H173</f>
        <v>0</v>
      </c>
      <c r="Q173" s="181">
        <v>4.8000000000000001E-2</v>
      </c>
      <c r="R173" s="181">
        <f>Q173*H173</f>
        <v>1.488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306</v>
      </c>
      <c r="AT173" s="183" t="s">
        <v>517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796</v>
      </c>
    </row>
    <row r="174" spans="1:65" s="2" customFormat="1" ht="21.75" customHeight="1">
      <c r="A174" s="35"/>
      <c r="B174" s="141"/>
      <c r="C174" s="171" t="s">
        <v>354</v>
      </c>
      <c r="D174" s="171" t="s">
        <v>250</v>
      </c>
      <c r="E174" s="172" t="s">
        <v>797</v>
      </c>
      <c r="F174" s="173" t="s">
        <v>798</v>
      </c>
      <c r="G174" s="174" t="s">
        <v>290</v>
      </c>
      <c r="H174" s="175">
        <v>441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1.57E-3</v>
      </c>
      <c r="R174" s="181">
        <f>Q174*H174</f>
        <v>0.69237000000000004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799</v>
      </c>
    </row>
    <row r="175" spans="1:65" s="2" customFormat="1" ht="33" customHeight="1">
      <c r="A175" s="35"/>
      <c r="B175" s="141"/>
      <c r="C175" s="171" t="s">
        <v>358</v>
      </c>
      <c r="D175" s="171" t="s">
        <v>250</v>
      </c>
      <c r="E175" s="172" t="s">
        <v>800</v>
      </c>
      <c r="F175" s="173" t="s">
        <v>801</v>
      </c>
      <c r="G175" s="174" t="s">
        <v>290</v>
      </c>
      <c r="H175" s="175">
        <v>13</v>
      </c>
      <c r="I175" s="176"/>
      <c r="J175" s="177">
        <f>ROUND(I175*H175,2)</f>
        <v>0</v>
      </c>
      <c r="K175" s="178"/>
      <c r="L175" s="36"/>
      <c r="M175" s="179" t="s">
        <v>1</v>
      </c>
      <c r="N175" s="180" t="s">
        <v>43</v>
      </c>
      <c r="O175" s="64"/>
      <c r="P175" s="181">
        <f>O175*H175</f>
        <v>0</v>
      </c>
      <c r="Q175" s="181">
        <v>0.12584000000000001</v>
      </c>
      <c r="R175" s="181">
        <f>Q175*H175</f>
        <v>1.63592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275</v>
      </c>
      <c r="AT175" s="183" t="s">
        <v>250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275</v>
      </c>
      <c r="BM175" s="183" t="s">
        <v>802</v>
      </c>
    </row>
    <row r="176" spans="1:65" s="13" customFormat="1">
      <c r="B176" s="193"/>
      <c r="D176" s="185" t="s">
        <v>256</v>
      </c>
      <c r="E176" s="194" t="s">
        <v>1</v>
      </c>
      <c r="F176" s="195" t="s">
        <v>803</v>
      </c>
      <c r="H176" s="194" t="s">
        <v>1</v>
      </c>
      <c r="I176" s="196"/>
      <c r="L176" s="193"/>
      <c r="M176" s="197"/>
      <c r="N176" s="198"/>
      <c r="O176" s="198"/>
      <c r="P176" s="198"/>
      <c r="Q176" s="198"/>
      <c r="R176" s="198"/>
      <c r="S176" s="198"/>
      <c r="T176" s="199"/>
      <c r="AT176" s="194" t="s">
        <v>256</v>
      </c>
      <c r="AU176" s="194" t="s">
        <v>90</v>
      </c>
      <c r="AV176" s="13" t="s">
        <v>84</v>
      </c>
      <c r="AW176" s="13" t="s">
        <v>31</v>
      </c>
      <c r="AX176" s="13" t="s">
        <v>77</v>
      </c>
      <c r="AY176" s="194" t="s">
        <v>249</v>
      </c>
    </row>
    <row r="177" spans="1:65" s="12" customFormat="1">
      <c r="B177" s="184"/>
      <c r="D177" s="185" t="s">
        <v>256</v>
      </c>
      <c r="E177" s="186" t="s">
        <v>1</v>
      </c>
      <c r="F177" s="187" t="s">
        <v>331</v>
      </c>
      <c r="H177" s="188">
        <v>13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86" t="s">
        <v>256</v>
      </c>
      <c r="AU177" s="186" t="s">
        <v>90</v>
      </c>
      <c r="AV177" s="12" t="s">
        <v>90</v>
      </c>
      <c r="AW177" s="12" t="s">
        <v>31</v>
      </c>
      <c r="AX177" s="12" t="s">
        <v>77</v>
      </c>
      <c r="AY177" s="186" t="s">
        <v>249</v>
      </c>
    </row>
    <row r="178" spans="1:65" s="15" customFormat="1">
      <c r="B178" s="210"/>
      <c r="D178" s="185" t="s">
        <v>256</v>
      </c>
      <c r="E178" s="211" t="s">
        <v>1</v>
      </c>
      <c r="F178" s="212" t="s">
        <v>279</v>
      </c>
      <c r="H178" s="213">
        <v>13</v>
      </c>
      <c r="I178" s="214"/>
      <c r="L178" s="210"/>
      <c r="M178" s="215"/>
      <c r="N178" s="216"/>
      <c r="O178" s="216"/>
      <c r="P178" s="216"/>
      <c r="Q178" s="216"/>
      <c r="R178" s="216"/>
      <c r="S178" s="216"/>
      <c r="T178" s="217"/>
      <c r="AT178" s="211" t="s">
        <v>256</v>
      </c>
      <c r="AU178" s="211" t="s">
        <v>90</v>
      </c>
      <c r="AV178" s="15" t="s">
        <v>275</v>
      </c>
      <c r="AW178" s="15" t="s">
        <v>31</v>
      </c>
      <c r="AX178" s="15" t="s">
        <v>84</v>
      </c>
      <c r="AY178" s="211" t="s">
        <v>249</v>
      </c>
    </row>
    <row r="179" spans="1:65" s="2" customFormat="1" ht="16.5" customHeight="1">
      <c r="A179" s="35"/>
      <c r="B179" s="141"/>
      <c r="C179" s="224" t="s">
        <v>362</v>
      </c>
      <c r="D179" s="224" t="s">
        <v>517</v>
      </c>
      <c r="E179" s="225" t="s">
        <v>804</v>
      </c>
      <c r="F179" s="226" t="s">
        <v>805</v>
      </c>
      <c r="G179" s="227" t="s">
        <v>341</v>
      </c>
      <c r="H179" s="228">
        <v>14</v>
      </c>
      <c r="I179" s="229"/>
      <c r="J179" s="230">
        <f>ROUND(I179*H179,2)</f>
        <v>0</v>
      </c>
      <c r="K179" s="231"/>
      <c r="L179" s="232"/>
      <c r="M179" s="233" t="s">
        <v>1</v>
      </c>
      <c r="N179" s="234" t="s">
        <v>43</v>
      </c>
      <c r="O179" s="64"/>
      <c r="P179" s="181">
        <f>O179*H179</f>
        <v>0</v>
      </c>
      <c r="Q179" s="181">
        <v>4.8000000000000001E-2</v>
      </c>
      <c r="R179" s="181">
        <f>Q179*H179</f>
        <v>0.67200000000000004</v>
      </c>
      <c r="S179" s="181">
        <v>0</v>
      </c>
      <c r="T179" s="18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306</v>
      </c>
      <c r="AT179" s="183" t="s">
        <v>517</v>
      </c>
      <c r="AU179" s="183" t="s">
        <v>90</v>
      </c>
      <c r="AY179" s="18" t="s">
        <v>249</v>
      </c>
      <c r="BE179" s="108">
        <f>IF(N179="základná",J179,0)</f>
        <v>0</v>
      </c>
      <c r="BF179" s="108">
        <f>IF(N179="znížená",J179,0)</f>
        <v>0</v>
      </c>
      <c r="BG179" s="108">
        <f>IF(N179="zákl. prenesená",J179,0)</f>
        <v>0</v>
      </c>
      <c r="BH179" s="108">
        <f>IF(N179="zníž. prenesená",J179,0)</f>
        <v>0</v>
      </c>
      <c r="BI179" s="108">
        <f>IF(N179="nulová",J179,0)</f>
        <v>0</v>
      </c>
      <c r="BJ179" s="18" t="s">
        <v>90</v>
      </c>
      <c r="BK179" s="108">
        <f>ROUND(I179*H179,2)</f>
        <v>0</v>
      </c>
      <c r="BL179" s="18" t="s">
        <v>275</v>
      </c>
      <c r="BM179" s="183" t="s">
        <v>806</v>
      </c>
    </row>
    <row r="180" spans="1:65" s="12" customFormat="1">
      <c r="B180" s="184"/>
      <c r="D180" s="185" t="s">
        <v>256</v>
      </c>
      <c r="E180" s="186" t="s">
        <v>1</v>
      </c>
      <c r="F180" s="187" t="s">
        <v>807</v>
      </c>
      <c r="H180" s="188">
        <v>13.26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</v>
      </c>
      <c r="F181" s="212" t="s">
        <v>279</v>
      </c>
      <c r="H181" s="213">
        <v>13.26</v>
      </c>
      <c r="I181" s="214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77</v>
      </c>
      <c r="AY181" s="211" t="s">
        <v>249</v>
      </c>
    </row>
    <row r="182" spans="1:65" s="12" customFormat="1">
      <c r="B182" s="184"/>
      <c r="D182" s="185" t="s">
        <v>256</v>
      </c>
      <c r="E182" s="186" t="s">
        <v>1</v>
      </c>
      <c r="F182" s="187" t="s">
        <v>338</v>
      </c>
      <c r="H182" s="188">
        <v>14</v>
      </c>
      <c r="I182" s="189"/>
      <c r="L182" s="184"/>
      <c r="M182" s="190"/>
      <c r="N182" s="191"/>
      <c r="O182" s="191"/>
      <c r="P182" s="191"/>
      <c r="Q182" s="191"/>
      <c r="R182" s="191"/>
      <c r="S182" s="191"/>
      <c r="T182" s="192"/>
      <c r="AT182" s="186" t="s">
        <v>256</v>
      </c>
      <c r="AU182" s="186" t="s">
        <v>90</v>
      </c>
      <c r="AV182" s="12" t="s">
        <v>90</v>
      </c>
      <c r="AW182" s="12" t="s">
        <v>31</v>
      </c>
      <c r="AX182" s="12" t="s">
        <v>84</v>
      </c>
      <c r="AY182" s="186" t="s">
        <v>249</v>
      </c>
    </row>
    <row r="183" spans="1:65" s="2" customFormat="1" ht="24.25" customHeight="1">
      <c r="A183" s="35"/>
      <c r="B183" s="141"/>
      <c r="C183" s="171" t="s">
        <v>7</v>
      </c>
      <c r="D183" s="171" t="s">
        <v>250</v>
      </c>
      <c r="E183" s="172" t="s">
        <v>808</v>
      </c>
      <c r="F183" s="173" t="s">
        <v>809</v>
      </c>
      <c r="G183" s="174" t="s">
        <v>309</v>
      </c>
      <c r="H183" s="175">
        <v>0.72799999999999998</v>
      </c>
      <c r="I183" s="176"/>
      <c r="J183" s="177">
        <f>ROUND(I183*H183,2)</f>
        <v>0</v>
      </c>
      <c r="K183" s="178"/>
      <c r="L183" s="36"/>
      <c r="M183" s="179" t="s">
        <v>1</v>
      </c>
      <c r="N183" s="180" t="s">
        <v>43</v>
      </c>
      <c r="O183" s="64"/>
      <c r="P183" s="181">
        <f>O183*H183</f>
        <v>0</v>
      </c>
      <c r="Q183" s="181">
        <v>2.2010900000000002</v>
      </c>
      <c r="R183" s="181">
        <f>Q183*H183</f>
        <v>1.6023935200000001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275</v>
      </c>
      <c r="AT183" s="183" t="s">
        <v>250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810</v>
      </c>
    </row>
    <row r="184" spans="1:65" s="13" customFormat="1">
      <c r="B184" s="193"/>
      <c r="D184" s="185" t="s">
        <v>256</v>
      </c>
      <c r="E184" s="194" t="s">
        <v>1</v>
      </c>
      <c r="F184" s="195" t="s">
        <v>811</v>
      </c>
      <c r="H184" s="194" t="s">
        <v>1</v>
      </c>
      <c r="I184" s="196"/>
      <c r="L184" s="193"/>
      <c r="M184" s="197"/>
      <c r="N184" s="198"/>
      <c r="O184" s="198"/>
      <c r="P184" s="198"/>
      <c r="Q184" s="198"/>
      <c r="R184" s="198"/>
      <c r="S184" s="198"/>
      <c r="T184" s="199"/>
      <c r="AT184" s="194" t="s">
        <v>256</v>
      </c>
      <c r="AU184" s="194" t="s">
        <v>90</v>
      </c>
      <c r="AV184" s="13" t="s">
        <v>84</v>
      </c>
      <c r="AW184" s="13" t="s">
        <v>31</v>
      </c>
      <c r="AX184" s="13" t="s">
        <v>77</v>
      </c>
      <c r="AY184" s="194" t="s">
        <v>249</v>
      </c>
    </row>
    <row r="185" spans="1:65" s="12" customFormat="1">
      <c r="B185" s="184"/>
      <c r="D185" s="185" t="s">
        <v>256</v>
      </c>
      <c r="E185" s="186" t="s">
        <v>1</v>
      </c>
      <c r="F185" s="187" t="s">
        <v>812</v>
      </c>
      <c r="H185" s="188">
        <v>0.22800000000000001</v>
      </c>
      <c r="I185" s="189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77</v>
      </c>
      <c r="AY185" s="186" t="s">
        <v>249</v>
      </c>
    </row>
    <row r="186" spans="1:65" s="12" customFormat="1">
      <c r="B186" s="184"/>
      <c r="D186" s="185" t="s">
        <v>256</v>
      </c>
      <c r="E186" s="186" t="s">
        <v>1</v>
      </c>
      <c r="F186" s="187" t="s">
        <v>813</v>
      </c>
      <c r="H186" s="188">
        <v>0.5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86" t="s">
        <v>256</v>
      </c>
      <c r="AU186" s="186" t="s">
        <v>90</v>
      </c>
      <c r="AV186" s="12" t="s">
        <v>90</v>
      </c>
      <c r="AW186" s="12" t="s">
        <v>31</v>
      </c>
      <c r="AX186" s="12" t="s">
        <v>77</v>
      </c>
      <c r="AY186" s="186" t="s">
        <v>249</v>
      </c>
    </row>
    <row r="187" spans="1:65" s="15" customFormat="1">
      <c r="B187" s="210"/>
      <c r="D187" s="185" t="s">
        <v>256</v>
      </c>
      <c r="E187" s="211" t="s">
        <v>1</v>
      </c>
      <c r="F187" s="212" t="s">
        <v>279</v>
      </c>
      <c r="H187" s="213">
        <v>0.72799999999999998</v>
      </c>
      <c r="I187" s="214"/>
      <c r="L187" s="210"/>
      <c r="M187" s="215"/>
      <c r="N187" s="216"/>
      <c r="O187" s="216"/>
      <c r="P187" s="216"/>
      <c r="Q187" s="216"/>
      <c r="R187" s="216"/>
      <c r="S187" s="216"/>
      <c r="T187" s="217"/>
      <c r="AT187" s="211" t="s">
        <v>256</v>
      </c>
      <c r="AU187" s="211" t="s">
        <v>90</v>
      </c>
      <c r="AV187" s="15" t="s">
        <v>275</v>
      </c>
      <c r="AW187" s="15" t="s">
        <v>31</v>
      </c>
      <c r="AX187" s="15" t="s">
        <v>84</v>
      </c>
      <c r="AY187" s="211" t="s">
        <v>249</v>
      </c>
    </row>
    <row r="188" spans="1:65" s="11" customFormat="1" ht="22.9" customHeight="1">
      <c r="B188" s="160"/>
      <c r="D188" s="161" t="s">
        <v>76</v>
      </c>
      <c r="E188" s="208" t="s">
        <v>736</v>
      </c>
      <c r="F188" s="208" t="s">
        <v>737</v>
      </c>
      <c r="I188" s="163"/>
      <c r="J188" s="209">
        <f>BK188</f>
        <v>0</v>
      </c>
      <c r="L188" s="160"/>
      <c r="M188" s="165"/>
      <c r="N188" s="166"/>
      <c r="O188" s="166"/>
      <c r="P188" s="167">
        <f>P189</f>
        <v>0</v>
      </c>
      <c r="Q188" s="166"/>
      <c r="R188" s="167">
        <f>R189</f>
        <v>0</v>
      </c>
      <c r="S188" s="166"/>
      <c r="T188" s="168">
        <f>T189</f>
        <v>0</v>
      </c>
      <c r="AR188" s="161" t="s">
        <v>84</v>
      </c>
      <c r="AT188" s="169" t="s">
        <v>76</v>
      </c>
      <c r="AU188" s="169" t="s">
        <v>84</v>
      </c>
      <c r="AY188" s="161" t="s">
        <v>249</v>
      </c>
      <c r="BK188" s="170">
        <f>BK189</f>
        <v>0</v>
      </c>
    </row>
    <row r="189" spans="1:65" s="2" customFormat="1" ht="33" customHeight="1">
      <c r="A189" s="35"/>
      <c r="B189" s="141"/>
      <c r="C189" s="171" t="s">
        <v>369</v>
      </c>
      <c r="D189" s="171" t="s">
        <v>250</v>
      </c>
      <c r="E189" s="172" t="s">
        <v>814</v>
      </c>
      <c r="F189" s="173" t="s">
        <v>815</v>
      </c>
      <c r="G189" s="174" t="s">
        <v>334</v>
      </c>
      <c r="H189" s="175">
        <v>148.46</v>
      </c>
      <c r="I189" s="176"/>
      <c r="J189" s="177">
        <f>ROUND(I189*H189,2)</f>
        <v>0</v>
      </c>
      <c r="K189" s="178"/>
      <c r="L189" s="36"/>
      <c r="M189" s="179" t="s">
        <v>1</v>
      </c>
      <c r="N189" s="180" t="s">
        <v>43</v>
      </c>
      <c r="O189" s="64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>IF(N189="základná",J189,0)</f>
        <v>0</v>
      </c>
      <c r="BF189" s="108">
        <f>IF(N189="znížená",J189,0)</f>
        <v>0</v>
      </c>
      <c r="BG189" s="108">
        <f>IF(N189="zákl. prenesená",J189,0)</f>
        <v>0</v>
      </c>
      <c r="BH189" s="108">
        <f>IF(N189="zníž. prenesená",J189,0)</f>
        <v>0</v>
      </c>
      <c r="BI189" s="108">
        <f>IF(N189="nulová",J189,0)</f>
        <v>0</v>
      </c>
      <c r="BJ189" s="18" t="s">
        <v>90</v>
      </c>
      <c r="BK189" s="108">
        <f>ROUND(I189*H189,2)</f>
        <v>0</v>
      </c>
      <c r="BL189" s="18" t="s">
        <v>275</v>
      </c>
      <c r="BM189" s="183" t="s">
        <v>816</v>
      </c>
    </row>
    <row r="190" spans="1:65" s="11" customFormat="1" ht="25.9" customHeight="1">
      <c r="B190" s="160"/>
      <c r="D190" s="161" t="s">
        <v>76</v>
      </c>
      <c r="E190" s="162" t="s">
        <v>817</v>
      </c>
      <c r="F190" s="162" t="s">
        <v>818</v>
      </c>
      <c r="I190" s="163"/>
      <c r="J190" s="164">
        <f>BK190</f>
        <v>0</v>
      </c>
      <c r="L190" s="160"/>
      <c r="M190" s="165"/>
      <c r="N190" s="166"/>
      <c r="O190" s="166"/>
      <c r="P190" s="167">
        <f>SUM(P191:P216)</f>
        <v>0</v>
      </c>
      <c r="Q190" s="166"/>
      <c r="R190" s="167">
        <f>SUM(R191:R216)</f>
        <v>0</v>
      </c>
      <c r="S190" s="166"/>
      <c r="T190" s="168">
        <f>SUM(T191:T216)</f>
        <v>0</v>
      </c>
      <c r="AR190" s="161" t="s">
        <v>275</v>
      </c>
      <c r="AT190" s="169" t="s">
        <v>76</v>
      </c>
      <c r="AU190" s="169" t="s">
        <v>77</v>
      </c>
      <c r="AY190" s="161" t="s">
        <v>249</v>
      </c>
      <c r="BK190" s="170">
        <f>SUM(BK191:BK216)</f>
        <v>0</v>
      </c>
    </row>
    <row r="191" spans="1:65" s="2" customFormat="1" ht="16.5" customHeight="1">
      <c r="A191" s="35"/>
      <c r="B191" s="141"/>
      <c r="C191" s="171" t="s">
        <v>373</v>
      </c>
      <c r="D191" s="171" t="s">
        <v>250</v>
      </c>
      <c r="E191" s="172" t="s">
        <v>819</v>
      </c>
      <c r="F191" s="173" t="s">
        <v>820</v>
      </c>
      <c r="G191" s="174" t="s">
        <v>274</v>
      </c>
      <c r="H191" s="175">
        <v>13</v>
      </c>
      <c r="I191" s="176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821</v>
      </c>
      <c r="AT191" s="183" t="s">
        <v>250</v>
      </c>
      <c r="AU191" s="183" t="s">
        <v>84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821</v>
      </c>
      <c r="BM191" s="183" t="s">
        <v>822</v>
      </c>
    </row>
    <row r="192" spans="1:65" s="13" customFormat="1">
      <c r="B192" s="193"/>
      <c r="D192" s="185" t="s">
        <v>256</v>
      </c>
      <c r="E192" s="194" t="s">
        <v>1</v>
      </c>
      <c r="F192" s="195" t="s">
        <v>823</v>
      </c>
      <c r="H192" s="194" t="s">
        <v>1</v>
      </c>
      <c r="I192" s="196"/>
      <c r="L192" s="193"/>
      <c r="M192" s="197"/>
      <c r="N192" s="198"/>
      <c r="O192" s="198"/>
      <c r="P192" s="198"/>
      <c r="Q192" s="198"/>
      <c r="R192" s="198"/>
      <c r="S192" s="198"/>
      <c r="T192" s="199"/>
      <c r="AT192" s="194" t="s">
        <v>256</v>
      </c>
      <c r="AU192" s="194" t="s">
        <v>84</v>
      </c>
      <c r="AV192" s="13" t="s">
        <v>84</v>
      </c>
      <c r="AW192" s="13" t="s">
        <v>31</v>
      </c>
      <c r="AX192" s="13" t="s">
        <v>77</v>
      </c>
      <c r="AY192" s="194" t="s">
        <v>249</v>
      </c>
    </row>
    <row r="193" spans="2:51" s="12" customFormat="1">
      <c r="B193" s="184"/>
      <c r="D193" s="185" t="s">
        <v>256</v>
      </c>
      <c r="E193" s="186" t="s">
        <v>1</v>
      </c>
      <c r="F193" s="187" t="s">
        <v>331</v>
      </c>
      <c r="H193" s="188">
        <v>13</v>
      </c>
      <c r="I193" s="189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84</v>
      </c>
      <c r="AV193" s="12" t="s">
        <v>90</v>
      </c>
      <c r="AW193" s="12" t="s">
        <v>31</v>
      </c>
      <c r="AX193" s="12" t="s">
        <v>77</v>
      </c>
      <c r="AY193" s="186" t="s">
        <v>249</v>
      </c>
    </row>
    <row r="194" spans="2:51" s="16" customFormat="1">
      <c r="B194" s="235"/>
      <c r="D194" s="185" t="s">
        <v>256</v>
      </c>
      <c r="E194" s="236" t="s">
        <v>742</v>
      </c>
      <c r="F194" s="237" t="s">
        <v>824</v>
      </c>
      <c r="H194" s="238">
        <v>13</v>
      </c>
      <c r="I194" s="239"/>
      <c r="L194" s="235"/>
      <c r="M194" s="240"/>
      <c r="N194" s="241"/>
      <c r="O194" s="241"/>
      <c r="P194" s="241"/>
      <c r="Q194" s="241"/>
      <c r="R194" s="241"/>
      <c r="S194" s="241"/>
      <c r="T194" s="242"/>
      <c r="AT194" s="236" t="s">
        <v>256</v>
      </c>
      <c r="AU194" s="236" t="s">
        <v>84</v>
      </c>
      <c r="AV194" s="16" t="s">
        <v>287</v>
      </c>
      <c r="AW194" s="16" t="s">
        <v>31</v>
      </c>
      <c r="AX194" s="16" t="s">
        <v>77</v>
      </c>
      <c r="AY194" s="236" t="s">
        <v>249</v>
      </c>
    </row>
    <row r="195" spans="2:51" s="13" customFormat="1">
      <c r="B195" s="193"/>
      <c r="D195" s="185" t="s">
        <v>256</v>
      </c>
      <c r="E195" s="194" t="s">
        <v>1</v>
      </c>
      <c r="F195" s="195" t="s">
        <v>825</v>
      </c>
      <c r="H195" s="194" t="s">
        <v>1</v>
      </c>
      <c r="I195" s="196"/>
      <c r="L195" s="193"/>
      <c r="M195" s="197"/>
      <c r="N195" s="198"/>
      <c r="O195" s="198"/>
      <c r="P195" s="198"/>
      <c r="Q195" s="198"/>
      <c r="R195" s="198"/>
      <c r="S195" s="198"/>
      <c r="T195" s="199"/>
      <c r="AT195" s="194" t="s">
        <v>256</v>
      </c>
      <c r="AU195" s="194" t="s">
        <v>84</v>
      </c>
      <c r="AV195" s="13" t="s">
        <v>84</v>
      </c>
      <c r="AW195" s="13" t="s">
        <v>31</v>
      </c>
      <c r="AX195" s="13" t="s">
        <v>77</v>
      </c>
      <c r="AY195" s="194" t="s">
        <v>249</v>
      </c>
    </row>
    <row r="196" spans="2:51" s="12" customFormat="1">
      <c r="B196" s="184"/>
      <c r="D196" s="185" t="s">
        <v>256</v>
      </c>
      <c r="E196" s="186" t="s">
        <v>1</v>
      </c>
      <c r="F196" s="187" t="s">
        <v>77</v>
      </c>
      <c r="H196" s="188">
        <v>0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84</v>
      </c>
      <c r="AV196" s="12" t="s">
        <v>90</v>
      </c>
      <c r="AW196" s="12" t="s">
        <v>31</v>
      </c>
      <c r="AX196" s="12" t="s">
        <v>77</v>
      </c>
      <c r="AY196" s="186" t="s">
        <v>249</v>
      </c>
    </row>
    <row r="197" spans="2:51" s="16" customFormat="1">
      <c r="B197" s="235"/>
      <c r="D197" s="185" t="s">
        <v>256</v>
      </c>
      <c r="E197" s="236" t="s">
        <v>826</v>
      </c>
      <c r="F197" s="237" t="s">
        <v>824</v>
      </c>
      <c r="H197" s="238">
        <v>0</v>
      </c>
      <c r="I197" s="239"/>
      <c r="L197" s="235"/>
      <c r="M197" s="240"/>
      <c r="N197" s="241"/>
      <c r="O197" s="241"/>
      <c r="P197" s="241"/>
      <c r="Q197" s="241"/>
      <c r="R197" s="241"/>
      <c r="S197" s="241"/>
      <c r="T197" s="242"/>
      <c r="AT197" s="236" t="s">
        <v>256</v>
      </c>
      <c r="AU197" s="236" t="s">
        <v>84</v>
      </c>
      <c r="AV197" s="16" t="s">
        <v>287</v>
      </c>
      <c r="AW197" s="16" t="s">
        <v>31</v>
      </c>
      <c r="AX197" s="16" t="s">
        <v>77</v>
      </c>
      <c r="AY197" s="236" t="s">
        <v>249</v>
      </c>
    </row>
    <row r="198" spans="2:51" s="13" customFormat="1">
      <c r="B198" s="193"/>
      <c r="D198" s="185" t="s">
        <v>256</v>
      </c>
      <c r="E198" s="194" t="s">
        <v>1</v>
      </c>
      <c r="F198" s="195" t="s">
        <v>827</v>
      </c>
      <c r="H198" s="194" t="s">
        <v>1</v>
      </c>
      <c r="I198" s="196"/>
      <c r="L198" s="193"/>
      <c r="M198" s="197"/>
      <c r="N198" s="198"/>
      <c r="O198" s="198"/>
      <c r="P198" s="198"/>
      <c r="Q198" s="198"/>
      <c r="R198" s="198"/>
      <c r="S198" s="198"/>
      <c r="T198" s="199"/>
      <c r="AT198" s="194" t="s">
        <v>256</v>
      </c>
      <c r="AU198" s="194" t="s">
        <v>84</v>
      </c>
      <c r="AV198" s="13" t="s">
        <v>84</v>
      </c>
      <c r="AW198" s="13" t="s">
        <v>31</v>
      </c>
      <c r="AX198" s="13" t="s">
        <v>77</v>
      </c>
      <c r="AY198" s="194" t="s">
        <v>249</v>
      </c>
    </row>
    <row r="199" spans="2:51" s="12" customFormat="1">
      <c r="B199" s="184"/>
      <c r="D199" s="185" t="s">
        <v>256</v>
      </c>
      <c r="E199" s="186" t="s">
        <v>1</v>
      </c>
      <c r="F199" s="187" t="s">
        <v>77</v>
      </c>
      <c r="H199" s="188">
        <v>0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86" t="s">
        <v>256</v>
      </c>
      <c r="AU199" s="186" t="s">
        <v>84</v>
      </c>
      <c r="AV199" s="12" t="s">
        <v>90</v>
      </c>
      <c r="AW199" s="12" t="s">
        <v>31</v>
      </c>
      <c r="AX199" s="12" t="s">
        <v>77</v>
      </c>
      <c r="AY199" s="186" t="s">
        <v>249</v>
      </c>
    </row>
    <row r="200" spans="2:51" s="16" customFormat="1">
      <c r="B200" s="235"/>
      <c r="D200" s="185" t="s">
        <v>256</v>
      </c>
      <c r="E200" s="236" t="s">
        <v>828</v>
      </c>
      <c r="F200" s="237" t="s">
        <v>824</v>
      </c>
      <c r="H200" s="238">
        <v>0</v>
      </c>
      <c r="I200" s="239"/>
      <c r="L200" s="235"/>
      <c r="M200" s="240"/>
      <c r="N200" s="241"/>
      <c r="O200" s="241"/>
      <c r="P200" s="241"/>
      <c r="Q200" s="241"/>
      <c r="R200" s="241"/>
      <c r="S200" s="241"/>
      <c r="T200" s="242"/>
      <c r="AT200" s="236" t="s">
        <v>256</v>
      </c>
      <c r="AU200" s="236" t="s">
        <v>84</v>
      </c>
      <c r="AV200" s="16" t="s">
        <v>287</v>
      </c>
      <c r="AW200" s="16" t="s">
        <v>31</v>
      </c>
      <c r="AX200" s="16" t="s">
        <v>77</v>
      </c>
      <c r="AY200" s="236" t="s">
        <v>249</v>
      </c>
    </row>
    <row r="201" spans="2:51" s="13" customFormat="1">
      <c r="B201" s="193"/>
      <c r="D201" s="185" t="s">
        <v>256</v>
      </c>
      <c r="E201" s="194" t="s">
        <v>1</v>
      </c>
      <c r="F201" s="195" t="s">
        <v>829</v>
      </c>
      <c r="H201" s="194" t="s">
        <v>1</v>
      </c>
      <c r="I201" s="196"/>
      <c r="L201" s="193"/>
      <c r="M201" s="197"/>
      <c r="N201" s="198"/>
      <c r="O201" s="198"/>
      <c r="P201" s="198"/>
      <c r="Q201" s="198"/>
      <c r="R201" s="198"/>
      <c r="S201" s="198"/>
      <c r="T201" s="199"/>
      <c r="AT201" s="194" t="s">
        <v>256</v>
      </c>
      <c r="AU201" s="194" t="s">
        <v>84</v>
      </c>
      <c r="AV201" s="13" t="s">
        <v>84</v>
      </c>
      <c r="AW201" s="13" t="s">
        <v>31</v>
      </c>
      <c r="AX201" s="13" t="s">
        <v>77</v>
      </c>
      <c r="AY201" s="194" t="s">
        <v>249</v>
      </c>
    </row>
    <row r="202" spans="2:51" s="12" customFormat="1">
      <c r="B202" s="184"/>
      <c r="D202" s="185" t="s">
        <v>256</v>
      </c>
      <c r="E202" s="186" t="s">
        <v>1</v>
      </c>
      <c r="F202" s="187" t="s">
        <v>77</v>
      </c>
      <c r="H202" s="188">
        <v>0</v>
      </c>
      <c r="I202" s="189"/>
      <c r="L202" s="184"/>
      <c r="M202" s="190"/>
      <c r="N202" s="191"/>
      <c r="O202" s="191"/>
      <c r="P202" s="191"/>
      <c r="Q202" s="191"/>
      <c r="R202" s="191"/>
      <c r="S202" s="191"/>
      <c r="T202" s="192"/>
      <c r="AT202" s="186" t="s">
        <v>256</v>
      </c>
      <c r="AU202" s="186" t="s">
        <v>84</v>
      </c>
      <c r="AV202" s="12" t="s">
        <v>90</v>
      </c>
      <c r="AW202" s="12" t="s">
        <v>31</v>
      </c>
      <c r="AX202" s="12" t="s">
        <v>77</v>
      </c>
      <c r="AY202" s="186" t="s">
        <v>249</v>
      </c>
    </row>
    <row r="203" spans="2:51" s="16" customFormat="1">
      <c r="B203" s="235"/>
      <c r="D203" s="185" t="s">
        <v>256</v>
      </c>
      <c r="E203" s="236" t="s">
        <v>830</v>
      </c>
      <c r="F203" s="237" t="s">
        <v>824</v>
      </c>
      <c r="H203" s="238">
        <v>0</v>
      </c>
      <c r="I203" s="239"/>
      <c r="L203" s="235"/>
      <c r="M203" s="240"/>
      <c r="N203" s="241"/>
      <c r="O203" s="241"/>
      <c r="P203" s="241"/>
      <c r="Q203" s="241"/>
      <c r="R203" s="241"/>
      <c r="S203" s="241"/>
      <c r="T203" s="242"/>
      <c r="AT203" s="236" t="s">
        <v>256</v>
      </c>
      <c r="AU203" s="236" t="s">
        <v>84</v>
      </c>
      <c r="AV203" s="16" t="s">
        <v>287</v>
      </c>
      <c r="AW203" s="16" t="s">
        <v>31</v>
      </c>
      <c r="AX203" s="16" t="s">
        <v>77</v>
      </c>
      <c r="AY203" s="236" t="s">
        <v>249</v>
      </c>
    </row>
    <row r="204" spans="2:51" s="13" customFormat="1">
      <c r="B204" s="193"/>
      <c r="D204" s="185" t="s">
        <v>256</v>
      </c>
      <c r="E204" s="194" t="s">
        <v>1</v>
      </c>
      <c r="F204" s="195" t="s">
        <v>831</v>
      </c>
      <c r="H204" s="194" t="s">
        <v>1</v>
      </c>
      <c r="I204" s="196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84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2:51" s="12" customFormat="1">
      <c r="B205" s="184"/>
      <c r="D205" s="185" t="s">
        <v>256</v>
      </c>
      <c r="E205" s="186" t="s">
        <v>1</v>
      </c>
      <c r="F205" s="187" t="s">
        <v>77</v>
      </c>
      <c r="H205" s="188">
        <v>0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84</v>
      </c>
      <c r="AV205" s="12" t="s">
        <v>90</v>
      </c>
      <c r="AW205" s="12" t="s">
        <v>31</v>
      </c>
      <c r="AX205" s="12" t="s">
        <v>77</v>
      </c>
      <c r="AY205" s="186" t="s">
        <v>249</v>
      </c>
    </row>
    <row r="206" spans="2:51" s="16" customFormat="1">
      <c r="B206" s="235"/>
      <c r="D206" s="185" t="s">
        <v>256</v>
      </c>
      <c r="E206" s="236" t="s">
        <v>832</v>
      </c>
      <c r="F206" s="237" t="s">
        <v>824</v>
      </c>
      <c r="H206" s="238">
        <v>0</v>
      </c>
      <c r="I206" s="239"/>
      <c r="L206" s="235"/>
      <c r="M206" s="240"/>
      <c r="N206" s="241"/>
      <c r="O206" s="241"/>
      <c r="P206" s="241"/>
      <c r="Q206" s="241"/>
      <c r="R206" s="241"/>
      <c r="S206" s="241"/>
      <c r="T206" s="242"/>
      <c r="AT206" s="236" t="s">
        <v>256</v>
      </c>
      <c r="AU206" s="236" t="s">
        <v>84</v>
      </c>
      <c r="AV206" s="16" t="s">
        <v>287</v>
      </c>
      <c r="AW206" s="16" t="s">
        <v>31</v>
      </c>
      <c r="AX206" s="16" t="s">
        <v>77</v>
      </c>
      <c r="AY206" s="236" t="s">
        <v>249</v>
      </c>
    </row>
    <row r="207" spans="2:51" s="13" customFormat="1">
      <c r="B207" s="193"/>
      <c r="D207" s="185" t="s">
        <v>256</v>
      </c>
      <c r="E207" s="194" t="s">
        <v>1</v>
      </c>
      <c r="F207" s="195" t="s">
        <v>833</v>
      </c>
      <c r="H207" s="194" t="s">
        <v>1</v>
      </c>
      <c r="I207" s="196"/>
      <c r="L207" s="193"/>
      <c r="M207" s="197"/>
      <c r="N207" s="198"/>
      <c r="O207" s="198"/>
      <c r="P207" s="198"/>
      <c r="Q207" s="198"/>
      <c r="R207" s="198"/>
      <c r="S207" s="198"/>
      <c r="T207" s="199"/>
      <c r="AT207" s="194" t="s">
        <v>256</v>
      </c>
      <c r="AU207" s="194" t="s">
        <v>84</v>
      </c>
      <c r="AV207" s="13" t="s">
        <v>84</v>
      </c>
      <c r="AW207" s="13" t="s">
        <v>31</v>
      </c>
      <c r="AX207" s="13" t="s">
        <v>77</v>
      </c>
      <c r="AY207" s="194" t="s">
        <v>249</v>
      </c>
    </row>
    <row r="208" spans="2:51" s="12" customFormat="1">
      <c r="B208" s="184"/>
      <c r="D208" s="185" t="s">
        <v>256</v>
      </c>
      <c r="E208" s="186" t="s">
        <v>1</v>
      </c>
      <c r="F208" s="187" t="s">
        <v>77</v>
      </c>
      <c r="H208" s="188">
        <v>0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86" t="s">
        <v>256</v>
      </c>
      <c r="AU208" s="186" t="s">
        <v>84</v>
      </c>
      <c r="AV208" s="12" t="s">
        <v>90</v>
      </c>
      <c r="AW208" s="12" t="s">
        <v>31</v>
      </c>
      <c r="AX208" s="12" t="s">
        <v>77</v>
      </c>
      <c r="AY208" s="186" t="s">
        <v>249</v>
      </c>
    </row>
    <row r="209" spans="1:51" s="16" customFormat="1">
      <c r="B209" s="235"/>
      <c r="D209" s="185" t="s">
        <v>256</v>
      </c>
      <c r="E209" s="236" t="s">
        <v>834</v>
      </c>
      <c r="F209" s="237" t="s">
        <v>824</v>
      </c>
      <c r="H209" s="238">
        <v>0</v>
      </c>
      <c r="I209" s="239"/>
      <c r="L209" s="235"/>
      <c r="M209" s="240"/>
      <c r="N209" s="241"/>
      <c r="O209" s="241"/>
      <c r="P209" s="241"/>
      <c r="Q209" s="241"/>
      <c r="R209" s="241"/>
      <c r="S209" s="241"/>
      <c r="T209" s="242"/>
      <c r="AT209" s="236" t="s">
        <v>256</v>
      </c>
      <c r="AU209" s="236" t="s">
        <v>84</v>
      </c>
      <c r="AV209" s="16" t="s">
        <v>287</v>
      </c>
      <c r="AW209" s="16" t="s">
        <v>31</v>
      </c>
      <c r="AX209" s="16" t="s">
        <v>77</v>
      </c>
      <c r="AY209" s="236" t="s">
        <v>249</v>
      </c>
    </row>
    <row r="210" spans="1:51" s="13" customFormat="1">
      <c r="B210" s="193"/>
      <c r="D210" s="185" t="s">
        <v>256</v>
      </c>
      <c r="E210" s="194" t="s">
        <v>1</v>
      </c>
      <c r="F210" s="195" t="s">
        <v>835</v>
      </c>
      <c r="H210" s="194" t="s">
        <v>1</v>
      </c>
      <c r="I210" s="196"/>
      <c r="L210" s="193"/>
      <c r="M210" s="197"/>
      <c r="N210" s="198"/>
      <c r="O210" s="198"/>
      <c r="P210" s="198"/>
      <c r="Q210" s="198"/>
      <c r="R210" s="198"/>
      <c r="S210" s="198"/>
      <c r="T210" s="199"/>
      <c r="AT210" s="194" t="s">
        <v>256</v>
      </c>
      <c r="AU210" s="194" t="s">
        <v>84</v>
      </c>
      <c r="AV210" s="13" t="s">
        <v>84</v>
      </c>
      <c r="AW210" s="13" t="s">
        <v>31</v>
      </c>
      <c r="AX210" s="13" t="s">
        <v>77</v>
      </c>
      <c r="AY210" s="194" t="s">
        <v>249</v>
      </c>
    </row>
    <row r="211" spans="1:51" s="12" customFormat="1">
      <c r="B211" s="184"/>
      <c r="D211" s="185" t="s">
        <v>256</v>
      </c>
      <c r="E211" s="186" t="s">
        <v>1</v>
      </c>
      <c r="F211" s="187" t="s">
        <v>77</v>
      </c>
      <c r="H211" s="188">
        <v>0</v>
      </c>
      <c r="I211" s="189"/>
      <c r="L211" s="184"/>
      <c r="M211" s="190"/>
      <c r="N211" s="191"/>
      <c r="O211" s="191"/>
      <c r="P211" s="191"/>
      <c r="Q211" s="191"/>
      <c r="R211" s="191"/>
      <c r="S211" s="191"/>
      <c r="T211" s="192"/>
      <c r="AT211" s="186" t="s">
        <v>256</v>
      </c>
      <c r="AU211" s="186" t="s">
        <v>84</v>
      </c>
      <c r="AV211" s="12" t="s">
        <v>90</v>
      </c>
      <c r="AW211" s="12" t="s">
        <v>31</v>
      </c>
      <c r="AX211" s="12" t="s">
        <v>77</v>
      </c>
      <c r="AY211" s="186" t="s">
        <v>249</v>
      </c>
    </row>
    <row r="212" spans="1:51" s="16" customFormat="1">
      <c r="B212" s="235"/>
      <c r="D212" s="185" t="s">
        <v>256</v>
      </c>
      <c r="E212" s="236" t="s">
        <v>836</v>
      </c>
      <c r="F212" s="237" t="s">
        <v>824</v>
      </c>
      <c r="H212" s="238">
        <v>0</v>
      </c>
      <c r="I212" s="239"/>
      <c r="L212" s="235"/>
      <c r="M212" s="240"/>
      <c r="N212" s="241"/>
      <c r="O212" s="241"/>
      <c r="P212" s="241"/>
      <c r="Q212" s="241"/>
      <c r="R212" s="241"/>
      <c r="S212" s="241"/>
      <c r="T212" s="242"/>
      <c r="AT212" s="236" t="s">
        <v>256</v>
      </c>
      <c r="AU212" s="236" t="s">
        <v>84</v>
      </c>
      <c r="AV212" s="16" t="s">
        <v>287</v>
      </c>
      <c r="AW212" s="16" t="s">
        <v>31</v>
      </c>
      <c r="AX212" s="16" t="s">
        <v>77</v>
      </c>
      <c r="AY212" s="236" t="s">
        <v>249</v>
      </c>
    </row>
    <row r="213" spans="1:51" s="13" customFormat="1">
      <c r="B213" s="193"/>
      <c r="D213" s="185" t="s">
        <v>256</v>
      </c>
      <c r="E213" s="194" t="s">
        <v>1</v>
      </c>
      <c r="F213" s="195" t="s">
        <v>837</v>
      </c>
      <c r="H213" s="194" t="s">
        <v>1</v>
      </c>
      <c r="I213" s="196"/>
      <c r="L213" s="193"/>
      <c r="M213" s="197"/>
      <c r="N213" s="198"/>
      <c r="O213" s="198"/>
      <c r="P213" s="198"/>
      <c r="Q213" s="198"/>
      <c r="R213" s="198"/>
      <c r="S213" s="198"/>
      <c r="T213" s="199"/>
      <c r="AT213" s="194" t="s">
        <v>256</v>
      </c>
      <c r="AU213" s="194" t="s">
        <v>84</v>
      </c>
      <c r="AV213" s="13" t="s">
        <v>84</v>
      </c>
      <c r="AW213" s="13" t="s">
        <v>31</v>
      </c>
      <c r="AX213" s="13" t="s">
        <v>77</v>
      </c>
      <c r="AY213" s="194" t="s">
        <v>249</v>
      </c>
    </row>
    <row r="214" spans="1:51" s="12" customFormat="1">
      <c r="B214" s="184"/>
      <c r="D214" s="185" t="s">
        <v>256</v>
      </c>
      <c r="E214" s="186" t="s">
        <v>1</v>
      </c>
      <c r="F214" s="187" t="s">
        <v>77</v>
      </c>
      <c r="H214" s="188">
        <v>0</v>
      </c>
      <c r="I214" s="189"/>
      <c r="L214" s="184"/>
      <c r="M214" s="190"/>
      <c r="N214" s="191"/>
      <c r="O214" s="191"/>
      <c r="P214" s="191"/>
      <c r="Q214" s="191"/>
      <c r="R214" s="191"/>
      <c r="S214" s="191"/>
      <c r="T214" s="192"/>
      <c r="AT214" s="186" t="s">
        <v>256</v>
      </c>
      <c r="AU214" s="186" t="s">
        <v>84</v>
      </c>
      <c r="AV214" s="12" t="s">
        <v>90</v>
      </c>
      <c r="AW214" s="12" t="s">
        <v>31</v>
      </c>
      <c r="AX214" s="12" t="s">
        <v>77</v>
      </c>
      <c r="AY214" s="186" t="s">
        <v>249</v>
      </c>
    </row>
    <row r="215" spans="1:51" s="16" customFormat="1">
      <c r="B215" s="235"/>
      <c r="D215" s="185" t="s">
        <v>256</v>
      </c>
      <c r="E215" s="236" t="s">
        <v>838</v>
      </c>
      <c r="F215" s="237" t="s">
        <v>824</v>
      </c>
      <c r="H215" s="238">
        <v>0</v>
      </c>
      <c r="I215" s="239"/>
      <c r="L215" s="235"/>
      <c r="M215" s="240"/>
      <c r="N215" s="241"/>
      <c r="O215" s="241"/>
      <c r="P215" s="241"/>
      <c r="Q215" s="241"/>
      <c r="R215" s="241"/>
      <c r="S215" s="241"/>
      <c r="T215" s="242"/>
      <c r="AT215" s="236" t="s">
        <v>256</v>
      </c>
      <c r="AU215" s="236" t="s">
        <v>84</v>
      </c>
      <c r="AV215" s="16" t="s">
        <v>287</v>
      </c>
      <c r="AW215" s="16" t="s">
        <v>31</v>
      </c>
      <c r="AX215" s="16" t="s">
        <v>77</v>
      </c>
      <c r="AY215" s="236" t="s">
        <v>249</v>
      </c>
    </row>
    <row r="216" spans="1:51" s="15" customFormat="1">
      <c r="B216" s="210"/>
      <c r="D216" s="185" t="s">
        <v>256</v>
      </c>
      <c r="E216" s="211" t="s">
        <v>1</v>
      </c>
      <c r="F216" s="212" t="s">
        <v>279</v>
      </c>
      <c r="H216" s="213">
        <v>13</v>
      </c>
      <c r="I216" s="214"/>
      <c r="L216" s="210"/>
      <c r="M216" s="243"/>
      <c r="N216" s="244"/>
      <c r="O216" s="244"/>
      <c r="P216" s="244"/>
      <c r="Q216" s="244"/>
      <c r="R216" s="244"/>
      <c r="S216" s="244"/>
      <c r="T216" s="245"/>
      <c r="AT216" s="211" t="s">
        <v>256</v>
      </c>
      <c r="AU216" s="211" t="s">
        <v>84</v>
      </c>
      <c r="AV216" s="15" t="s">
        <v>275</v>
      </c>
      <c r="AW216" s="15" t="s">
        <v>31</v>
      </c>
      <c r="AX216" s="15" t="s">
        <v>84</v>
      </c>
      <c r="AY216" s="211" t="s">
        <v>249</v>
      </c>
    </row>
    <row r="217" spans="1:51" s="2" customFormat="1" ht="7" customHeight="1">
      <c r="A217" s="35"/>
      <c r="B217" s="53"/>
      <c r="C217" s="54"/>
      <c r="D217" s="54"/>
      <c r="E217" s="54"/>
      <c r="F217" s="54"/>
      <c r="G217" s="54"/>
      <c r="H217" s="54"/>
      <c r="I217" s="54"/>
      <c r="J217" s="54"/>
      <c r="K217" s="54"/>
      <c r="L217" s="36"/>
      <c r="M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</sheetData>
  <autoFilter ref="C135:K216" xr:uid="{00000000-0009-0000-0000-000006000000}"/>
  <mergeCells count="17">
    <mergeCell ref="E11:H11"/>
    <mergeCell ref="E20:H20"/>
    <mergeCell ref="E29:H29"/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149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106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217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839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SUM(BE132:BE148)),  2)</f>
        <v>0</v>
      </c>
      <c r="G37" s="121"/>
      <c r="H37" s="121"/>
      <c r="I37" s="122">
        <v>0.2</v>
      </c>
      <c r="J37" s="120">
        <f>ROUND(((SUM(BE103:BE110) + SUM(BE132:BE148))*I37),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SUM(BF132:BF148)),  2)</f>
        <v>0</v>
      </c>
      <c r="G38" s="121"/>
      <c r="H38" s="121"/>
      <c r="I38" s="122">
        <v>0.2</v>
      </c>
      <c r="J38" s="120">
        <f>ROUND(((SUM(BF103:BF110) + SUM(BF132:BF148))*I38),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SUM(BG132:BG148)),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SUM(BH132:BH148)),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SUM(BI132:BI148)),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217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01.5 - Terénne úpravy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8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16.5" customHeight="1">
      <c r="A122" s="35"/>
      <c r="B122" s="36"/>
      <c r="C122" s="35"/>
      <c r="D122" s="35"/>
      <c r="E122" s="321" t="s">
        <v>217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01.5 - Terénne úpravy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0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269</v>
      </c>
      <c r="F133" s="162" t="s">
        <v>270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0</v>
      </c>
      <c r="S133" s="166"/>
      <c r="T133" s="168">
        <f>T134</f>
        <v>0</v>
      </c>
      <c r="AR133" s="161" t="s">
        <v>84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84</v>
      </c>
      <c r="F134" s="208" t="s">
        <v>271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SUM(P135:P148)</f>
        <v>0</v>
      </c>
      <c r="Q134" s="166"/>
      <c r="R134" s="167">
        <f>SUM(R135:R148)</f>
        <v>0</v>
      </c>
      <c r="S134" s="166"/>
      <c r="T134" s="168">
        <f>SUM(T135:T148)</f>
        <v>0</v>
      </c>
      <c r="AR134" s="161" t="s">
        <v>84</v>
      </c>
      <c r="AT134" s="169" t="s">
        <v>76</v>
      </c>
      <c r="AU134" s="169" t="s">
        <v>84</v>
      </c>
      <c r="AY134" s="161" t="s">
        <v>249</v>
      </c>
      <c r="BK134" s="170">
        <f>SUM(BK135:BK148)</f>
        <v>0</v>
      </c>
    </row>
    <row r="135" spans="1:65" s="2" customFormat="1" ht="24.25" customHeight="1">
      <c r="A135" s="35"/>
      <c r="B135" s="141"/>
      <c r="C135" s="171" t="s">
        <v>84</v>
      </c>
      <c r="D135" s="171" t="s">
        <v>250</v>
      </c>
      <c r="E135" s="172" t="s">
        <v>307</v>
      </c>
      <c r="F135" s="173" t="s">
        <v>308</v>
      </c>
      <c r="G135" s="174" t="s">
        <v>309</v>
      </c>
      <c r="H135" s="175">
        <v>100</v>
      </c>
      <c r="I135" s="176"/>
      <c r="J135" s="177">
        <f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275</v>
      </c>
      <c r="AT135" s="183" t="s">
        <v>250</v>
      </c>
      <c r="AU135" s="183" t="s">
        <v>90</v>
      </c>
      <c r="AY135" s="18" t="s">
        <v>249</v>
      </c>
      <c r="BE135" s="108">
        <f>IF(N135="základná",J135,0)</f>
        <v>0</v>
      </c>
      <c r="BF135" s="108">
        <f>IF(N135="znížená",J135,0)</f>
        <v>0</v>
      </c>
      <c r="BG135" s="108">
        <f>IF(N135="zákl. prenesená",J135,0)</f>
        <v>0</v>
      </c>
      <c r="BH135" s="108">
        <f>IF(N135="zníž. prenesená",J135,0)</f>
        <v>0</v>
      </c>
      <c r="BI135" s="108">
        <f>IF(N135="nulová",J135,0)</f>
        <v>0</v>
      </c>
      <c r="BJ135" s="18" t="s">
        <v>90</v>
      </c>
      <c r="BK135" s="108">
        <f>ROUND(I135*H135,2)</f>
        <v>0</v>
      </c>
      <c r="BL135" s="18" t="s">
        <v>275</v>
      </c>
      <c r="BM135" s="183" t="s">
        <v>840</v>
      </c>
    </row>
    <row r="136" spans="1:65" s="2" customFormat="1" ht="24.25" customHeight="1">
      <c r="A136" s="35"/>
      <c r="B136" s="141"/>
      <c r="C136" s="171" t="s">
        <v>90</v>
      </c>
      <c r="D136" s="171" t="s">
        <v>250</v>
      </c>
      <c r="E136" s="172" t="s">
        <v>314</v>
      </c>
      <c r="F136" s="173" t="s">
        <v>315</v>
      </c>
      <c r="G136" s="174" t="s">
        <v>309</v>
      </c>
      <c r="H136" s="175">
        <v>100</v>
      </c>
      <c r="I136" s="176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275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275</v>
      </c>
      <c r="BM136" s="183" t="s">
        <v>841</v>
      </c>
    </row>
    <row r="137" spans="1:65" s="2" customFormat="1" ht="24.25" customHeight="1">
      <c r="A137" s="35"/>
      <c r="B137" s="141"/>
      <c r="C137" s="171" t="s">
        <v>287</v>
      </c>
      <c r="D137" s="171" t="s">
        <v>250</v>
      </c>
      <c r="E137" s="172" t="s">
        <v>842</v>
      </c>
      <c r="F137" s="173" t="s">
        <v>843</v>
      </c>
      <c r="G137" s="174" t="s">
        <v>309</v>
      </c>
      <c r="H137" s="175">
        <v>100</v>
      </c>
      <c r="I137" s="176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844</v>
      </c>
    </row>
    <row r="138" spans="1:65" s="2" customFormat="1" ht="37.9" customHeight="1">
      <c r="A138" s="35"/>
      <c r="B138" s="141"/>
      <c r="C138" s="171" t="s">
        <v>275</v>
      </c>
      <c r="D138" s="171" t="s">
        <v>250</v>
      </c>
      <c r="E138" s="172" t="s">
        <v>845</v>
      </c>
      <c r="F138" s="173" t="s">
        <v>846</v>
      </c>
      <c r="G138" s="174" t="s">
        <v>309</v>
      </c>
      <c r="H138" s="175">
        <v>300</v>
      </c>
      <c r="I138" s="176"/>
      <c r="J138" s="177">
        <f>ROUND(I138*H138,2)</f>
        <v>0</v>
      </c>
      <c r="K138" s="178"/>
      <c r="L138" s="36"/>
      <c r="M138" s="179" t="s">
        <v>1</v>
      </c>
      <c r="N138" s="180" t="s">
        <v>43</v>
      </c>
      <c r="O138" s="64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275</v>
      </c>
      <c r="AT138" s="183" t="s">
        <v>250</v>
      </c>
      <c r="AU138" s="183" t="s">
        <v>90</v>
      </c>
      <c r="AY138" s="18" t="s">
        <v>249</v>
      </c>
      <c r="BE138" s="108">
        <f>IF(N138="základná",J138,0)</f>
        <v>0</v>
      </c>
      <c r="BF138" s="108">
        <f>IF(N138="znížená",J138,0)</f>
        <v>0</v>
      </c>
      <c r="BG138" s="108">
        <f>IF(N138="zákl. prenesená",J138,0)</f>
        <v>0</v>
      </c>
      <c r="BH138" s="108">
        <f>IF(N138="zníž. prenesená",J138,0)</f>
        <v>0</v>
      </c>
      <c r="BI138" s="108">
        <f>IF(N138="nulová",J138,0)</f>
        <v>0</v>
      </c>
      <c r="BJ138" s="18" t="s">
        <v>90</v>
      </c>
      <c r="BK138" s="108">
        <f>ROUND(I138*H138,2)</f>
        <v>0</v>
      </c>
      <c r="BL138" s="18" t="s">
        <v>275</v>
      </c>
      <c r="BM138" s="183" t="s">
        <v>847</v>
      </c>
    </row>
    <row r="139" spans="1:65" s="2" customFormat="1" ht="24.25" customHeight="1">
      <c r="A139" s="35"/>
      <c r="B139" s="141"/>
      <c r="C139" s="171" t="s">
        <v>248</v>
      </c>
      <c r="D139" s="171" t="s">
        <v>250</v>
      </c>
      <c r="E139" s="172" t="s">
        <v>848</v>
      </c>
      <c r="F139" s="173" t="s">
        <v>849</v>
      </c>
      <c r="G139" s="174" t="s">
        <v>309</v>
      </c>
      <c r="H139" s="175">
        <v>300</v>
      </c>
      <c r="I139" s="176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850</v>
      </c>
    </row>
    <row r="140" spans="1:65" s="13" customFormat="1">
      <c r="B140" s="193"/>
      <c r="D140" s="185" t="s">
        <v>256</v>
      </c>
      <c r="E140" s="194" t="s">
        <v>1</v>
      </c>
      <c r="F140" s="195" t="s">
        <v>851</v>
      </c>
      <c r="H140" s="194" t="s">
        <v>1</v>
      </c>
      <c r="I140" s="196"/>
      <c r="L140" s="193"/>
      <c r="M140" s="197"/>
      <c r="N140" s="198"/>
      <c r="O140" s="198"/>
      <c r="P140" s="198"/>
      <c r="Q140" s="198"/>
      <c r="R140" s="198"/>
      <c r="S140" s="198"/>
      <c r="T140" s="199"/>
      <c r="AT140" s="194" t="s">
        <v>256</v>
      </c>
      <c r="AU140" s="194" t="s">
        <v>90</v>
      </c>
      <c r="AV140" s="13" t="s">
        <v>84</v>
      </c>
      <c r="AW140" s="13" t="s">
        <v>31</v>
      </c>
      <c r="AX140" s="13" t="s">
        <v>77</v>
      </c>
      <c r="AY140" s="194" t="s">
        <v>249</v>
      </c>
    </row>
    <row r="141" spans="1:65" s="13" customFormat="1">
      <c r="B141" s="193"/>
      <c r="D141" s="185" t="s">
        <v>256</v>
      </c>
      <c r="E141" s="194" t="s">
        <v>1</v>
      </c>
      <c r="F141" s="195" t="s">
        <v>852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752</v>
      </c>
      <c r="H142" s="188">
        <v>77.28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3" customFormat="1">
      <c r="B143" s="193"/>
      <c r="D143" s="185" t="s">
        <v>256</v>
      </c>
      <c r="E143" s="194" t="s">
        <v>1</v>
      </c>
      <c r="F143" s="195" t="s">
        <v>853</v>
      </c>
      <c r="H143" s="194" t="s">
        <v>1</v>
      </c>
      <c r="I143" s="196"/>
      <c r="L143" s="193"/>
      <c r="M143" s="197"/>
      <c r="N143" s="198"/>
      <c r="O143" s="198"/>
      <c r="P143" s="198"/>
      <c r="Q143" s="198"/>
      <c r="R143" s="198"/>
      <c r="S143" s="198"/>
      <c r="T143" s="199"/>
      <c r="AT143" s="194" t="s">
        <v>256</v>
      </c>
      <c r="AU143" s="194" t="s">
        <v>90</v>
      </c>
      <c r="AV143" s="13" t="s">
        <v>84</v>
      </c>
      <c r="AW143" s="13" t="s">
        <v>31</v>
      </c>
      <c r="AX143" s="13" t="s">
        <v>77</v>
      </c>
      <c r="AY143" s="194" t="s">
        <v>249</v>
      </c>
    </row>
    <row r="144" spans="1:65" s="12" customFormat="1">
      <c r="B144" s="184"/>
      <c r="D144" s="185" t="s">
        <v>256</v>
      </c>
      <c r="E144" s="186" t="s">
        <v>1</v>
      </c>
      <c r="F144" s="187" t="s">
        <v>854</v>
      </c>
      <c r="H144" s="188">
        <v>107.64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2" customFormat="1">
      <c r="B145" s="184"/>
      <c r="D145" s="185" t="s">
        <v>256</v>
      </c>
      <c r="E145" s="186" t="s">
        <v>1</v>
      </c>
      <c r="F145" s="187" t="s">
        <v>855</v>
      </c>
      <c r="H145" s="188">
        <v>115.08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86" t="s">
        <v>256</v>
      </c>
      <c r="AU145" s="186" t="s">
        <v>90</v>
      </c>
      <c r="AV145" s="12" t="s">
        <v>90</v>
      </c>
      <c r="AW145" s="12" t="s">
        <v>31</v>
      </c>
      <c r="AX145" s="12" t="s">
        <v>77</v>
      </c>
      <c r="AY145" s="186" t="s">
        <v>249</v>
      </c>
    </row>
    <row r="146" spans="1:65" s="15" customFormat="1">
      <c r="B146" s="210"/>
      <c r="D146" s="185" t="s">
        <v>256</v>
      </c>
      <c r="E146" s="211" t="s">
        <v>1</v>
      </c>
      <c r="F146" s="212" t="s">
        <v>279</v>
      </c>
      <c r="H146" s="213">
        <v>300</v>
      </c>
      <c r="I146" s="214"/>
      <c r="L146" s="210"/>
      <c r="M146" s="215"/>
      <c r="N146" s="216"/>
      <c r="O146" s="216"/>
      <c r="P146" s="216"/>
      <c r="Q146" s="216"/>
      <c r="R146" s="216"/>
      <c r="S146" s="216"/>
      <c r="T146" s="217"/>
      <c r="AT146" s="211" t="s">
        <v>256</v>
      </c>
      <c r="AU146" s="211" t="s">
        <v>90</v>
      </c>
      <c r="AV146" s="15" t="s">
        <v>275</v>
      </c>
      <c r="AW146" s="15" t="s">
        <v>31</v>
      </c>
      <c r="AX146" s="15" t="s">
        <v>84</v>
      </c>
      <c r="AY146" s="211" t="s">
        <v>249</v>
      </c>
    </row>
    <row r="147" spans="1:65" s="2" customFormat="1" ht="16.5" customHeight="1">
      <c r="A147" s="35"/>
      <c r="B147" s="141"/>
      <c r="C147" s="171" t="s">
        <v>298</v>
      </c>
      <c r="D147" s="171" t="s">
        <v>250</v>
      </c>
      <c r="E147" s="172" t="s">
        <v>753</v>
      </c>
      <c r="F147" s="173" t="s">
        <v>754</v>
      </c>
      <c r="G147" s="174" t="s">
        <v>309</v>
      </c>
      <c r="H147" s="175">
        <v>100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856</v>
      </c>
    </row>
    <row r="148" spans="1:65" s="2" customFormat="1" ht="37.9" customHeight="1">
      <c r="A148" s="35"/>
      <c r="B148" s="141"/>
      <c r="C148" s="171" t="s">
        <v>302</v>
      </c>
      <c r="D148" s="171" t="s">
        <v>250</v>
      </c>
      <c r="E148" s="172" t="s">
        <v>857</v>
      </c>
      <c r="F148" s="173" t="s">
        <v>858</v>
      </c>
      <c r="G148" s="174" t="s">
        <v>309</v>
      </c>
      <c r="H148" s="175">
        <v>400</v>
      </c>
      <c r="I148" s="176"/>
      <c r="J148" s="177">
        <f>ROUND(I148*H148,2)</f>
        <v>0</v>
      </c>
      <c r="K148" s="178"/>
      <c r="L148" s="36"/>
      <c r="M148" s="218" t="s">
        <v>1</v>
      </c>
      <c r="N148" s="219" t="s">
        <v>43</v>
      </c>
      <c r="O148" s="220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859</v>
      </c>
    </row>
    <row r="149" spans="1:65" s="2" customFormat="1" ht="7" customHeight="1">
      <c r="A149" s="35"/>
      <c r="B149" s="53"/>
      <c r="C149" s="54"/>
      <c r="D149" s="54"/>
      <c r="E149" s="54"/>
      <c r="F149" s="54"/>
      <c r="G149" s="54"/>
      <c r="H149" s="54"/>
      <c r="I149" s="54"/>
      <c r="J149" s="54"/>
      <c r="K149" s="54"/>
      <c r="L149" s="36"/>
      <c r="M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</sheetData>
  <autoFilter ref="C131:K148" xr:uid="{00000000-0009-0000-0000-000007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38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111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23.25" customHeight="1">
      <c r="A9" s="35"/>
      <c r="B9" s="36"/>
      <c r="C9" s="35"/>
      <c r="D9" s="35"/>
      <c r="E9" s="321" t="s">
        <v>860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861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860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8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8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23.25" customHeight="1">
      <c r="A121" s="35"/>
      <c r="B121" s="36"/>
      <c r="C121" s="35"/>
      <c r="D121" s="35"/>
      <c r="E121" s="321" t="s">
        <v>860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08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155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113</v>
      </c>
      <c r="AZ2" s="203" t="s">
        <v>260</v>
      </c>
      <c r="BA2" s="203" t="s">
        <v>1</v>
      </c>
      <c r="BB2" s="203" t="s">
        <v>1</v>
      </c>
      <c r="BC2" s="203" t="s">
        <v>862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860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863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SUM(BE133:BE154)),  2)</f>
        <v>0</v>
      </c>
      <c r="G37" s="121"/>
      <c r="H37" s="121"/>
      <c r="I37" s="122">
        <v>0.2</v>
      </c>
      <c r="J37" s="120">
        <f>ROUND(((SUM(BE104:BE111) + SUM(BE133:BE154))*I37),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SUM(BF133:BF154)),  2)</f>
        <v>0</v>
      </c>
      <c r="G38" s="121"/>
      <c r="H38" s="121"/>
      <c r="I38" s="122">
        <v>0.2</v>
      </c>
      <c r="J38" s="120">
        <f>ROUND(((SUM(BF104:BF111) + SUM(BF133:BF154))*I38),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SUM(BG133:BG154)),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SUM(BH133:BH154)),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SUM(BI133:BI154)),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860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02.1 -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J134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J135</f>
        <v>0</v>
      </c>
      <c r="L100" s="204"/>
    </row>
    <row r="101" spans="1:65" s="14" customFormat="1" ht="19.899999999999999" customHeight="1">
      <c r="B101" s="204"/>
      <c r="D101" s="205" t="s">
        <v>268</v>
      </c>
      <c r="E101" s="206"/>
      <c r="F101" s="206"/>
      <c r="G101" s="206"/>
      <c r="H101" s="206"/>
      <c r="I101" s="206"/>
      <c r="J101" s="207">
        <f>J146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5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8" t="s">
        <v>228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88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230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231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232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142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5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112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L122" s="21"/>
    </row>
    <row r="123" spans="1:31" s="2" customFormat="1" ht="23.25" customHeight="1">
      <c r="A123" s="35"/>
      <c r="B123" s="36"/>
      <c r="C123" s="35"/>
      <c r="D123" s="35"/>
      <c r="E123" s="321" t="s">
        <v>860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02.1 - Búracie práce a demolácie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28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28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28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152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5"/>
      <c r="J133" s="156">
        <f>BK133</f>
        <v>0</v>
      </c>
      <c r="K133" s="35"/>
      <c r="L133" s="36"/>
      <c r="M133" s="71"/>
      <c r="N133" s="62"/>
      <c r="O133" s="72"/>
      <c r="P133" s="157">
        <f>P134</f>
        <v>0</v>
      </c>
      <c r="Q133" s="72"/>
      <c r="R133" s="157">
        <f>R134</f>
        <v>0</v>
      </c>
      <c r="S133" s="72"/>
      <c r="T133" s="158">
        <f>T134</f>
        <v>869.25324999999998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</f>
        <v>0</v>
      </c>
    </row>
    <row r="134" spans="1:65" s="11" customFormat="1" ht="25.9" customHeight="1">
      <c r="B134" s="160"/>
      <c r="D134" s="161" t="s">
        <v>76</v>
      </c>
      <c r="E134" s="162" t="s">
        <v>269</v>
      </c>
      <c r="F134" s="162" t="s">
        <v>270</v>
      </c>
      <c r="I134" s="163"/>
      <c r="J134" s="164">
        <f>BK134</f>
        <v>0</v>
      </c>
      <c r="L134" s="160"/>
      <c r="M134" s="165"/>
      <c r="N134" s="166"/>
      <c r="O134" s="166"/>
      <c r="P134" s="167">
        <f>P135+P146</f>
        <v>0</v>
      </c>
      <c r="Q134" s="166"/>
      <c r="R134" s="167">
        <f>R135+R146</f>
        <v>0</v>
      </c>
      <c r="S134" s="166"/>
      <c r="T134" s="168">
        <f>T135+T146</f>
        <v>869.25324999999998</v>
      </c>
      <c r="AR134" s="161" t="s">
        <v>84</v>
      </c>
      <c r="AT134" s="169" t="s">
        <v>76</v>
      </c>
      <c r="AU134" s="169" t="s">
        <v>77</v>
      </c>
      <c r="AY134" s="161" t="s">
        <v>249</v>
      </c>
      <c r="BK134" s="170">
        <f>BK135+BK146</f>
        <v>0</v>
      </c>
    </row>
    <row r="135" spans="1:65" s="11" customFormat="1" ht="22.9" customHeight="1">
      <c r="B135" s="160"/>
      <c r="D135" s="161" t="s">
        <v>76</v>
      </c>
      <c r="E135" s="208" t="s">
        <v>84</v>
      </c>
      <c r="F135" s="208" t="s">
        <v>271</v>
      </c>
      <c r="I135" s="163"/>
      <c r="J135" s="209">
        <f>BK135</f>
        <v>0</v>
      </c>
      <c r="L135" s="160"/>
      <c r="M135" s="165"/>
      <c r="N135" s="166"/>
      <c r="O135" s="166"/>
      <c r="P135" s="167">
        <f>SUM(P136:P145)</f>
        <v>0</v>
      </c>
      <c r="Q135" s="166"/>
      <c r="R135" s="167">
        <f>SUM(R136:R145)</f>
        <v>0</v>
      </c>
      <c r="S135" s="166"/>
      <c r="T135" s="168">
        <f>SUM(T136:T145)</f>
        <v>869.25324999999998</v>
      </c>
      <c r="AR135" s="161" t="s">
        <v>84</v>
      </c>
      <c r="AT135" s="169" t="s">
        <v>76</v>
      </c>
      <c r="AU135" s="169" t="s">
        <v>84</v>
      </c>
      <c r="AY135" s="161" t="s">
        <v>249</v>
      </c>
      <c r="BK135" s="170">
        <f>SUM(BK136:BK145)</f>
        <v>0</v>
      </c>
    </row>
    <row r="136" spans="1:65" s="2" customFormat="1" ht="24.25" customHeight="1">
      <c r="A136" s="35"/>
      <c r="B136" s="141"/>
      <c r="C136" s="171" t="s">
        <v>84</v>
      </c>
      <c r="D136" s="171" t="s">
        <v>250</v>
      </c>
      <c r="E136" s="172" t="s">
        <v>280</v>
      </c>
      <c r="F136" s="173" t="s">
        <v>281</v>
      </c>
      <c r="G136" s="174" t="s">
        <v>274</v>
      </c>
      <c r="H136" s="175">
        <v>1367.45</v>
      </c>
      <c r="I136" s="176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0</v>
      </c>
      <c r="R136" s="181">
        <f>Q136*H136</f>
        <v>0</v>
      </c>
      <c r="S136" s="181">
        <v>0.125</v>
      </c>
      <c r="T136" s="182">
        <f>S136*H136</f>
        <v>170.93125000000001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275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275</v>
      </c>
      <c r="BM136" s="183" t="s">
        <v>864</v>
      </c>
    </row>
    <row r="137" spans="1:65" s="13" customFormat="1">
      <c r="B137" s="193"/>
      <c r="D137" s="185" t="s">
        <v>256</v>
      </c>
      <c r="E137" s="194" t="s">
        <v>1</v>
      </c>
      <c r="F137" s="195" t="s">
        <v>285</v>
      </c>
      <c r="H137" s="194" t="s">
        <v>1</v>
      </c>
      <c r="I137" s="196"/>
      <c r="L137" s="193"/>
      <c r="M137" s="197"/>
      <c r="N137" s="198"/>
      <c r="O137" s="198"/>
      <c r="P137" s="198"/>
      <c r="Q137" s="198"/>
      <c r="R137" s="198"/>
      <c r="S137" s="198"/>
      <c r="T137" s="199"/>
      <c r="AT137" s="194" t="s">
        <v>256</v>
      </c>
      <c r="AU137" s="194" t="s">
        <v>90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12" customFormat="1">
      <c r="B138" s="184"/>
      <c r="D138" s="185" t="s">
        <v>256</v>
      </c>
      <c r="E138" s="186" t="s">
        <v>1</v>
      </c>
      <c r="F138" s="187" t="s">
        <v>862</v>
      </c>
      <c r="H138" s="188">
        <v>1367.45</v>
      </c>
      <c r="I138" s="189"/>
      <c r="L138" s="184"/>
      <c r="M138" s="190"/>
      <c r="N138" s="191"/>
      <c r="O138" s="191"/>
      <c r="P138" s="191"/>
      <c r="Q138" s="191"/>
      <c r="R138" s="191"/>
      <c r="S138" s="191"/>
      <c r="T138" s="192"/>
      <c r="AT138" s="186" t="s">
        <v>256</v>
      </c>
      <c r="AU138" s="186" t="s">
        <v>90</v>
      </c>
      <c r="AV138" s="12" t="s">
        <v>90</v>
      </c>
      <c r="AW138" s="12" t="s">
        <v>31</v>
      </c>
      <c r="AX138" s="12" t="s">
        <v>77</v>
      </c>
      <c r="AY138" s="186" t="s">
        <v>249</v>
      </c>
    </row>
    <row r="139" spans="1:65" s="15" customFormat="1">
      <c r="B139" s="210"/>
      <c r="D139" s="185" t="s">
        <v>256</v>
      </c>
      <c r="E139" s="211" t="s">
        <v>260</v>
      </c>
      <c r="F139" s="212" t="s">
        <v>279</v>
      </c>
      <c r="H139" s="213">
        <v>1367.45</v>
      </c>
      <c r="I139" s="214"/>
      <c r="L139" s="210"/>
      <c r="M139" s="215"/>
      <c r="N139" s="216"/>
      <c r="O139" s="216"/>
      <c r="P139" s="216"/>
      <c r="Q139" s="216"/>
      <c r="R139" s="216"/>
      <c r="S139" s="216"/>
      <c r="T139" s="217"/>
      <c r="AT139" s="211" t="s">
        <v>256</v>
      </c>
      <c r="AU139" s="211" t="s">
        <v>90</v>
      </c>
      <c r="AV139" s="15" t="s">
        <v>275</v>
      </c>
      <c r="AW139" s="15" t="s">
        <v>31</v>
      </c>
      <c r="AX139" s="15" t="s">
        <v>84</v>
      </c>
      <c r="AY139" s="211" t="s">
        <v>249</v>
      </c>
    </row>
    <row r="140" spans="1:65" s="2" customFormat="1" ht="44.25" customHeight="1">
      <c r="A140" s="35"/>
      <c r="B140" s="141"/>
      <c r="C140" s="171" t="s">
        <v>90</v>
      </c>
      <c r="D140" s="171" t="s">
        <v>250</v>
      </c>
      <c r="E140" s="172" t="s">
        <v>865</v>
      </c>
      <c r="F140" s="173" t="s">
        <v>866</v>
      </c>
      <c r="G140" s="174" t="s">
        <v>290</v>
      </c>
      <c r="H140" s="175">
        <v>359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0.14499999999999999</v>
      </c>
      <c r="T140" s="182">
        <f>S140*H140</f>
        <v>52.055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867</v>
      </c>
    </row>
    <row r="141" spans="1:65" s="2" customFormat="1" ht="37.9" customHeight="1">
      <c r="A141" s="35"/>
      <c r="B141" s="141"/>
      <c r="C141" s="171" t="s">
        <v>287</v>
      </c>
      <c r="D141" s="171" t="s">
        <v>250</v>
      </c>
      <c r="E141" s="172" t="s">
        <v>292</v>
      </c>
      <c r="F141" s="173" t="s">
        <v>293</v>
      </c>
      <c r="G141" s="174" t="s">
        <v>290</v>
      </c>
      <c r="H141" s="175">
        <v>431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0.04</v>
      </c>
      <c r="T141" s="182">
        <f>S141*H141</f>
        <v>17.240000000000002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868</v>
      </c>
    </row>
    <row r="142" spans="1:65" s="2" customFormat="1" ht="37.9" customHeight="1">
      <c r="A142" s="35"/>
      <c r="B142" s="141"/>
      <c r="C142" s="171" t="s">
        <v>275</v>
      </c>
      <c r="D142" s="171" t="s">
        <v>250</v>
      </c>
      <c r="E142" s="172" t="s">
        <v>299</v>
      </c>
      <c r="F142" s="173" t="s">
        <v>300</v>
      </c>
      <c r="G142" s="174" t="s">
        <v>274</v>
      </c>
      <c r="H142" s="175">
        <v>1367.45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0.23499999999999999</v>
      </c>
      <c r="T142" s="182">
        <f>S142*H142</f>
        <v>321.35075000000001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869</v>
      </c>
    </row>
    <row r="143" spans="1:65" s="12" customFormat="1">
      <c r="B143" s="184"/>
      <c r="D143" s="185" t="s">
        <v>256</v>
      </c>
      <c r="E143" s="186" t="s">
        <v>1</v>
      </c>
      <c r="F143" s="187" t="s">
        <v>260</v>
      </c>
      <c r="H143" s="188">
        <v>1367.45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84</v>
      </c>
      <c r="AY143" s="186" t="s">
        <v>249</v>
      </c>
    </row>
    <row r="144" spans="1:65" s="2" customFormat="1" ht="33" customHeight="1">
      <c r="A144" s="35"/>
      <c r="B144" s="141"/>
      <c r="C144" s="171" t="s">
        <v>248</v>
      </c>
      <c r="D144" s="171" t="s">
        <v>250</v>
      </c>
      <c r="E144" s="172" t="s">
        <v>303</v>
      </c>
      <c r="F144" s="173" t="s">
        <v>304</v>
      </c>
      <c r="G144" s="174" t="s">
        <v>274</v>
      </c>
      <c r="H144" s="175">
        <v>1367.45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0.22500000000000001</v>
      </c>
      <c r="T144" s="182">
        <f>S144*H144</f>
        <v>307.67625000000004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870</v>
      </c>
    </row>
    <row r="145" spans="1:65" s="12" customFormat="1">
      <c r="B145" s="184"/>
      <c r="D145" s="185" t="s">
        <v>256</v>
      </c>
      <c r="E145" s="186" t="s">
        <v>1</v>
      </c>
      <c r="F145" s="187" t="s">
        <v>260</v>
      </c>
      <c r="H145" s="188">
        <v>1367.45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86" t="s">
        <v>256</v>
      </c>
      <c r="AU145" s="186" t="s">
        <v>90</v>
      </c>
      <c r="AV145" s="12" t="s">
        <v>90</v>
      </c>
      <c r="AW145" s="12" t="s">
        <v>31</v>
      </c>
      <c r="AX145" s="12" t="s">
        <v>84</v>
      </c>
      <c r="AY145" s="186" t="s">
        <v>249</v>
      </c>
    </row>
    <row r="146" spans="1:65" s="11" customFormat="1" ht="22.9" customHeight="1">
      <c r="B146" s="160"/>
      <c r="D146" s="161" t="s">
        <v>76</v>
      </c>
      <c r="E146" s="208" t="s">
        <v>313</v>
      </c>
      <c r="F146" s="208" t="s">
        <v>344</v>
      </c>
      <c r="I146" s="163"/>
      <c r="J146" s="209">
        <f>BK146</f>
        <v>0</v>
      </c>
      <c r="L146" s="160"/>
      <c r="M146" s="165"/>
      <c r="N146" s="166"/>
      <c r="O146" s="166"/>
      <c r="P146" s="167">
        <f>SUM(P147:P154)</f>
        <v>0</v>
      </c>
      <c r="Q146" s="166"/>
      <c r="R146" s="167">
        <f>SUM(R147:R154)</f>
        <v>0</v>
      </c>
      <c r="S146" s="166"/>
      <c r="T146" s="168">
        <f>SUM(T147:T154)</f>
        <v>0</v>
      </c>
      <c r="AR146" s="161" t="s">
        <v>84</v>
      </c>
      <c r="AT146" s="169" t="s">
        <v>76</v>
      </c>
      <c r="AU146" s="169" t="s">
        <v>84</v>
      </c>
      <c r="AY146" s="161" t="s">
        <v>249</v>
      </c>
      <c r="BK146" s="170">
        <f>SUM(BK147:BK154)</f>
        <v>0</v>
      </c>
    </row>
    <row r="147" spans="1:65" s="2" customFormat="1" ht="24.25" customHeight="1">
      <c r="A147" s="35"/>
      <c r="B147" s="141"/>
      <c r="C147" s="171" t="s">
        <v>298</v>
      </c>
      <c r="D147" s="171" t="s">
        <v>250</v>
      </c>
      <c r="E147" s="172" t="s">
        <v>398</v>
      </c>
      <c r="F147" s="173" t="s">
        <v>399</v>
      </c>
      <c r="G147" s="174" t="s">
        <v>334</v>
      </c>
      <c r="H147" s="175">
        <v>869.25300000000004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871</v>
      </c>
    </row>
    <row r="148" spans="1:65" s="2" customFormat="1" ht="21.75" customHeight="1">
      <c r="A148" s="35"/>
      <c r="B148" s="141"/>
      <c r="C148" s="171" t="s">
        <v>302</v>
      </c>
      <c r="D148" s="171" t="s">
        <v>250</v>
      </c>
      <c r="E148" s="172" t="s">
        <v>402</v>
      </c>
      <c r="F148" s="173" t="s">
        <v>403</v>
      </c>
      <c r="G148" s="174" t="s">
        <v>334</v>
      </c>
      <c r="H148" s="175">
        <v>12169.541999999999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872</v>
      </c>
    </row>
    <row r="149" spans="1:65" s="12" customFormat="1">
      <c r="B149" s="184"/>
      <c r="D149" s="185" t="s">
        <v>256</v>
      </c>
      <c r="F149" s="187" t="s">
        <v>873</v>
      </c>
      <c r="H149" s="188">
        <v>12169.541999999999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</v>
      </c>
      <c r="AX149" s="12" t="s">
        <v>84</v>
      </c>
      <c r="AY149" s="186" t="s">
        <v>249</v>
      </c>
    </row>
    <row r="150" spans="1:65" s="2" customFormat="1" ht="24.25" customHeight="1">
      <c r="A150" s="35"/>
      <c r="B150" s="141"/>
      <c r="C150" s="171" t="s">
        <v>306</v>
      </c>
      <c r="D150" s="171" t="s">
        <v>250</v>
      </c>
      <c r="E150" s="172" t="s">
        <v>407</v>
      </c>
      <c r="F150" s="173" t="s">
        <v>408</v>
      </c>
      <c r="G150" s="174" t="s">
        <v>334</v>
      </c>
      <c r="H150" s="175">
        <v>869.25300000000004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874</v>
      </c>
    </row>
    <row r="151" spans="1:65" s="2" customFormat="1" ht="16.5" customHeight="1">
      <c r="A151" s="35"/>
      <c r="B151" s="141"/>
      <c r="C151" s="171" t="s">
        <v>313</v>
      </c>
      <c r="D151" s="171" t="s">
        <v>250</v>
      </c>
      <c r="E151" s="172" t="s">
        <v>332</v>
      </c>
      <c r="F151" s="173" t="s">
        <v>333</v>
      </c>
      <c r="G151" s="174" t="s">
        <v>334</v>
      </c>
      <c r="H151" s="175">
        <v>321.351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875</v>
      </c>
    </row>
    <row r="152" spans="1:65" s="2" customFormat="1" ht="16.5" customHeight="1">
      <c r="A152" s="35"/>
      <c r="B152" s="141"/>
      <c r="C152" s="171" t="s">
        <v>317</v>
      </c>
      <c r="D152" s="171" t="s">
        <v>250</v>
      </c>
      <c r="E152" s="172" t="s">
        <v>413</v>
      </c>
      <c r="F152" s="173" t="s">
        <v>414</v>
      </c>
      <c r="G152" s="174" t="s">
        <v>334</v>
      </c>
      <c r="H152" s="175">
        <v>376.971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876</v>
      </c>
    </row>
    <row r="153" spans="1:65" s="12" customFormat="1">
      <c r="B153" s="184"/>
      <c r="D153" s="185" t="s">
        <v>256</v>
      </c>
      <c r="E153" s="186" t="s">
        <v>1</v>
      </c>
      <c r="F153" s="187" t="s">
        <v>877</v>
      </c>
      <c r="H153" s="188">
        <v>376.971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2" customFormat="1" ht="24.25" customHeight="1">
      <c r="A154" s="35"/>
      <c r="B154" s="141"/>
      <c r="C154" s="171" t="s">
        <v>322</v>
      </c>
      <c r="D154" s="171" t="s">
        <v>250</v>
      </c>
      <c r="E154" s="172" t="s">
        <v>417</v>
      </c>
      <c r="F154" s="173" t="s">
        <v>418</v>
      </c>
      <c r="G154" s="174" t="s">
        <v>334</v>
      </c>
      <c r="H154" s="175">
        <v>134.01</v>
      </c>
      <c r="I154" s="176"/>
      <c r="J154" s="177">
        <f>ROUND(I154*H154,2)</f>
        <v>0</v>
      </c>
      <c r="K154" s="178"/>
      <c r="L154" s="36"/>
      <c r="M154" s="218" t="s">
        <v>1</v>
      </c>
      <c r="N154" s="219" t="s">
        <v>43</v>
      </c>
      <c r="O154" s="220"/>
      <c r="P154" s="221">
        <f>O154*H154</f>
        <v>0</v>
      </c>
      <c r="Q154" s="221">
        <v>0</v>
      </c>
      <c r="R154" s="221">
        <f>Q154*H154</f>
        <v>0</v>
      </c>
      <c r="S154" s="221">
        <v>0</v>
      </c>
      <c r="T154" s="22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878</v>
      </c>
    </row>
    <row r="155" spans="1:65" s="2" customFormat="1" ht="7" customHeight="1">
      <c r="A155" s="35"/>
      <c r="B155" s="53"/>
      <c r="C155" s="54"/>
      <c r="D155" s="54"/>
      <c r="E155" s="54"/>
      <c r="F155" s="54"/>
      <c r="G155" s="54"/>
      <c r="H155" s="54"/>
      <c r="I155" s="54"/>
      <c r="J155" s="54"/>
      <c r="K155" s="54"/>
      <c r="L155" s="36"/>
      <c r="M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</sheetData>
  <autoFilter ref="C132:K154" xr:uid="{00000000-0009-0000-0000-000009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138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115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23.25" customHeight="1">
      <c r="A9" s="35"/>
      <c r="B9" s="36"/>
      <c r="C9" s="35"/>
      <c r="D9" s="35"/>
      <c r="E9" s="321" t="s">
        <v>860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879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SUM(BE132:BE137)),  2)</f>
        <v>0</v>
      </c>
      <c r="G37" s="121"/>
      <c r="H37" s="121"/>
      <c r="I37" s="122">
        <v>0.2</v>
      </c>
      <c r="J37" s="120">
        <f>ROUND(((SUM(BE103:BE110) + SUM(BE132:BE137))*I37),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SUM(BF132:BF137)),  2)</f>
        <v>0</v>
      </c>
      <c r="G38" s="121"/>
      <c r="H38" s="121"/>
      <c r="I38" s="122">
        <v>0.2</v>
      </c>
      <c r="J38" s="120">
        <f>ROUND(((SUM(BF103:BF110) + SUM(BF132:BF137))*I38),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860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02.2 -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425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426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8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23.25" customHeight="1">
      <c r="A122" s="35"/>
      <c r="B122" s="36"/>
      <c r="C122" s="35"/>
      <c r="D122" s="35"/>
      <c r="E122" s="321" t="s">
        <v>860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02.2 - Mobiliár a drobná architektúra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8.0000000000000015E-4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427</v>
      </c>
      <c r="F133" s="162" t="s">
        <v>428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8.0000000000000015E-4</v>
      </c>
      <c r="S133" s="166"/>
      <c r="T133" s="168">
        <f>T134</f>
        <v>0</v>
      </c>
      <c r="AR133" s="161" t="s">
        <v>90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429</v>
      </c>
      <c r="F134" s="208" t="s">
        <v>430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SUM(P135:P137)</f>
        <v>0</v>
      </c>
      <c r="Q134" s="166"/>
      <c r="R134" s="167">
        <f>SUM(R135:R137)</f>
        <v>8.0000000000000015E-4</v>
      </c>
      <c r="S134" s="166"/>
      <c r="T134" s="168">
        <f>SUM(T135:T137)</f>
        <v>0</v>
      </c>
      <c r="AR134" s="161" t="s">
        <v>90</v>
      </c>
      <c r="AT134" s="169" t="s">
        <v>76</v>
      </c>
      <c r="AU134" s="169" t="s">
        <v>84</v>
      </c>
      <c r="AY134" s="161" t="s">
        <v>249</v>
      </c>
      <c r="BK134" s="170">
        <f>SUM(BK135:BK137)</f>
        <v>0</v>
      </c>
    </row>
    <row r="135" spans="1:65" s="2" customFormat="1" ht="55.5" customHeight="1">
      <c r="A135" s="35"/>
      <c r="B135" s="141"/>
      <c r="C135" s="171" t="s">
        <v>84</v>
      </c>
      <c r="D135" s="171" t="s">
        <v>250</v>
      </c>
      <c r="E135" s="172" t="s">
        <v>880</v>
      </c>
      <c r="F135" s="173" t="s">
        <v>881</v>
      </c>
      <c r="G135" s="174" t="s">
        <v>341</v>
      </c>
      <c r="H135" s="175">
        <v>7</v>
      </c>
      <c r="I135" s="176"/>
      <c r="J135" s="177">
        <f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>O135*H135</f>
        <v>0</v>
      </c>
      <c r="Q135" s="181">
        <v>8.0000000000000007E-5</v>
      </c>
      <c r="R135" s="181">
        <f>Q135*H135</f>
        <v>5.6000000000000006E-4</v>
      </c>
      <c r="S135" s="181">
        <v>0</v>
      </c>
      <c r="T135" s="182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350</v>
      </c>
      <c r="AT135" s="183" t="s">
        <v>250</v>
      </c>
      <c r="AU135" s="183" t="s">
        <v>90</v>
      </c>
      <c r="AY135" s="18" t="s">
        <v>249</v>
      </c>
      <c r="BE135" s="108">
        <f>IF(N135="základná",J135,0)</f>
        <v>0</v>
      </c>
      <c r="BF135" s="108">
        <f>IF(N135="znížená",J135,0)</f>
        <v>0</v>
      </c>
      <c r="BG135" s="108">
        <f>IF(N135="zákl. prenesená",J135,0)</f>
        <v>0</v>
      </c>
      <c r="BH135" s="108">
        <f>IF(N135="zníž. prenesená",J135,0)</f>
        <v>0</v>
      </c>
      <c r="BI135" s="108">
        <f>IF(N135="nulová",J135,0)</f>
        <v>0</v>
      </c>
      <c r="BJ135" s="18" t="s">
        <v>90</v>
      </c>
      <c r="BK135" s="108">
        <f>ROUND(I135*H135,2)</f>
        <v>0</v>
      </c>
      <c r="BL135" s="18" t="s">
        <v>350</v>
      </c>
      <c r="BM135" s="183" t="s">
        <v>882</v>
      </c>
    </row>
    <row r="136" spans="1:65" s="2" customFormat="1" ht="66.75" customHeight="1">
      <c r="A136" s="35"/>
      <c r="B136" s="141"/>
      <c r="C136" s="171" t="s">
        <v>90</v>
      </c>
      <c r="D136" s="171" t="s">
        <v>250</v>
      </c>
      <c r="E136" s="172" t="s">
        <v>455</v>
      </c>
      <c r="F136" s="173" t="s">
        <v>456</v>
      </c>
      <c r="G136" s="174" t="s">
        <v>341</v>
      </c>
      <c r="H136" s="175">
        <v>3</v>
      </c>
      <c r="I136" s="176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8.0000000000000007E-5</v>
      </c>
      <c r="R136" s="181">
        <f>Q136*H136</f>
        <v>2.4000000000000003E-4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350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350</v>
      </c>
      <c r="BM136" s="183" t="s">
        <v>457</v>
      </c>
    </row>
    <row r="137" spans="1:65" s="2" customFormat="1" ht="24.25" customHeight="1">
      <c r="A137" s="35"/>
      <c r="B137" s="141"/>
      <c r="C137" s="171" t="s">
        <v>287</v>
      </c>
      <c r="D137" s="171" t="s">
        <v>250</v>
      </c>
      <c r="E137" s="172" t="s">
        <v>458</v>
      </c>
      <c r="F137" s="173" t="s">
        <v>459</v>
      </c>
      <c r="G137" s="174" t="s">
        <v>460</v>
      </c>
      <c r="H137" s="223"/>
      <c r="I137" s="176"/>
      <c r="J137" s="177">
        <f>ROUND(I137*H137,2)</f>
        <v>0</v>
      </c>
      <c r="K137" s="178"/>
      <c r="L137" s="36"/>
      <c r="M137" s="218" t="s">
        <v>1</v>
      </c>
      <c r="N137" s="219" t="s">
        <v>43</v>
      </c>
      <c r="O137" s="220"/>
      <c r="P137" s="221">
        <f>O137*H137</f>
        <v>0</v>
      </c>
      <c r="Q137" s="221">
        <v>0</v>
      </c>
      <c r="R137" s="221">
        <f>Q137*H137</f>
        <v>0</v>
      </c>
      <c r="S137" s="221">
        <v>0</v>
      </c>
      <c r="T137" s="22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350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350</v>
      </c>
      <c r="BM137" s="183" t="s">
        <v>461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1:K137" xr:uid="{00000000-0009-0000-0000-00000A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BM244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117</v>
      </c>
      <c r="AZ2" s="203" t="s">
        <v>742</v>
      </c>
      <c r="BA2" s="203" t="s">
        <v>1</v>
      </c>
      <c r="BB2" s="203" t="s">
        <v>1</v>
      </c>
      <c r="BC2" s="203" t="s">
        <v>883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884</v>
      </c>
      <c r="BA3" s="203" t="s">
        <v>1</v>
      </c>
      <c r="BB3" s="203" t="s">
        <v>1</v>
      </c>
      <c r="BC3" s="203" t="s">
        <v>885</v>
      </c>
      <c r="BD3" s="203" t="s">
        <v>90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860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886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J107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ROUND((SUM(BE107:BE114) + SUM(BE136:BE243)),  2)</f>
        <v>0</v>
      </c>
      <c r="G37" s="121"/>
      <c r="H37" s="121"/>
      <c r="I37" s="122">
        <v>0.2</v>
      </c>
      <c r="J37" s="120">
        <f>ROUND(((SUM(BE107:BE114) + SUM(BE136:BE243))*I37),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ROUND((SUM(BF107:BF114) + SUM(BF136:BF243)),  2)</f>
        <v>0</v>
      </c>
      <c r="G38" s="121"/>
      <c r="H38" s="121"/>
      <c r="I38" s="122">
        <v>0.2</v>
      </c>
      <c r="J38" s="120">
        <f>ROUND(((SUM(BF107:BF114) + SUM(BF136:BF243))*I38),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ROUND((SUM(BG107:BG114) + SUM(BG136:BG243)),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ROUND((SUM(BH107:BH114) + SUM(BH136:BH243)),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ROUND((SUM(BI107:BI114) + SUM(BI136:BI243)),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860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02.3 -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J136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J137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J138</f>
        <v>0</v>
      </c>
      <c r="L100" s="204"/>
    </row>
    <row r="101" spans="1:65" s="14" customFormat="1" ht="19.899999999999999" customHeight="1">
      <c r="B101" s="204"/>
      <c r="D101" s="205" t="s">
        <v>744</v>
      </c>
      <c r="E101" s="206"/>
      <c r="F101" s="206"/>
      <c r="G101" s="206"/>
      <c r="H101" s="206"/>
      <c r="I101" s="206"/>
      <c r="J101" s="207">
        <f>J174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J183</f>
        <v>0</v>
      </c>
      <c r="L102" s="204"/>
    </row>
    <row r="103" spans="1:65" s="14" customFormat="1" ht="19.899999999999999" customHeight="1">
      <c r="B103" s="204"/>
      <c r="D103" s="205" t="s">
        <v>466</v>
      </c>
      <c r="E103" s="206"/>
      <c r="F103" s="206"/>
      <c r="G103" s="206"/>
      <c r="H103" s="206"/>
      <c r="I103" s="206"/>
      <c r="J103" s="207">
        <f>J215</f>
        <v>0</v>
      </c>
      <c r="L103" s="204"/>
    </row>
    <row r="104" spans="1:65" s="9" customFormat="1" ht="25" customHeight="1">
      <c r="B104" s="135"/>
      <c r="D104" s="136" t="s">
        <v>745</v>
      </c>
      <c r="E104" s="137"/>
      <c r="F104" s="137"/>
      <c r="G104" s="137"/>
      <c r="H104" s="137"/>
      <c r="I104" s="137"/>
      <c r="J104" s="138">
        <f>J217</f>
        <v>0</v>
      </c>
      <c r="L104" s="135"/>
    </row>
    <row r="105" spans="1:65" s="2" customFormat="1" ht="21.75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7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29.25" customHeight="1">
      <c r="A107" s="35"/>
      <c r="B107" s="36"/>
      <c r="C107" s="134" t="s">
        <v>227</v>
      </c>
      <c r="D107" s="35"/>
      <c r="E107" s="35"/>
      <c r="F107" s="35"/>
      <c r="G107" s="35"/>
      <c r="H107" s="35"/>
      <c r="I107" s="35"/>
      <c r="J107" s="139">
        <f>ROUND(J108 + J109 + J110 + J111 + J112 + J113,2)</f>
        <v>0</v>
      </c>
      <c r="K107" s="35"/>
      <c r="L107" s="48"/>
      <c r="N107" s="140" t="s">
        <v>41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18" customHeight="1">
      <c r="A108" s="35"/>
      <c r="B108" s="141"/>
      <c r="C108" s="142"/>
      <c r="D108" s="268" t="s">
        <v>228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ref="BE108:BE113" si="0">IF(N108="základná",J108,0)</f>
        <v>0</v>
      </c>
      <c r="BF108" s="148">
        <f t="shared" ref="BF108:BF113" si="1">IF(N108="znížená",J108,0)</f>
        <v>0</v>
      </c>
      <c r="BG108" s="148">
        <f t="shared" ref="BG108:BG113" si="2">IF(N108="zákl. prenesená",J108,0)</f>
        <v>0</v>
      </c>
      <c r="BH108" s="148">
        <f t="shared" ref="BH108:BH113" si="3">IF(N108="zníž. prenesená",J108,0)</f>
        <v>0</v>
      </c>
      <c r="BI108" s="148">
        <f t="shared" ref="BI108:BI113" si="4">IF(N108="nulová",J108,0)</f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88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230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231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232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143" t="s">
        <v>233</v>
      </c>
      <c r="E113" s="142"/>
      <c r="F113" s="142"/>
      <c r="G113" s="142"/>
      <c r="H113" s="142"/>
      <c r="I113" s="142"/>
      <c r="J113" s="105">
        <f>ROUND(J32*T113,2)</f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234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9.25" customHeight="1">
      <c r="A115" s="35"/>
      <c r="B115" s="36"/>
      <c r="C115" s="111" t="s">
        <v>214</v>
      </c>
      <c r="D115" s="112"/>
      <c r="E115" s="112"/>
      <c r="F115" s="112"/>
      <c r="G115" s="112"/>
      <c r="H115" s="112"/>
      <c r="I115" s="112"/>
      <c r="J115" s="113">
        <f>ROUND(J98+J107,2)</f>
        <v>0</v>
      </c>
      <c r="K115" s="112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7" customHeight="1">
      <c r="A116" s="35"/>
      <c r="B116" s="53"/>
      <c r="C116" s="54"/>
      <c r="D116" s="54"/>
      <c r="E116" s="54"/>
      <c r="F116" s="54"/>
      <c r="G116" s="54"/>
      <c r="H116" s="54"/>
      <c r="I116" s="54"/>
      <c r="J116" s="54"/>
      <c r="K116" s="54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65" s="2" customFormat="1" ht="7" customHeight="1">
      <c r="A120" s="35"/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5" customHeight="1">
      <c r="A121" s="35"/>
      <c r="B121" s="36"/>
      <c r="C121" s="22" t="s">
        <v>235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7" customHeight="1">
      <c r="A122" s="35"/>
      <c r="B122" s="36"/>
      <c r="C122" s="35"/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2" customHeight="1">
      <c r="A123" s="35"/>
      <c r="B123" s="36"/>
      <c r="C123" s="28" t="s">
        <v>15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6.5" customHeight="1">
      <c r="A124" s="35"/>
      <c r="B124" s="36"/>
      <c r="C124" s="35"/>
      <c r="D124" s="35"/>
      <c r="E124" s="321" t="str">
        <f>E7</f>
        <v>Revitalizácia Račianske mýto</v>
      </c>
      <c r="F124" s="322"/>
      <c r="G124" s="322"/>
      <c r="H124" s="322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1" customFormat="1" ht="12" customHeight="1">
      <c r="B125" s="21"/>
      <c r="C125" s="28" t="s">
        <v>216</v>
      </c>
      <c r="L125" s="21"/>
    </row>
    <row r="126" spans="1:65" s="2" customFormat="1" ht="23.25" customHeight="1">
      <c r="A126" s="35"/>
      <c r="B126" s="36"/>
      <c r="C126" s="35"/>
      <c r="D126" s="35"/>
      <c r="E126" s="321" t="s">
        <v>860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218</v>
      </c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287" t="str">
        <f>E11</f>
        <v>SO 02.3 - Pochôdzne plochy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19</v>
      </c>
      <c r="D130" s="35"/>
      <c r="E130" s="35"/>
      <c r="F130" s="26" t="str">
        <f>F14</f>
        <v>Bratislava</v>
      </c>
      <c r="G130" s="35"/>
      <c r="H130" s="35"/>
      <c r="I130" s="28" t="s">
        <v>21</v>
      </c>
      <c r="J130" s="61" t="str">
        <f>IF(J14="","",J14)</f>
        <v>14. 11. 2022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23</v>
      </c>
      <c r="D132" s="35"/>
      <c r="E132" s="35"/>
      <c r="F132" s="26" t="str">
        <f>E17</f>
        <v>Mestská časť Bratislava Nové Mesto</v>
      </c>
      <c r="G132" s="35"/>
      <c r="H132" s="35"/>
      <c r="I132" s="28" t="s">
        <v>29</v>
      </c>
      <c r="J132" s="31" t="str">
        <f>E23</f>
        <v xml:space="preserve">2ka, s.r.o. 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27</v>
      </c>
      <c r="D133" s="35"/>
      <c r="E133" s="35"/>
      <c r="F133" s="26" t="str">
        <f>IF(E20="","",E20)</f>
        <v>Vyplň údaj</v>
      </c>
      <c r="G133" s="35"/>
      <c r="H133" s="35"/>
      <c r="I133" s="28" t="s">
        <v>32</v>
      </c>
      <c r="J133" s="31" t="str">
        <f>E26</f>
        <v>Rosoft, s.r.o.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5"/>
      <c r="D134" s="35"/>
      <c r="E134" s="35"/>
      <c r="F134" s="35"/>
      <c r="G134" s="35"/>
      <c r="H134" s="35"/>
      <c r="I134" s="35"/>
      <c r="J134" s="35"/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0" customFormat="1" ht="29.25" customHeight="1">
      <c r="A135" s="149"/>
      <c r="B135" s="150"/>
      <c r="C135" s="151" t="s">
        <v>236</v>
      </c>
      <c r="D135" s="152" t="s">
        <v>62</v>
      </c>
      <c r="E135" s="152" t="s">
        <v>58</v>
      </c>
      <c r="F135" s="152" t="s">
        <v>59</v>
      </c>
      <c r="G135" s="152" t="s">
        <v>237</v>
      </c>
      <c r="H135" s="152" t="s">
        <v>238</v>
      </c>
      <c r="I135" s="152" t="s">
        <v>239</v>
      </c>
      <c r="J135" s="153" t="s">
        <v>223</v>
      </c>
      <c r="K135" s="154" t="s">
        <v>240</v>
      </c>
      <c r="L135" s="155"/>
      <c r="M135" s="68" t="s">
        <v>1</v>
      </c>
      <c r="N135" s="69" t="s">
        <v>41</v>
      </c>
      <c r="O135" s="69" t="s">
        <v>241</v>
      </c>
      <c r="P135" s="69" t="s">
        <v>242</v>
      </c>
      <c r="Q135" s="69" t="s">
        <v>243</v>
      </c>
      <c r="R135" s="69" t="s">
        <v>244</v>
      </c>
      <c r="S135" s="69" t="s">
        <v>245</v>
      </c>
      <c r="T135" s="70" t="s">
        <v>246</v>
      </c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</row>
    <row r="136" spans="1:65" s="2" customFormat="1" ht="22.9" customHeight="1">
      <c r="A136" s="35"/>
      <c r="B136" s="36"/>
      <c r="C136" s="75" t="s">
        <v>220</v>
      </c>
      <c r="D136" s="35"/>
      <c r="E136" s="35"/>
      <c r="F136" s="35"/>
      <c r="G136" s="35"/>
      <c r="H136" s="35"/>
      <c r="I136" s="35"/>
      <c r="J136" s="156">
        <f>BK136</f>
        <v>0</v>
      </c>
      <c r="K136" s="35"/>
      <c r="L136" s="36"/>
      <c r="M136" s="71"/>
      <c r="N136" s="62"/>
      <c r="O136" s="72"/>
      <c r="P136" s="157">
        <f>P137+P217</f>
        <v>0</v>
      </c>
      <c r="Q136" s="72"/>
      <c r="R136" s="157">
        <f>R137+R217</f>
        <v>1483.84889587</v>
      </c>
      <c r="S136" s="72"/>
      <c r="T136" s="158">
        <f>T137+T217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225</v>
      </c>
      <c r="BK136" s="159">
        <f>BK137+BK217</f>
        <v>0</v>
      </c>
    </row>
    <row r="137" spans="1:65" s="11" customFormat="1" ht="25.9" customHeight="1">
      <c r="B137" s="160"/>
      <c r="D137" s="161" t="s">
        <v>76</v>
      </c>
      <c r="E137" s="162" t="s">
        <v>269</v>
      </c>
      <c r="F137" s="162" t="s">
        <v>270</v>
      </c>
      <c r="I137" s="163"/>
      <c r="J137" s="164">
        <f>BK137</f>
        <v>0</v>
      </c>
      <c r="L137" s="160"/>
      <c r="M137" s="165"/>
      <c r="N137" s="166"/>
      <c r="O137" s="166"/>
      <c r="P137" s="167">
        <f>P138+P174+P183+P215</f>
        <v>0</v>
      </c>
      <c r="Q137" s="166"/>
      <c r="R137" s="167">
        <f>R138+R174+R183+R215</f>
        <v>1483.84889587</v>
      </c>
      <c r="S137" s="166"/>
      <c r="T137" s="168">
        <f>T138+T174+T183+T215</f>
        <v>0</v>
      </c>
      <c r="AR137" s="161" t="s">
        <v>84</v>
      </c>
      <c r="AT137" s="169" t="s">
        <v>76</v>
      </c>
      <c r="AU137" s="169" t="s">
        <v>77</v>
      </c>
      <c r="AY137" s="161" t="s">
        <v>249</v>
      </c>
      <c r="BK137" s="170">
        <f>BK138+BK174+BK183+BK215</f>
        <v>0</v>
      </c>
    </row>
    <row r="138" spans="1:65" s="11" customFormat="1" ht="22.9" customHeight="1">
      <c r="B138" s="160"/>
      <c r="D138" s="161" t="s">
        <v>76</v>
      </c>
      <c r="E138" s="208" t="s">
        <v>84</v>
      </c>
      <c r="F138" s="208" t="s">
        <v>271</v>
      </c>
      <c r="I138" s="163"/>
      <c r="J138" s="209">
        <f>BK138</f>
        <v>0</v>
      </c>
      <c r="L138" s="160"/>
      <c r="M138" s="165"/>
      <c r="N138" s="166"/>
      <c r="O138" s="166"/>
      <c r="P138" s="167">
        <f>SUM(P139:P173)</f>
        <v>0</v>
      </c>
      <c r="Q138" s="166"/>
      <c r="R138" s="167">
        <f>SUM(R139:R173)</f>
        <v>56.018880000000003</v>
      </c>
      <c r="S138" s="166"/>
      <c r="T138" s="168">
        <f>SUM(T139:T173)</f>
        <v>0</v>
      </c>
      <c r="AR138" s="161" t="s">
        <v>84</v>
      </c>
      <c r="AT138" s="169" t="s">
        <v>76</v>
      </c>
      <c r="AU138" s="169" t="s">
        <v>84</v>
      </c>
      <c r="AY138" s="161" t="s">
        <v>249</v>
      </c>
      <c r="BK138" s="170">
        <f>SUM(BK139:BK173)</f>
        <v>0</v>
      </c>
    </row>
    <row r="139" spans="1:65" s="2" customFormat="1" ht="24.25" customHeight="1">
      <c r="A139" s="35"/>
      <c r="B139" s="141"/>
      <c r="C139" s="171" t="s">
        <v>84</v>
      </c>
      <c r="D139" s="171" t="s">
        <v>250</v>
      </c>
      <c r="E139" s="172" t="s">
        <v>493</v>
      </c>
      <c r="F139" s="173" t="s">
        <v>494</v>
      </c>
      <c r="G139" s="174" t="s">
        <v>309</v>
      </c>
      <c r="H139" s="175">
        <v>279.35000000000002</v>
      </c>
      <c r="I139" s="176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887</v>
      </c>
    </row>
    <row r="140" spans="1:65" s="13" customFormat="1">
      <c r="B140" s="193"/>
      <c r="D140" s="185" t="s">
        <v>256</v>
      </c>
      <c r="E140" s="194" t="s">
        <v>1</v>
      </c>
      <c r="F140" s="195" t="s">
        <v>888</v>
      </c>
      <c r="H140" s="194" t="s">
        <v>1</v>
      </c>
      <c r="I140" s="196"/>
      <c r="L140" s="193"/>
      <c r="M140" s="197"/>
      <c r="N140" s="198"/>
      <c r="O140" s="198"/>
      <c r="P140" s="198"/>
      <c r="Q140" s="198"/>
      <c r="R140" s="198"/>
      <c r="S140" s="198"/>
      <c r="T140" s="199"/>
      <c r="AT140" s="194" t="s">
        <v>256</v>
      </c>
      <c r="AU140" s="194" t="s">
        <v>90</v>
      </c>
      <c r="AV140" s="13" t="s">
        <v>84</v>
      </c>
      <c r="AW140" s="13" t="s">
        <v>31</v>
      </c>
      <c r="AX140" s="13" t="s">
        <v>77</v>
      </c>
      <c r="AY140" s="194" t="s">
        <v>249</v>
      </c>
    </row>
    <row r="141" spans="1:65" s="12" customFormat="1">
      <c r="B141" s="184"/>
      <c r="D141" s="185" t="s">
        <v>256</v>
      </c>
      <c r="E141" s="186" t="s">
        <v>1</v>
      </c>
      <c r="F141" s="187" t="s">
        <v>889</v>
      </c>
      <c r="H141" s="188">
        <v>86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86" t="s">
        <v>256</v>
      </c>
      <c r="AU141" s="186" t="s">
        <v>90</v>
      </c>
      <c r="AV141" s="12" t="s">
        <v>90</v>
      </c>
      <c r="AW141" s="12" t="s">
        <v>31</v>
      </c>
      <c r="AX141" s="12" t="s">
        <v>77</v>
      </c>
      <c r="AY141" s="186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890</v>
      </c>
      <c r="H142" s="188">
        <v>193.35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5" customFormat="1">
      <c r="B143" s="210"/>
      <c r="D143" s="185" t="s">
        <v>256</v>
      </c>
      <c r="E143" s="211" t="s">
        <v>1</v>
      </c>
      <c r="F143" s="212" t="s">
        <v>279</v>
      </c>
      <c r="H143" s="213">
        <v>279.35000000000002</v>
      </c>
      <c r="I143" s="214"/>
      <c r="L143" s="210"/>
      <c r="M143" s="215"/>
      <c r="N143" s="216"/>
      <c r="O143" s="216"/>
      <c r="P143" s="216"/>
      <c r="Q143" s="216"/>
      <c r="R143" s="216"/>
      <c r="S143" s="216"/>
      <c r="T143" s="217"/>
      <c r="AT143" s="211" t="s">
        <v>256</v>
      </c>
      <c r="AU143" s="211" t="s">
        <v>90</v>
      </c>
      <c r="AV143" s="15" t="s">
        <v>275</v>
      </c>
      <c r="AW143" s="15" t="s">
        <v>31</v>
      </c>
      <c r="AX143" s="15" t="s">
        <v>84</v>
      </c>
      <c r="AY143" s="211" t="s">
        <v>249</v>
      </c>
    </row>
    <row r="144" spans="1:65" s="2" customFormat="1" ht="24.25" customHeight="1">
      <c r="A144" s="35"/>
      <c r="B144" s="141"/>
      <c r="C144" s="171" t="s">
        <v>90</v>
      </c>
      <c r="D144" s="171" t="s">
        <v>250</v>
      </c>
      <c r="E144" s="172" t="s">
        <v>314</v>
      </c>
      <c r="F144" s="173" t="s">
        <v>315</v>
      </c>
      <c r="G144" s="174" t="s">
        <v>309</v>
      </c>
      <c r="H144" s="175">
        <v>279.35000000000002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891</v>
      </c>
    </row>
    <row r="145" spans="1:65" s="2" customFormat="1" ht="21.75" customHeight="1">
      <c r="A145" s="35"/>
      <c r="B145" s="141"/>
      <c r="C145" s="171" t="s">
        <v>287</v>
      </c>
      <c r="D145" s="171" t="s">
        <v>250</v>
      </c>
      <c r="E145" s="172" t="s">
        <v>892</v>
      </c>
      <c r="F145" s="173" t="s">
        <v>893</v>
      </c>
      <c r="G145" s="174" t="s">
        <v>309</v>
      </c>
      <c r="H145" s="175">
        <v>62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894</v>
      </c>
    </row>
    <row r="146" spans="1:65" s="13" customFormat="1">
      <c r="B146" s="193"/>
      <c r="D146" s="185" t="s">
        <v>256</v>
      </c>
      <c r="E146" s="194" t="s">
        <v>1</v>
      </c>
      <c r="F146" s="195" t="s">
        <v>895</v>
      </c>
      <c r="H146" s="194" t="s">
        <v>1</v>
      </c>
      <c r="I146" s="196"/>
      <c r="L146" s="193"/>
      <c r="M146" s="197"/>
      <c r="N146" s="198"/>
      <c r="O146" s="198"/>
      <c r="P146" s="198"/>
      <c r="Q146" s="198"/>
      <c r="R146" s="198"/>
      <c r="S146" s="198"/>
      <c r="T146" s="199"/>
      <c r="AT146" s="194" t="s">
        <v>256</v>
      </c>
      <c r="AU146" s="194" t="s">
        <v>90</v>
      </c>
      <c r="AV146" s="13" t="s">
        <v>84</v>
      </c>
      <c r="AW146" s="13" t="s">
        <v>31</v>
      </c>
      <c r="AX146" s="13" t="s">
        <v>77</v>
      </c>
      <c r="AY146" s="194" t="s">
        <v>249</v>
      </c>
    </row>
    <row r="147" spans="1:65" s="12" customFormat="1">
      <c r="B147" s="184"/>
      <c r="D147" s="185" t="s">
        <v>256</v>
      </c>
      <c r="E147" s="186" t="s">
        <v>1</v>
      </c>
      <c r="F147" s="187" t="s">
        <v>704</v>
      </c>
      <c r="H147" s="188">
        <v>62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77</v>
      </c>
      <c r="AY147" s="186" t="s">
        <v>249</v>
      </c>
    </row>
    <row r="148" spans="1:65" s="15" customFormat="1">
      <c r="B148" s="210"/>
      <c r="D148" s="185" t="s">
        <v>256</v>
      </c>
      <c r="E148" s="211" t="s">
        <v>1</v>
      </c>
      <c r="F148" s="212" t="s">
        <v>279</v>
      </c>
      <c r="H148" s="213">
        <v>62</v>
      </c>
      <c r="I148" s="214"/>
      <c r="L148" s="210"/>
      <c r="M148" s="215"/>
      <c r="N148" s="216"/>
      <c r="O148" s="216"/>
      <c r="P148" s="216"/>
      <c r="Q148" s="216"/>
      <c r="R148" s="216"/>
      <c r="S148" s="216"/>
      <c r="T148" s="217"/>
      <c r="AT148" s="211" t="s">
        <v>256</v>
      </c>
      <c r="AU148" s="211" t="s">
        <v>90</v>
      </c>
      <c r="AV148" s="15" t="s">
        <v>275</v>
      </c>
      <c r="AW148" s="15" t="s">
        <v>31</v>
      </c>
      <c r="AX148" s="15" t="s">
        <v>84</v>
      </c>
      <c r="AY148" s="211" t="s">
        <v>249</v>
      </c>
    </row>
    <row r="149" spans="1:65" s="2" customFormat="1" ht="37.9" customHeight="1">
      <c r="A149" s="35"/>
      <c r="B149" s="141"/>
      <c r="C149" s="171" t="s">
        <v>275</v>
      </c>
      <c r="D149" s="171" t="s">
        <v>250</v>
      </c>
      <c r="E149" s="172" t="s">
        <v>896</v>
      </c>
      <c r="F149" s="173" t="s">
        <v>897</v>
      </c>
      <c r="G149" s="174" t="s">
        <v>309</v>
      </c>
      <c r="H149" s="175">
        <v>62</v>
      </c>
      <c r="I149" s="176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898</v>
      </c>
    </row>
    <row r="150" spans="1:65" s="2" customFormat="1" ht="37.9" customHeight="1">
      <c r="A150" s="35"/>
      <c r="B150" s="141"/>
      <c r="C150" s="171" t="s">
        <v>248</v>
      </c>
      <c r="D150" s="171" t="s">
        <v>250</v>
      </c>
      <c r="E150" s="172" t="s">
        <v>899</v>
      </c>
      <c r="F150" s="173" t="s">
        <v>900</v>
      </c>
      <c r="G150" s="174" t="s">
        <v>309</v>
      </c>
      <c r="H150" s="175">
        <v>372.35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901</v>
      </c>
    </row>
    <row r="151" spans="1:65" s="13" customFormat="1">
      <c r="B151" s="193"/>
      <c r="D151" s="185" t="s">
        <v>256</v>
      </c>
      <c r="E151" s="194" t="s">
        <v>1</v>
      </c>
      <c r="F151" s="195" t="s">
        <v>902</v>
      </c>
      <c r="H151" s="194" t="s">
        <v>1</v>
      </c>
      <c r="I151" s="196"/>
      <c r="L151" s="193"/>
      <c r="M151" s="197"/>
      <c r="N151" s="198"/>
      <c r="O151" s="198"/>
      <c r="P151" s="198"/>
      <c r="Q151" s="198"/>
      <c r="R151" s="198"/>
      <c r="S151" s="198"/>
      <c r="T151" s="199"/>
      <c r="AT151" s="194" t="s">
        <v>256</v>
      </c>
      <c r="AU151" s="194" t="s">
        <v>90</v>
      </c>
      <c r="AV151" s="13" t="s">
        <v>84</v>
      </c>
      <c r="AW151" s="13" t="s">
        <v>31</v>
      </c>
      <c r="AX151" s="13" t="s">
        <v>77</v>
      </c>
      <c r="AY151" s="194" t="s">
        <v>249</v>
      </c>
    </row>
    <row r="152" spans="1:65" s="12" customFormat="1">
      <c r="B152" s="184"/>
      <c r="D152" s="185" t="s">
        <v>256</v>
      </c>
      <c r="E152" s="186" t="s">
        <v>1</v>
      </c>
      <c r="F152" s="187" t="s">
        <v>903</v>
      </c>
      <c r="H152" s="188">
        <v>341.35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77</v>
      </c>
      <c r="AY152" s="186" t="s">
        <v>249</v>
      </c>
    </row>
    <row r="153" spans="1:65" s="12" customFormat="1">
      <c r="B153" s="184"/>
      <c r="D153" s="185" t="s">
        <v>256</v>
      </c>
      <c r="E153" s="186" t="s">
        <v>1</v>
      </c>
      <c r="F153" s="187" t="s">
        <v>904</v>
      </c>
      <c r="H153" s="188">
        <v>31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77</v>
      </c>
      <c r="AY153" s="186" t="s">
        <v>249</v>
      </c>
    </row>
    <row r="154" spans="1:65" s="15" customFormat="1">
      <c r="B154" s="210"/>
      <c r="D154" s="185" t="s">
        <v>256</v>
      </c>
      <c r="E154" s="211" t="s">
        <v>884</v>
      </c>
      <c r="F154" s="212" t="s">
        <v>279</v>
      </c>
      <c r="H154" s="213">
        <v>372.35</v>
      </c>
      <c r="I154" s="214"/>
      <c r="L154" s="210"/>
      <c r="M154" s="215"/>
      <c r="N154" s="216"/>
      <c r="O154" s="216"/>
      <c r="P154" s="216"/>
      <c r="Q154" s="216"/>
      <c r="R154" s="216"/>
      <c r="S154" s="216"/>
      <c r="T154" s="217"/>
      <c r="AT154" s="211" t="s">
        <v>256</v>
      </c>
      <c r="AU154" s="211" t="s">
        <v>90</v>
      </c>
      <c r="AV154" s="15" t="s">
        <v>275</v>
      </c>
      <c r="AW154" s="15" t="s">
        <v>31</v>
      </c>
      <c r="AX154" s="15" t="s">
        <v>84</v>
      </c>
      <c r="AY154" s="211" t="s">
        <v>249</v>
      </c>
    </row>
    <row r="155" spans="1:65" s="2" customFormat="1" ht="44.25" customHeight="1">
      <c r="A155" s="35"/>
      <c r="B155" s="141"/>
      <c r="C155" s="171" t="s">
        <v>298</v>
      </c>
      <c r="D155" s="171" t="s">
        <v>250</v>
      </c>
      <c r="E155" s="172" t="s">
        <v>905</v>
      </c>
      <c r="F155" s="173" t="s">
        <v>906</v>
      </c>
      <c r="G155" s="174" t="s">
        <v>309</v>
      </c>
      <c r="H155" s="175">
        <v>4468.2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907</v>
      </c>
    </row>
    <row r="156" spans="1:65" s="12" customFormat="1">
      <c r="B156" s="184"/>
      <c r="D156" s="185" t="s">
        <v>256</v>
      </c>
      <c r="E156" s="186" t="s">
        <v>1</v>
      </c>
      <c r="F156" s="187" t="s">
        <v>908</v>
      </c>
      <c r="H156" s="188">
        <v>4468.2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84</v>
      </c>
      <c r="AY156" s="186" t="s">
        <v>249</v>
      </c>
    </row>
    <row r="157" spans="1:65" s="2" customFormat="1" ht="16.5" customHeight="1">
      <c r="A157" s="35"/>
      <c r="B157" s="141"/>
      <c r="C157" s="171" t="s">
        <v>302</v>
      </c>
      <c r="D157" s="171" t="s">
        <v>250</v>
      </c>
      <c r="E157" s="172" t="s">
        <v>332</v>
      </c>
      <c r="F157" s="173" t="s">
        <v>333</v>
      </c>
      <c r="G157" s="174" t="s">
        <v>334</v>
      </c>
      <c r="H157" s="175">
        <v>670.23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909</v>
      </c>
    </row>
    <row r="158" spans="1:65" s="12" customFormat="1">
      <c r="B158" s="184"/>
      <c r="D158" s="185" t="s">
        <v>256</v>
      </c>
      <c r="E158" s="186" t="s">
        <v>1</v>
      </c>
      <c r="F158" s="187" t="s">
        <v>910</v>
      </c>
      <c r="H158" s="188">
        <v>670.23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84</v>
      </c>
      <c r="AY158" s="186" t="s">
        <v>249</v>
      </c>
    </row>
    <row r="159" spans="1:65" s="2" customFormat="1" ht="24.25" customHeight="1">
      <c r="A159" s="35"/>
      <c r="B159" s="141"/>
      <c r="C159" s="171" t="s">
        <v>306</v>
      </c>
      <c r="D159" s="171" t="s">
        <v>250</v>
      </c>
      <c r="E159" s="172" t="s">
        <v>911</v>
      </c>
      <c r="F159" s="173" t="s">
        <v>912</v>
      </c>
      <c r="G159" s="174" t="s">
        <v>309</v>
      </c>
      <c r="H159" s="175">
        <v>62</v>
      </c>
      <c r="I159" s="176"/>
      <c r="J159" s="177">
        <f>ROUND(I159*H159,2)</f>
        <v>0</v>
      </c>
      <c r="K159" s="178"/>
      <c r="L159" s="36"/>
      <c r="M159" s="179" t="s">
        <v>1</v>
      </c>
      <c r="N159" s="180" t="s">
        <v>43</v>
      </c>
      <c r="O159" s="64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275</v>
      </c>
      <c r="AT159" s="183" t="s">
        <v>250</v>
      </c>
      <c r="AU159" s="183" t="s">
        <v>90</v>
      </c>
      <c r="AY159" s="18" t="s">
        <v>249</v>
      </c>
      <c r="BE159" s="108">
        <f>IF(N159="základná",J159,0)</f>
        <v>0</v>
      </c>
      <c r="BF159" s="108">
        <f>IF(N159="znížená",J159,0)</f>
        <v>0</v>
      </c>
      <c r="BG159" s="108">
        <f>IF(N159="zákl. prenesená",J159,0)</f>
        <v>0</v>
      </c>
      <c r="BH159" s="108">
        <f>IF(N159="zníž. prenesená",J159,0)</f>
        <v>0</v>
      </c>
      <c r="BI159" s="108">
        <f>IF(N159="nulová",J159,0)</f>
        <v>0</v>
      </c>
      <c r="BJ159" s="18" t="s">
        <v>90</v>
      </c>
      <c r="BK159" s="108">
        <f>ROUND(I159*H159,2)</f>
        <v>0</v>
      </c>
      <c r="BL159" s="18" t="s">
        <v>275</v>
      </c>
      <c r="BM159" s="183" t="s">
        <v>913</v>
      </c>
    </row>
    <row r="160" spans="1:65" s="13" customFormat="1">
      <c r="B160" s="193"/>
      <c r="D160" s="185" t="s">
        <v>256</v>
      </c>
      <c r="E160" s="194" t="s">
        <v>1</v>
      </c>
      <c r="F160" s="195" t="s">
        <v>895</v>
      </c>
      <c r="H160" s="194" t="s">
        <v>1</v>
      </c>
      <c r="I160" s="196"/>
      <c r="L160" s="193"/>
      <c r="M160" s="197"/>
      <c r="N160" s="198"/>
      <c r="O160" s="198"/>
      <c r="P160" s="198"/>
      <c r="Q160" s="198"/>
      <c r="R160" s="198"/>
      <c r="S160" s="198"/>
      <c r="T160" s="199"/>
      <c r="AT160" s="194" t="s">
        <v>256</v>
      </c>
      <c r="AU160" s="194" t="s">
        <v>90</v>
      </c>
      <c r="AV160" s="13" t="s">
        <v>84</v>
      </c>
      <c r="AW160" s="13" t="s">
        <v>31</v>
      </c>
      <c r="AX160" s="13" t="s">
        <v>77</v>
      </c>
      <c r="AY160" s="194" t="s">
        <v>249</v>
      </c>
    </row>
    <row r="161" spans="1:65" s="12" customFormat="1">
      <c r="B161" s="184"/>
      <c r="D161" s="185" t="s">
        <v>256</v>
      </c>
      <c r="E161" s="186" t="s">
        <v>1</v>
      </c>
      <c r="F161" s="187" t="s">
        <v>904</v>
      </c>
      <c r="H161" s="188">
        <v>31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3" customFormat="1">
      <c r="B162" s="193"/>
      <c r="D162" s="185" t="s">
        <v>256</v>
      </c>
      <c r="E162" s="194" t="s">
        <v>1</v>
      </c>
      <c r="F162" s="195" t="s">
        <v>914</v>
      </c>
      <c r="H162" s="194" t="s">
        <v>1</v>
      </c>
      <c r="I162" s="196"/>
      <c r="L162" s="193"/>
      <c r="M162" s="197"/>
      <c r="N162" s="198"/>
      <c r="O162" s="198"/>
      <c r="P162" s="198"/>
      <c r="Q162" s="198"/>
      <c r="R162" s="198"/>
      <c r="S162" s="198"/>
      <c r="T162" s="199"/>
      <c r="AT162" s="194" t="s">
        <v>256</v>
      </c>
      <c r="AU162" s="194" t="s">
        <v>90</v>
      </c>
      <c r="AV162" s="13" t="s">
        <v>84</v>
      </c>
      <c r="AW162" s="13" t="s">
        <v>31</v>
      </c>
      <c r="AX162" s="13" t="s">
        <v>77</v>
      </c>
      <c r="AY162" s="194" t="s">
        <v>249</v>
      </c>
    </row>
    <row r="163" spans="1:65" s="12" customFormat="1">
      <c r="B163" s="184"/>
      <c r="D163" s="185" t="s">
        <v>256</v>
      </c>
      <c r="E163" s="186" t="s">
        <v>1</v>
      </c>
      <c r="F163" s="187" t="s">
        <v>410</v>
      </c>
      <c r="H163" s="188">
        <v>31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86" t="s">
        <v>256</v>
      </c>
      <c r="AU163" s="186" t="s">
        <v>90</v>
      </c>
      <c r="AV163" s="12" t="s">
        <v>90</v>
      </c>
      <c r="AW163" s="12" t="s">
        <v>31</v>
      </c>
      <c r="AX163" s="12" t="s">
        <v>77</v>
      </c>
      <c r="AY163" s="186" t="s">
        <v>249</v>
      </c>
    </row>
    <row r="164" spans="1:65" s="15" customFormat="1">
      <c r="B164" s="210"/>
      <c r="D164" s="185" t="s">
        <v>256</v>
      </c>
      <c r="E164" s="211" t="s">
        <v>1</v>
      </c>
      <c r="F164" s="212" t="s">
        <v>279</v>
      </c>
      <c r="H164" s="213">
        <v>62</v>
      </c>
      <c r="I164" s="214"/>
      <c r="L164" s="210"/>
      <c r="M164" s="215"/>
      <c r="N164" s="216"/>
      <c r="O164" s="216"/>
      <c r="P164" s="216"/>
      <c r="Q164" s="216"/>
      <c r="R164" s="216"/>
      <c r="S164" s="216"/>
      <c r="T164" s="217"/>
      <c r="AT164" s="211" t="s">
        <v>256</v>
      </c>
      <c r="AU164" s="211" t="s">
        <v>90</v>
      </c>
      <c r="AV164" s="15" t="s">
        <v>275</v>
      </c>
      <c r="AW164" s="15" t="s">
        <v>31</v>
      </c>
      <c r="AX164" s="15" t="s">
        <v>84</v>
      </c>
      <c r="AY164" s="211" t="s">
        <v>249</v>
      </c>
    </row>
    <row r="165" spans="1:65" s="2" customFormat="1" ht="16.5" customHeight="1">
      <c r="A165" s="35"/>
      <c r="B165" s="141"/>
      <c r="C165" s="224" t="s">
        <v>313</v>
      </c>
      <c r="D165" s="224" t="s">
        <v>517</v>
      </c>
      <c r="E165" s="225" t="s">
        <v>915</v>
      </c>
      <c r="F165" s="226" t="s">
        <v>916</v>
      </c>
      <c r="G165" s="227" t="s">
        <v>309</v>
      </c>
      <c r="H165" s="228">
        <v>31</v>
      </c>
      <c r="I165" s="229"/>
      <c r="J165" s="230">
        <f>ROUND(I165*H165,2)</f>
        <v>0</v>
      </c>
      <c r="K165" s="231"/>
      <c r="L165" s="232"/>
      <c r="M165" s="233" t="s">
        <v>1</v>
      </c>
      <c r="N165" s="234" t="s">
        <v>43</v>
      </c>
      <c r="O165" s="64"/>
      <c r="P165" s="181">
        <f>O165*H165</f>
        <v>0</v>
      </c>
      <c r="Q165" s="181">
        <v>1.8</v>
      </c>
      <c r="R165" s="181">
        <f>Q165*H165</f>
        <v>55.800000000000004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306</v>
      </c>
      <c r="AT165" s="183" t="s">
        <v>517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917</v>
      </c>
    </row>
    <row r="166" spans="1:65" s="13" customFormat="1">
      <c r="B166" s="193"/>
      <c r="D166" s="185" t="s">
        <v>256</v>
      </c>
      <c r="E166" s="194" t="s">
        <v>1</v>
      </c>
      <c r="F166" s="195" t="s">
        <v>914</v>
      </c>
      <c r="H166" s="194" t="s">
        <v>1</v>
      </c>
      <c r="I166" s="196"/>
      <c r="L166" s="193"/>
      <c r="M166" s="197"/>
      <c r="N166" s="198"/>
      <c r="O166" s="198"/>
      <c r="P166" s="198"/>
      <c r="Q166" s="198"/>
      <c r="R166" s="198"/>
      <c r="S166" s="198"/>
      <c r="T166" s="199"/>
      <c r="AT166" s="194" t="s">
        <v>256</v>
      </c>
      <c r="AU166" s="194" t="s">
        <v>90</v>
      </c>
      <c r="AV166" s="13" t="s">
        <v>84</v>
      </c>
      <c r="AW166" s="13" t="s">
        <v>31</v>
      </c>
      <c r="AX166" s="13" t="s">
        <v>77</v>
      </c>
      <c r="AY166" s="194" t="s">
        <v>249</v>
      </c>
    </row>
    <row r="167" spans="1:65" s="12" customFormat="1">
      <c r="B167" s="184"/>
      <c r="D167" s="185" t="s">
        <v>256</v>
      </c>
      <c r="E167" s="186" t="s">
        <v>1</v>
      </c>
      <c r="F167" s="187" t="s">
        <v>410</v>
      </c>
      <c r="H167" s="188">
        <v>31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84</v>
      </c>
      <c r="AY167" s="186" t="s">
        <v>249</v>
      </c>
    </row>
    <row r="168" spans="1:65" s="2" customFormat="1" ht="16.5" customHeight="1">
      <c r="A168" s="35"/>
      <c r="B168" s="141"/>
      <c r="C168" s="171" t="s">
        <v>317</v>
      </c>
      <c r="D168" s="171" t="s">
        <v>250</v>
      </c>
      <c r="E168" s="172" t="s">
        <v>756</v>
      </c>
      <c r="F168" s="173" t="s">
        <v>757</v>
      </c>
      <c r="G168" s="174" t="s">
        <v>274</v>
      </c>
      <c r="H168" s="175">
        <v>1289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758</v>
      </c>
    </row>
    <row r="169" spans="1:65" s="12" customFormat="1">
      <c r="B169" s="184"/>
      <c r="D169" s="185" t="s">
        <v>256</v>
      </c>
      <c r="E169" s="186" t="s">
        <v>1</v>
      </c>
      <c r="F169" s="187" t="s">
        <v>742</v>
      </c>
      <c r="H169" s="188">
        <v>1289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84</v>
      </c>
      <c r="AY169" s="186" t="s">
        <v>249</v>
      </c>
    </row>
    <row r="170" spans="1:65" s="2" customFormat="1" ht="66.75" customHeight="1">
      <c r="A170" s="35"/>
      <c r="B170" s="141"/>
      <c r="C170" s="171" t="s">
        <v>322</v>
      </c>
      <c r="D170" s="171" t="s">
        <v>250</v>
      </c>
      <c r="E170" s="172" t="s">
        <v>918</v>
      </c>
      <c r="F170" s="173" t="s">
        <v>919</v>
      </c>
      <c r="G170" s="174" t="s">
        <v>274</v>
      </c>
      <c r="H170" s="175">
        <v>342</v>
      </c>
      <c r="I170" s="176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920</v>
      </c>
    </row>
    <row r="171" spans="1:65" s="13" customFormat="1">
      <c r="B171" s="193"/>
      <c r="D171" s="185" t="s">
        <v>256</v>
      </c>
      <c r="E171" s="194" t="s">
        <v>1</v>
      </c>
      <c r="F171" s="195" t="s">
        <v>921</v>
      </c>
      <c r="H171" s="194" t="s">
        <v>1</v>
      </c>
      <c r="I171" s="196"/>
      <c r="L171" s="193"/>
      <c r="M171" s="197"/>
      <c r="N171" s="198"/>
      <c r="O171" s="198"/>
      <c r="P171" s="198"/>
      <c r="Q171" s="198"/>
      <c r="R171" s="198"/>
      <c r="S171" s="198"/>
      <c r="T171" s="199"/>
      <c r="AT171" s="194" t="s">
        <v>256</v>
      </c>
      <c r="AU171" s="194" t="s">
        <v>90</v>
      </c>
      <c r="AV171" s="13" t="s">
        <v>84</v>
      </c>
      <c r="AW171" s="13" t="s">
        <v>31</v>
      </c>
      <c r="AX171" s="13" t="s">
        <v>77</v>
      </c>
      <c r="AY171" s="194" t="s">
        <v>249</v>
      </c>
    </row>
    <row r="172" spans="1:65" s="12" customFormat="1">
      <c r="B172" s="184"/>
      <c r="D172" s="185" t="s">
        <v>256</v>
      </c>
      <c r="E172" s="186" t="s">
        <v>1</v>
      </c>
      <c r="F172" s="187" t="s">
        <v>922</v>
      </c>
      <c r="H172" s="188">
        <v>342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31</v>
      </c>
      <c r="AX172" s="12" t="s">
        <v>84</v>
      </c>
      <c r="AY172" s="186" t="s">
        <v>249</v>
      </c>
    </row>
    <row r="173" spans="1:65" s="2" customFormat="1" ht="24.25" customHeight="1">
      <c r="A173" s="35"/>
      <c r="B173" s="141"/>
      <c r="C173" s="171" t="s">
        <v>326</v>
      </c>
      <c r="D173" s="171" t="s">
        <v>250</v>
      </c>
      <c r="E173" s="172" t="s">
        <v>923</v>
      </c>
      <c r="F173" s="173" t="s">
        <v>924</v>
      </c>
      <c r="G173" s="174" t="s">
        <v>274</v>
      </c>
      <c r="H173" s="175">
        <v>342</v>
      </c>
      <c r="I173" s="176"/>
      <c r="J173" s="177">
        <f>ROUND(I173*H173,2)</f>
        <v>0</v>
      </c>
      <c r="K173" s="178"/>
      <c r="L173" s="36"/>
      <c r="M173" s="179" t="s">
        <v>1</v>
      </c>
      <c r="N173" s="180" t="s">
        <v>43</v>
      </c>
      <c r="O173" s="64"/>
      <c r="P173" s="181">
        <f>O173*H173</f>
        <v>0</v>
      </c>
      <c r="Q173" s="181">
        <v>6.4000000000000005E-4</v>
      </c>
      <c r="R173" s="181">
        <f>Q173*H173</f>
        <v>0.21888000000000002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275</v>
      </c>
      <c r="AT173" s="183" t="s">
        <v>250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925</v>
      </c>
    </row>
    <row r="174" spans="1:65" s="11" customFormat="1" ht="22.9" customHeight="1">
      <c r="B174" s="160"/>
      <c r="D174" s="161" t="s">
        <v>76</v>
      </c>
      <c r="E174" s="208" t="s">
        <v>248</v>
      </c>
      <c r="F174" s="208" t="s">
        <v>760</v>
      </c>
      <c r="I174" s="163"/>
      <c r="J174" s="209">
        <f>BK174</f>
        <v>0</v>
      </c>
      <c r="L174" s="160"/>
      <c r="M174" s="165"/>
      <c r="N174" s="166"/>
      <c r="O174" s="166"/>
      <c r="P174" s="167">
        <f>SUM(P175:P182)</f>
        <v>0</v>
      </c>
      <c r="Q174" s="166"/>
      <c r="R174" s="167">
        <f>SUM(R175:R182)</f>
        <v>1301.45174</v>
      </c>
      <c r="S174" s="166"/>
      <c r="T174" s="168">
        <f>SUM(T175:T182)</f>
        <v>0</v>
      </c>
      <c r="AR174" s="161" t="s">
        <v>84</v>
      </c>
      <c r="AT174" s="169" t="s">
        <v>76</v>
      </c>
      <c r="AU174" s="169" t="s">
        <v>84</v>
      </c>
      <c r="AY174" s="161" t="s">
        <v>249</v>
      </c>
      <c r="BK174" s="170">
        <f>SUM(BK175:BK182)</f>
        <v>0</v>
      </c>
    </row>
    <row r="175" spans="1:65" s="2" customFormat="1" ht="24.25" customHeight="1">
      <c r="A175" s="35"/>
      <c r="B175" s="141"/>
      <c r="C175" s="171" t="s">
        <v>331</v>
      </c>
      <c r="D175" s="171" t="s">
        <v>250</v>
      </c>
      <c r="E175" s="172" t="s">
        <v>771</v>
      </c>
      <c r="F175" s="173" t="s">
        <v>772</v>
      </c>
      <c r="G175" s="174" t="s">
        <v>274</v>
      </c>
      <c r="H175" s="175">
        <v>1289</v>
      </c>
      <c r="I175" s="176"/>
      <c r="J175" s="177">
        <f>ROUND(I175*H175,2)</f>
        <v>0</v>
      </c>
      <c r="K175" s="178"/>
      <c r="L175" s="36"/>
      <c r="M175" s="179" t="s">
        <v>1</v>
      </c>
      <c r="N175" s="180" t="s">
        <v>43</v>
      </c>
      <c r="O175" s="64"/>
      <c r="P175" s="181">
        <f>O175*H175</f>
        <v>0</v>
      </c>
      <c r="Q175" s="181">
        <v>0.27994000000000002</v>
      </c>
      <c r="R175" s="181">
        <f>Q175*H175</f>
        <v>360.84266000000002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275</v>
      </c>
      <c r="AT175" s="183" t="s">
        <v>250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275</v>
      </c>
      <c r="BM175" s="183" t="s">
        <v>926</v>
      </c>
    </row>
    <row r="176" spans="1:65" s="12" customFormat="1">
      <c r="B176" s="184"/>
      <c r="D176" s="185" t="s">
        <v>256</v>
      </c>
      <c r="E176" s="186" t="s">
        <v>1</v>
      </c>
      <c r="F176" s="187" t="s">
        <v>742</v>
      </c>
      <c r="H176" s="188">
        <v>1289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77</v>
      </c>
      <c r="AY176" s="186" t="s">
        <v>249</v>
      </c>
    </row>
    <row r="177" spans="1:65" s="15" customFormat="1">
      <c r="B177" s="210"/>
      <c r="D177" s="185" t="s">
        <v>256</v>
      </c>
      <c r="E177" s="211" t="s">
        <v>1</v>
      </c>
      <c r="F177" s="212" t="s">
        <v>279</v>
      </c>
      <c r="H177" s="213">
        <v>1289</v>
      </c>
      <c r="I177" s="214"/>
      <c r="L177" s="210"/>
      <c r="M177" s="215"/>
      <c r="N177" s="216"/>
      <c r="O177" s="216"/>
      <c r="P177" s="216"/>
      <c r="Q177" s="216"/>
      <c r="R177" s="216"/>
      <c r="S177" s="216"/>
      <c r="T177" s="217"/>
      <c r="AT177" s="211" t="s">
        <v>256</v>
      </c>
      <c r="AU177" s="211" t="s">
        <v>90</v>
      </c>
      <c r="AV177" s="15" t="s">
        <v>275</v>
      </c>
      <c r="AW177" s="15" t="s">
        <v>31</v>
      </c>
      <c r="AX177" s="15" t="s">
        <v>84</v>
      </c>
      <c r="AY177" s="211" t="s">
        <v>249</v>
      </c>
    </row>
    <row r="178" spans="1:65" s="13" customFormat="1" ht="20.399999999999999">
      <c r="B178" s="193"/>
      <c r="D178" s="185" t="s">
        <v>256</v>
      </c>
      <c r="E178" s="194" t="s">
        <v>1</v>
      </c>
      <c r="F178" s="195" t="s">
        <v>774</v>
      </c>
      <c r="H178" s="194" t="s">
        <v>1</v>
      </c>
      <c r="I178" s="196"/>
      <c r="L178" s="193"/>
      <c r="M178" s="197"/>
      <c r="N178" s="198"/>
      <c r="O178" s="198"/>
      <c r="P178" s="198"/>
      <c r="Q178" s="198"/>
      <c r="R178" s="198"/>
      <c r="S178" s="198"/>
      <c r="T178" s="199"/>
      <c r="AT178" s="194" t="s">
        <v>256</v>
      </c>
      <c r="AU178" s="194" t="s">
        <v>90</v>
      </c>
      <c r="AV178" s="13" t="s">
        <v>84</v>
      </c>
      <c r="AW178" s="13" t="s">
        <v>31</v>
      </c>
      <c r="AX178" s="13" t="s">
        <v>77</v>
      </c>
      <c r="AY178" s="194" t="s">
        <v>249</v>
      </c>
    </row>
    <row r="179" spans="1:65" s="2" customFormat="1" ht="33" customHeight="1">
      <c r="A179" s="35"/>
      <c r="B179" s="141"/>
      <c r="C179" s="171" t="s">
        <v>338</v>
      </c>
      <c r="D179" s="171" t="s">
        <v>250</v>
      </c>
      <c r="E179" s="172" t="s">
        <v>775</v>
      </c>
      <c r="F179" s="173" t="s">
        <v>776</v>
      </c>
      <c r="G179" s="174" t="s">
        <v>274</v>
      </c>
      <c r="H179" s="175">
        <v>1289</v>
      </c>
      <c r="I179" s="176"/>
      <c r="J179" s="177">
        <f>ROUND(I179*H179,2)</f>
        <v>0</v>
      </c>
      <c r="K179" s="178"/>
      <c r="L179" s="36"/>
      <c r="M179" s="179" t="s">
        <v>1</v>
      </c>
      <c r="N179" s="180" t="s">
        <v>43</v>
      </c>
      <c r="O179" s="64"/>
      <c r="P179" s="181">
        <f>O179*H179</f>
        <v>0</v>
      </c>
      <c r="Q179" s="181">
        <v>0.35511999999999999</v>
      </c>
      <c r="R179" s="181">
        <f>Q179*H179</f>
        <v>457.74968000000001</v>
      </c>
      <c r="S179" s="181">
        <v>0</v>
      </c>
      <c r="T179" s="18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275</v>
      </c>
      <c r="AT179" s="183" t="s">
        <v>250</v>
      </c>
      <c r="AU179" s="183" t="s">
        <v>90</v>
      </c>
      <c r="AY179" s="18" t="s">
        <v>249</v>
      </c>
      <c r="BE179" s="108">
        <f>IF(N179="základná",J179,0)</f>
        <v>0</v>
      </c>
      <c r="BF179" s="108">
        <f>IF(N179="znížená",J179,0)</f>
        <v>0</v>
      </c>
      <c r="BG179" s="108">
        <f>IF(N179="zákl. prenesená",J179,0)</f>
        <v>0</v>
      </c>
      <c r="BH179" s="108">
        <f>IF(N179="zníž. prenesená",J179,0)</f>
        <v>0</v>
      </c>
      <c r="BI179" s="108">
        <f>IF(N179="nulová",J179,0)</f>
        <v>0</v>
      </c>
      <c r="BJ179" s="18" t="s">
        <v>90</v>
      </c>
      <c r="BK179" s="108">
        <f>ROUND(I179*H179,2)</f>
        <v>0</v>
      </c>
      <c r="BL179" s="18" t="s">
        <v>275</v>
      </c>
      <c r="BM179" s="183" t="s">
        <v>927</v>
      </c>
    </row>
    <row r="180" spans="1:65" s="12" customFormat="1">
      <c r="B180" s="184"/>
      <c r="D180" s="185" t="s">
        <v>256</v>
      </c>
      <c r="E180" s="186" t="s">
        <v>1</v>
      </c>
      <c r="F180" s="187" t="s">
        <v>742</v>
      </c>
      <c r="H180" s="188">
        <v>1289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84</v>
      </c>
      <c r="AY180" s="186" t="s">
        <v>249</v>
      </c>
    </row>
    <row r="181" spans="1:65" s="2" customFormat="1" ht="24.25" customHeight="1">
      <c r="A181" s="35"/>
      <c r="B181" s="141"/>
      <c r="C181" s="171" t="s">
        <v>345</v>
      </c>
      <c r="D181" s="171" t="s">
        <v>250</v>
      </c>
      <c r="E181" s="172" t="s">
        <v>781</v>
      </c>
      <c r="F181" s="173" t="s">
        <v>782</v>
      </c>
      <c r="G181" s="174" t="s">
        <v>274</v>
      </c>
      <c r="H181" s="175">
        <v>1289</v>
      </c>
      <c r="I181" s="176"/>
      <c r="J181" s="177">
        <f>ROUND(I181*H181,2)</f>
        <v>0</v>
      </c>
      <c r="K181" s="178"/>
      <c r="L181" s="36"/>
      <c r="M181" s="179" t="s">
        <v>1</v>
      </c>
      <c r="N181" s="180" t="s">
        <v>43</v>
      </c>
      <c r="O181" s="64"/>
      <c r="P181" s="181">
        <f>O181*H181</f>
        <v>0</v>
      </c>
      <c r="Q181" s="181">
        <v>0.37459999999999999</v>
      </c>
      <c r="R181" s="181">
        <f>Q181*H181</f>
        <v>482.85939999999999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928</v>
      </c>
    </row>
    <row r="182" spans="1:65" s="12" customFormat="1">
      <c r="B182" s="184"/>
      <c r="D182" s="185" t="s">
        <v>256</v>
      </c>
      <c r="E182" s="186" t="s">
        <v>1</v>
      </c>
      <c r="F182" s="187" t="s">
        <v>742</v>
      </c>
      <c r="H182" s="188">
        <v>1289</v>
      </c>
      <c r="I182" s="189"/>
      <c r="L182" s="184"/>
      <c r="M182" s="190"/>
      <c r="N182" s="191"/>
      <c r="O182" s="191"/>
      <c r="P182" s="191"/>
      <c r="Q182" s="191"/>
      <c r="R182" s="191"/>
      <c r="S182" s="191"/>
      <c r="T182" s="192"/>
      <c r="AT182" s="186" t="s">
        <v>256</v>
      </c>
      <c r="AU182" s="186" t="s">
        <v>90</v>
      </c>
      <c r="AV182" s="12" t="s">
        <v>90</v>
      </c>
      <c r="AW182" s="12" t="s">
        <v>31</v>
      </c>
      <c r="AX182" s="12" t="s">
        <v>84</v>
      </c>
      <c r="AY182" s="186" t="s">
        <v>249</v>
      </c>
    </row>
    <row r="183" spans="1:65" s="11" customFormat="1" ht="22.9" customHeight="1">
      <c r="B183" s="160"/>
      <c r="D183" s="161" t="s">
        <v>76</v>
      </c>
      <c r="E183" s="208" t="s">
        <v>313</v>
      </c>
      <c r="F183" s="208" t="s">
        <v>344</v>
      </c>
      <c r="I183" s="163"/>
      <c r="J183" s="209">
        <f>BK183</f>
        <v>0</v>
      </c>
      <c r="L183" s="160"/>
      <c r="M183" s="165"/>
      <c r="N183" s="166"/>
      <c r="O183" s="166"/>
      <c r="P183" s="167">
        <f>SUM(P184:P214)</f>
        <v>0</v>
      </c>
      <c r="Q183" s="166"/>
      <c r="R183" s="167">
        <f>SUM(R184:R214)</f>
        <v>126.37827587</v>
      </c>
      <c r="S183" s="166"/>
      <c r="T183" s="168">
        <f>SUM(T184:T214)</f>
        <v>0</v>
      </c>
      <c r="AR183" s="161" t="s">
        <v>84</v>
      </c>
      <c r="AT183" s="169" t="s">
        <v>76</v>
      </c>
      <c r="AU183" s="169" t="s">
        <v>84</v>
      </c>
      <c r="AY183" s="161" t="s">
        <v>249</v>
      </c>
      <c r="BK183" s="170">
        <f>SUM(BK184:BK214)</f>
        <v>0</v>
      </c>
    </row>
    <row r="184" spans="1:65" s="2" customFormat="1" ht="24.25" customHeight="1">
      <c r="A184" s="35"/>
      <c r="B184" s="141"/>
      <c r="C184" s="171" t="s">
        <v>350</v>
      </c>
      <c r="D184" s="171" t="s">
        <v>250</v>
      </c>
      <c r="E184" s="172" t="s">
        <v>929</v>
      </c>
      <c r="F184" s="173" t="s">
        <v>930</v>
      </c>
      <c r="G184" s="174" t="s">
        <v>341</v>
      </c>
      <c r="H184" s="175">
        <v>6</v>
      </c>
      <c r="I184" s="176"/>
      <c r="J184" s="177">
        <f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>O184*H184</f>
        <v>0</v>
      </c>
      <c r="Q184" s="181">
        <v>0.22133</v>
      </c>
      <c r="R184" s="181">
        <f>Q184*H184</f>
        <v>1.3279799999999999</v>
      </c>
      <c r="S184" s="181">
        <v>0</v>
      </c>
      <c r="T184" s="18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275</v>
      </c>
      <c r="AT184" s="183" t="s">
        <v>250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275</v>
      </c>
      <c r="BM184" s="183" t="s">
        <v>931</v>
      </c>
    </row>
    <row r="185" spans="1:65" s="12" customFormat="1">
      <c r="B185" s="184"/>
      <c r="D185" s="185" t="s">
        <v>256</v>
      </c>
      <c r="E185" s="186" t="s">
        <v>1</v>
      </c>
      <c r="F185" s="187" t="s">
        <v>298</v>
      </c>
      <c r="H185" s="188">
        <v>6</v>
      </c>
      <c r="I185" s="189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84</v>
      </c>
      <c r="AY185" s="186" t="s">
        <v>249</v>
      </c>
    </row>
    <row r="186" spans="1:65" s="2" customFormat="1" ht="24.25" customHeight="1">
      <c r="A186" s="35"/>
      <c r="B186" s="141"/>
      <c r="C186" s="224" t="s">
        <v>354</v>
      </c>
      <c r="D186" s="224" t="s">
        <v>517</v>
      </c>
      <c r="E186" s="225" t="s">
        <v>932</v>
      </c>
      <c r="F186" s="226" t="s">
        <v>933</v>
      </c>
      <c r="G186" s="227" t="s">
        <v>341</v>
      </c>
      <c r="H186" s="228">
        <v>2</v>
      </c>
      <c r="I186" s="229"/>
      <c r="J186" s="230">
        <f t="shared" ref="J186:J194" si="5">ROUND(I186*H186,2)</f>
        <v>0</v>
      </c>
      <c r="K186" s="231"/>
      <c r="L186" s="232"/>
      <c r="M186" s="233" t="s">
        <v>1</v>
      </c>
      <c r="N186" s="234" t="s">
        <v>43</v>
      </c>
      <c r="O186" s="64"/>
      <c r="P186" s="181">
        <f t="shared" ref="P186:P194" si="6">O186*H186</f>
        <v>0</v>
      </c>
      <c r="Q186" s="181">
        <v>2.5999999999999999E-3</v>
      </c>
      <c r="R186" s="181">
        <f t="shared" ref="R186:R194" si="7">Q186*H186</f>
        <v>5.1999999999999998E-3</v>
      </c>
      <c r="S186" s="181">
        <v>0</v>
      </c>
      <c r="T186" s="182">
        <f t="shared" ref="T186:T194" si="8"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306</v>
      </c>
      <c r="AT186" s="183" t="s">
        <v>517</v>
      </c>
      <c r="AU186" s="183" t="s">
        <v>90</v>
      </c>
      <c r="AY186" s="18" t="s">
        <v>249</v>
      </c>
      <c r="BE186" s="108">
        <f t="shared" ref="BE186:BE194" si="9">IF(N186="základná",J186,0)</f>
        <v>0</v>
      </c>
      <c r="BF186" s="108">
        <f t="shared" ref="BF186:BF194" si="10">IF(N186="znížená",J186,0)</f>
        <v>0</v>
      </c>
      <c r="BG186" s="108">
        <f t="shared" ref="BG186:BG194" si="11">IF(N186="zákl. prenesená",J186,0)</f>
        <v>0</v>
      </c>
      <c r="BH186" s="108">
        <f t="shared" ref="BH186:BH194" si="12">IF(N186="zníž. prenesená",J186,0)</f>
        <v>0</v>
      </c>
      <c r="BI186" s="108">
        <f t="shared" ref="BI186:BI194" si="13">IF(N186="nulová",J186,0)</f>
        <v>0</v>
      </c>
      <c r="BJ186" s="18" t="s">
        <v>90</v>
      </c>
      <c r="BK186" s="108">
        <f t="shared" ref="BK186:BK194" si="14">ROUND(I186*H186,2)</f>
        <v>0</v>
      </c>
      <c r="BL186" s="18" t="s">
        <v>275</v>
      </c>
      <c r="BM186" s="183" t="s">
        <v>934</v>
      </c>
    </row>
    <row r="187" spans="1:65" s="2" customFormat="1" ht="24.25" customHeight="1">
      <c r="A187" s="35"/>
      <c r="B187" s="141"/>
      <c r="C187" s="224" t="s">
        <v>358</v>
      </c>
      <c r="D187" s="224" t="s">
        <v>517</v>
      </c>
      <c r="E187" s="225" t="s">
        <v>935</v>
      </c>
      <c r="F187" s="226" t="s">
        <v>936</v>
      </c>
      <c r="G187" s="227" t="s">
        <v>341</v>
      </c>
      <c r="H187" s="228">
        <v>2</v>
      </c>
      <c r="I187" s="229"/>
      <c r="J187" s="230">
        <f t="shared" si="5"/>
        <v>0</v>
      </c>
      <c r="K187" s="231"/>
      <c r="L187" s="232"/>
      <c r="M187" s="233" t="s">
        <v>1</v>
      </c>
      <c r="N187" s="234" t="s">
        <v>43</v>
      </c>
      <c r="O187" s="64"/>
      <c r="P187" s="181">
        <f t="shared" si="6"/>
        <v>0</v>
      </c>
      <c r="Q187" s="181">
        <v>8.0999999999999996E-3</v>
      </c>
      <c r="R187" s="181">
        <f t="shared" si="7"/>
        <v>1.6199999999999999E-2</v>
      </c>
      <c r="S187" s="181">
        <v>0</v>
      </c>
      <c r="T187" s="182">
        <f t="shared" si="8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306</v>
      </c>
      <c r="AT187" s="183" t="s">
        <v>517</v>
      </c>
      <c r="AU187" s="183" t="s">
        <v>90</v>
      </c>
      <c r="AY187" s="18" t="s">
        <v>249</v>
      </c>
      <c r="BE187" s="108">
        <f t="shared" si="9"/>
        <v>0</v>
      </c>
      <c r="BF187" s="108">
        <f t="shared" si="10"/>
        <v>0</v>
      </c>
      <c r="BG187" s="108">
        <f t="shared" si="11"/>
        <v>0</v>
      </c>
      <c r="BH187" s="108">
        <f t="shared" si="12"/>
        <v>0</v>
      </c>
      <c r="BI187" s="108">
        <f t="shared" si="13"/>
        <v>0</v>
      </c>
      <c r="BJ187" s="18" t="s">
        <v>90</v>
      </c>
      <c r="BK187" s="108">
        <f t="shared" si="14"/>
        <v>0</v>
      </c>
      <c r="BL187" s="18" t="s">
        <v>275</v>
      </c>
      <c r="BM187" s="183" t="s">
        <v>937</v>
      </c>
    </row>
    <row r="188" spans="1:65" s="2" customFormat="1" ht="37.9" customHeight="1">
      <c r="A188" s="35"/>
      <c r="B188" s="141"/>
      <c r="C188" s="224" t="s">
        <v>362</v>
      </c>
      <c r="D188" s="224" t="s">
        <v>517</v>
      </c>
      <c r="E188" s="225" t="s">
        <v>938</v>
      </c>
      <c r="F188" s="226" t="s">
        <v>939</v>
      </c>
      <c r="G188" s="227" t="s">
        <v>341</v>
      </c>
      <c r="H188" s="228">
        <v>2</v>
      </c>
      <c r="I188" s="229"/>
      <c r="J188" s="230">
        <f t="shared" si="5"/>
        <v>0</v>
      </c>
      <c r="K188" s="231"/>
      <c r="L188" s="232"/>
      <c r="M188" s="233" t="s">
        <v>1</v>
      </c>
      <c r="N188" s="234" t="s">
        <v>43</v>
      </c>
      <c r="O188" s="64"/>
      <c r="P188" s="181">
        <f t="shared" si="6"/>
        <v>0</v>
      </c>
      <c r="Q188" s="181">
        <v>6.6E-4</v>
      </c>
      <c r="R188" s="181">
        <f t="shared" si="7"/>
        <v>1.32E-3</v>
      </c>
      <c r="S188" s="181">
        <v>0</v>
      </c>
      <c r="T188" s="182">
        <f t="shared" si="8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306</v>
      </c>
      <c r="AT188" s="183" t="s">
        <v>517</v>
      </c>
      <c r="AU188" s="183" t="s">
        <v>90</v>
      </c>
      <c r="AY188" s="18" t="s">
        <v>249</v>
      </c>
      <c r="BE188" s="108">
        <f t="shared" si="9"/>
        <v>0</v>
      </c>
      <c r="BF188" s="108">
        <f t="shared" si="10"/>
        <v>0</v>
      </c>
      <c r="BG188" s="108">
        <f t="shared" si="11"/>
        <v>0</v>
      </c>
      <c r="BH188" s="108">
        <f t="shared" si="12"/>
        <v>0</v>
      </c>
      <c r="BI188" s="108">
        <f t="shared" si="13"/>
        <v>0</v>
      </c>
      <c r="BJ188" s="18" t="s">
        <v>90</v>
      </c>
      <c r="BK188" s="108">
        <f t="shared" si="14"/>
        <v>0</v>
      </c>
      <c r="BL188" s="18" t="s">
        <v>275</v>
      </c>
      <c r="BM188" s="183" t="s">
        <v>940</v>
      </c>
    </row>
    <row r="189" spans="1:65" s="2" customFormat="1" ht="37.9" customHeight="1">
      <c r="A189" s="35"/>
      <c r="B189" s="141"/>
      <c r="C189" s="171" t="s">
        <v>7</v>
      </c>
      <c r="D189" s="171" t="s">
        <v>250</v>
      </c>
      <c r="E189" s="172" t="s">
        <v>941</v>
      </c>
      <c r="F189" s="173" t="s">
        <v>942</v>
      </c>
      <c r="G189" s="174" t="s">
        <v>341</v>
      </c>
      <c r="H189" s="175">
        <v>4</v>
      </c>
      <c r="I189" s="176"/>
      <c r="J189" s="177">
        <f t="shared" si="5"/>
        <v>0</v>
      </c>
      <c r="K189" s="178"/>
      <c r="L189" s="36"/>
      <c r="M189" s="179" t="s">
        <v>1</v>
      </c>
      <c r="N189" s="180" t="s">
        <v>43</v>
      </c>
      <c r="O189" s="64"/>
      <c r="P189" s="181">
        <f t="shared" si="6"/>
        <v>0</v>
      </c>
      <c r="Q189" s="181">
        <v>0.22133</v>
      </c>
      <c r="R189" s="181">
        <f t="shared" si="7"/>
        <v>0.88532</v>
      </c>
      <c r="S189" s="181">
        <v>0</v>
      </c>
      <c r="T189" s="182">
        <f t="shared" si="8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 t="shared" si="9"/>
        <v>0</v>
      </c>
      <c r="BF189" s="108">
        <f t="shared" si="10"/>
        <v>0</v>
      </c>
      <c r="BG189" s="108">
        <f t="shared" si="11"/>
        <v>0</v>
      </c>
      <c r="BH189" s="108">
        <f t="shared" si="12"/>
        <v>0</v>
      </c>
      <c r="BI189" s="108">
        <f t="shared" si="13"/>
        <v>0</v>
      </c>
      <c r="BJ189" s="18" t="s">
        <v>90</v>
      </c>
      <c r="BK189" s="108">
        <f t="shared" si="14"/>
        <v>0</v>
      </c>
      <c r="BL189" s="18" t="s">
        <v>275</v>
      </c>
      <c r="BM189" s="183" t="s">
        <v>943</v>
      </c>
    </row>
    <row r="190" spans="1:65" s="2" customFormat="1" ht="16.5" customHeight="1">
      <c r="A190" s="35"/>
      <c r="B190" s="141"/>
      <c r="C190" s="224" t="s">
        <v>369</v>
      </c>
      <c r="D190" s="224" t="s">
        <v>517</v>
      </c>
      <c r="E190" s="225" t="s">
        <v>944</v>
      </c>
      <c r="F190" s="226" t="s">
        <v>945</v>
      </c>
      <c r="G190" s="227" t="s">
        <v>341</v>
      </c>
      <c r="H190" s="228">
        <v>4</v>
      </c>
      <c r="I190" s="229"/>
      <c r="J190" s="230">
        <f t="shared" si="5"/>
        <v>0</v>
      </c>
      <c r="K190" s="231"/>
      <c r="L190" s="232"/>
      <c r="M190" s="233" t="s">
        <v>1</v>
      </c>
      <c r="N190" s="234" t="s">
        <v>43</v>
      </c>
      <c r="O190" s="64"/>
      <c r="P190" s="181">
        <f t="shared" si="6"/>
        <v>0</v>
      </c>
      <c r="Q190" s="181">
        <v>1.6670000000000001E-2</v>
      </c>
      <c r="R190" s="181">
        <f t="shared" si="7"/>
        <v>6.6680000000000003E-2</v>
      </c>
      <c r="S190" s="181">
        <v>0</v>
      </c>
      <c r="T190" s="182">
        <f t="shared" si="8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306</v>
      </c>
      <c r="AT190" s="183" t="s">
        <v>517</v>
      </c>
      <c r="AU190" s="183" t="s">
        <v>90</v>
      </c>
      <c r="AY190" s="18" t="s">
        <v>249</v>
      </c>
      <c r="BE190" s="108">
        <f t="shared" si="9"/>
        <v>0</v>
      </c>
      <c r="BF190" s="108">
        <f t="shared" si="10"/>
        <v>0</v>
      </c>
      <c r="BG190" s="108">
        <f t="shared" si="11"/>
        <v>0</v>
      </c>
      <c r="BH190" s="108">
        <f t="shared" si="12"/>
        <v>0</v>
      </c>
      <c r="BI190" s="108">
        <f t="shared" si="13"/>
        <v>0</v>
      </c>
      <c r="BJ190" s="18" t="s">
        <v>90</v>
      </c>
      <c r="BK190" s="108">
        <f t="shared" si="14"/>
        <v>0</v>
      </c>
      <c r="BL190" s="18" t="s">
        <v>275</v>
      </c>
      <c r="BM190" s="183" t="s">
        <v>946</v>
      </c>
    </row>
    <row r="191" spans="1:65" s="2" customFormat="1" ht="24.25" customHeight="1">
      <c r="A191" s="35"/>
      <c r="B191" s="141"/>
      <c r="C191" s="171" t="s">
        <v>373</v>
      </c>
      <c r="D191" s="171" t="s">
        <v>250</v>
      </c>
      <c r="E191" s="172" t="s">
        <v>947</v>
      </c>
      <c r="F191" s="173" t="s">
        <v>948</v>
      </c>
      <c r="G191" s="174" t="s">
        <v>290</v>
      </c>
      <c r="H191" s="175">
        <v>5.5</v>
      </c>
      <c r="I191" s="176"/>
      <c r="J191" s="177">
        <f t="shared" si="5"/>
        <v>0</v>
      </c>
      <c r="K191" s="178"/>
      <c r="L191" s="36"/>
      <c r="M191" s="179" t="s">
        <v>1</v>
      </c>
      <c r="N191" s="180" t="s">
        <v>43</v>
      </c>
      <c r="O191" s="64"/>
      <c r="P191" s="181">
        <f t="shared" si="6"/>
        <v>0</v>
      </c>
      <c r="Q191" s="181">
        <v>5.6299999999999996E-3</v>
      </c>
      <c r="R191" s="181">
        <f t="shared" si="7"/>
        <v>3.0964999999999999E-2</v>
      </c>
      <c r="S191" s="181">
        <v>0</v>
      </c>
      <c r="T191" s="182">
        <f t="shared" si="8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 t="shared" si="9"/>
        <v>0</v>
      </c>
      <c r="BF191" s="108">
        <f t="shared" si="10"/>
        <v>0</v>
      </c>
      <c r="BG191" s="108">
        <f t="shared" si="11"/>
        <v>0</v>
      </c>
      <c r="BH191" s="108">
        <f t="shared" si="12"/>
        <v>0</v>
      </c>
      <c r="BI191" s="108">
        <f t="shared" si="13"/>
        <v>0</v>
      </c>
      <c r="BJ191" s="18" t="s">
        <v>90</v>
      </c>
      <c r="BK191" s="108">
        <f t="shared" si="14"/>
        <v>0</v>
      </c>
      <c r="BL191" s="18" t="s">
        <v>275</v>
      </c>
      <c r="BM191" s="183" t="s">
        <v>949</v>
      </c>
    </row>
    <row r="192" spans="1:65" s="2" customFormat="1" ht="37.9" customHeight="1">
      <c r="A192" s="35"/>
      <c r="B192" s="141"/>
      <c r="C192" s="171" t="s">
        <v>377</v>
      </c>
      <c r="D192" s="171" t="s">
        <v>250</v>
      </c>
      <c r="E192" s="172" t="s">
        <v>950</v>
      </c>
      <c r="F192" s="173" t="s">
        <v>951</v>
      </c>
      <c r="G192" s="174" t="s">
        <v>274</v>
      </c>
      <c r="H192" s="175">
        <v>7.5</v>
      </c>
      <c r="I192" s="176"/>
      <c r="J192" s="177">
        <f t="shared" si="5"/>
        <v>0</v>
      </c>
      <c r="K192" s="178"/>
      <c r="L192" s="36"/>
      <c r="M192" s="179" t="s">
        <v>1</v>
      </c>
      <c r="N192" s="180" t="s">
        <v>43</v>
      </c>
      <c r="O192" s="64"/>
      <c r="P192" s="181">
        <f t="shared" si="6"/>
        <v>0</v>
      </c>
      <c r="Q192" s="181">
        <v>8.9999999999999998E-4</v>
      </c>
      <c r="R192" s="181">
        <f t="shared" si="7"/>
        <v>6.7499999999999999E-3</v>
      </c>
      <c r="S192" s="181">
        <v>0</v>
      </c>
      <c r="T192" s="182">
        <f t="shared" si="8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 t="shared" si="9"/>
        <v>0</v>
      </c>
      <c r="BF192" s="108">
        <f t="shared" si="10"/>
        <v>0</v>
      </c>
      <c r="BG192" s="108">
        <f t="shared" si="11"/>
        <v>0</v>
      </c>
      <c r="BH192" s="108">
        <f t="shared" si="12"/>
        <v>0</v>
      </c>
      <c r="BI192" s="108">
        <f t="shared" si="13"/>
        <v>0</v>
      </c>
      <c r="BJ192" s="18" t="s">
        <v>90</v>
      </c>
      <c r="BK192" s="108">
        <f t="shared" si="14"/>
        <v>0</v>
      </c>
      <c r="BL192" s="18" t="s">
        <v>275</v>
      </c>
      <c r="BM192" s="183" t="s">
        <v>952</v>
      </c>
    </row>
    <row r="193" spans="1:65" s="2" customFormat="1" ht="24.25" customHeight="1">
      <c r="A193" s="35"/>
      <c r="B193" s="141"/>
      <c r="C193" s="171" t="s">
        <v>381</v>
      </c>
      <c r="D193" s="171" t="s">
        <v>250</v>
      </c>
      <c r="E193" s="172" t="s">
        <v>953</v>
      </c>
      <c r="F193" s="173" t="s">
        <v>954</v>
      </c>
      <c r="G193" s="174" t="s">
        <v>274</v>
      </c>
      <c r="H193" s="175">
        <v>7.5</v>
      </c>
      <c r="I193" s="176"/>
      <c r="J193" s="177">
        <f t="shared" si="5"/>
        <v>0</v>
      </c>
      <c r="K193" s="178"/>
      <c r="L193" s="36"/>
      <c r="M193" s="179" t="s">
        <v>1</v>
      </c>
      <c r="N193" s="180" t="s">
        <v>43</v>
      </c>
      <c r="O193" s="64"/>
      <c r="P193" s="181">
        <f t="shared" si="6"/>
        <v>0</v>
      </c>
      <c r="Q193" s="181">
        <v>1.0000000000000001E-5</v>
      </c>
      <c r="R193" s="181">
        <f t="shared" si="7"/>
        <v>7.5000000000000007E-5</v>
      </c>
      <c r="S193" s="181">
        <v>0</v>
      </c>
      <c r="T193" s="182">
        <f t="shared" si="8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 t="shared" si="9"/>
        <v>0</v>
      </c>
      <c r="BF193" s="108">
        <f t="shared" si="10"/>
        <v>0</v>
      </c>
      <c r="BG193" s="108">
        <f t="shared" si="11"/>
        <v>0</v>
      </c>
      <c r="BH193" s="108">
        <f t="shared" si="12"/>
        <v>0</v>
      </c>
      <c r="BI193" s="108">
        <f t="shared" si="13"/>
        <v>0</v>
      </c>
      <c r="BJ193" s="18" t="s">
        <v>90</v>
      </c>
      <c r="BK193" s="108">
        <f t="shared" si="14"/>
        <v>0</v>
      </c>
      <c r="BL193" s="18" t="s">
        <v>275</v>
      </c>
      <c r="BM193" s="183" t="s">
        <v>955</v>
      </c>
    </row>
    <row r="194" spans="1:65" s="2" customFormat="1" ht="33" customHeight="1">
      <c r="A194" s="35"/>
      <c r="B194" s="141"/>
      <c r="C194" s="171" t="s">
        <v>385</v>
      </c>
      <c r="D194" s="171" t="s">
        <v>250</v>
      </c>
      <c r="E194" s="172" t="s">
        <v>956</v>
      </c>
      <c r="F194" s="173" t="s">
        <v>957</v>
      </c>
      <c r="G194" s="174" t="s">
        <v>290</v>
      </c>
      <c r="H194" s="175">
        <v>16.5</v>
      </c>
      <c r="I194" s="176"/>
      <c r="J194" s="177">
        <f t="shared" si="5"/>
        <v>0</v>
      </c>
      <c r="K194" s="178"/>
      <c r="L194" s="36"/>
      <c r="M194" s="179" t="s">
        <v>1</v>
      </c>
      <c r="N194" s="180" t="s">
        <v>43</v>
      </c>
      <c r="O194" s="64"/>
      <c r="P194" s="181">
        <f t="shared" si="6"/>
        <v>0</v>
      </c>
      <c r="Q194" s="181">
        <v>0.16400999999999999</v>
      </c>
      <c r="R194" s="181">
        <f t="shared" si="7"/>
        <v>2.7061649999999999</v>
      </c>
      <c r="S194" s="181">
        <v>0</v>
      </c>
      <c r="T194" s="182">
        <f t="shared" si="8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275</v>
      </c>
      <c r="AT194" s="183" t="s">
        <v>250</v>
      </c>
      <c r="AU194" s="183" t="s">
        <v>90</v>
      </c>
      <c r="AY194" s="18" t="s">
        <v>249</v>
      </c>
      <c r="BE194" s="108">
        <f t="shared" si="9"/>
        <v>0</v>
      </c>
      <c r="BF194" s="108">
        <f t="shared" si="10"/>
        <v>0</v>
      </c>
      <c r="BG194" s="108">
        <f t="shared" si="11"/>
        <v>0</v>
      </c>
      <c r="BH194" s="108">
        <f t="shared" si="12"/>
        <v>0</v>
      </c>
      <c r="BI194" s="108">
        <f t="shared" si="13"/>
        <v>0</v>
      </c>
      <c r="BJ194" s="18" t="s">
        <v>90</v>
      </c>
      <c r="BK194" s="108">
        <f t="shared" si="14"/>
        <v>0</v>
      </c>
      <c r="BL194" s="18" t="s">
        <v>275</v>
      </c>
      <c r="BM194" s="183" t="s">
        <v>958</v>
      </c>
    </row>
    <row r="195" spans="1:65" s="12" customFormat="1">
      <c r="B195" s="184"/>
      <c r="D195" s="185" t="s">
        <v>256</v>
      </c>
      <c r="E195" s="186" t="s">
        <v>1</v>
      </c>
      <c r="F195" s="187" t="s">
        <v>959</v>
      </c>
      <c r="H195" s="188">
        <v>16.5</v>
      </c>
      <c r="I195" s="189"/>
      <c r="L195" s="184"/>
      <c r="M195" s="190"/>
      <c r="N195" s="191"/>
      <c r="O195" s="191"/>
      <c r="P195" s="191"/>
      <c r="Q195" s="191"/>
      <c r="R195" s="191"/>
      <c r="S195" s="191"/>
      <c r="T195" s="192"/>
      <c r="AT195" s="186" t="s">
        <v>256</v>
      </c>
      <c r="AU195" s="186" t="s">
        <v>90</v>
      </c>
      <c r="AV195" s="12" t="s">
        <v>90</v>
      </c>
      <c r="AW195" s="12" t="s">
        <v>31</v>
      </c>
      <c r="AX195" s="12" t="s">
        <v>84</v>
      </c>
      <c r="AY195" s="186" t="s">
        <v>249</v>
      </c>
    </row>
    <row r="196" spans="1:65" s="2" customFormat="1" ht="24.25" customHeight="1">
      <c r="A196" s="35"/>
      <c r="B196" s="141"/>
      <c r="C196" s="224" t="s">
        <v>389</v>
      </c>
      <c r="D196" s="224" t="s">
        <v>517</v>
      </c>
      <c r="E196" s="225" t="s">
        <v>960</v>
      </c>
      <c r="F196" s="226" t="s">
        <v>961</v>
      </c>
      <c r="G196" s="227" t="s">
        <v>341</v>
      </c>
      <c r="H196" s="228">
        <v>11</v>
      </c>
      <c r="I196" s="229"/>
      <c r="J196" s="230">
        <f>ROUND(I196*H196,2)</f>
        <v>0</v>
      </c>
      <c r="K196" s="231"/>
      <c r="L196" s="232"/>
      <c r="M196" s="233" t="s">
        <v>1</v>
      </c>
      <c r="N196" s="234" t="s">
        <v>43</v>
      </c>
      <c r="O196" s="64"/>
      <c r="P196" s="181">
        <f>O196*H196</f>
        <v>0</v>
      </c>
      <c r="Q196" s="181">
        <v>6.5000000000000002E-2</v>
      </c>
      <c r="R196" s="181">
        <f>Q196*H196</f>
        <v>0.71500000000000008</v>
      </c>
      <c r="S196" s="181">
        <v>0</v>
      </c>
      <c r="T196" s="18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306</v>
      </c>
      <c r="AT196" s="183" t="s">
        <v>517</v>
      </c>
      <c r="AU196" s="183" t="s">
        <v>90</v>
      </c>
      <c r="AY196" s="18" t="s">
        <v>249</v>
      </c>
      <c r="BE196" s="108">
        <f>IF(N196="základná",J196,0)</f>
        <v>0</v>
      </c>
      <c r="BF196" s="108">
        <f>IF(N196="znížená",J196,0)</f>
        <v>0</v>
      </c>
      <c r="BG196" s="108">
        <f>IF(N196="zákl. prenesená",J196,0)</f>
        <v>0</v>
      </c>
      <c r="BH196" s="108">
        <f>IF(N196="zníž. prenesená",J196,0)</f>
        <v>0</v>
      </c>
      <c r="BI196" s="108">
        <f>IF(N196="nulová",J196,0)</f>
        <v>0</v>
      </c>
      <c r="BJ196" s="18" t="s">
        <v>90</v>
      </c>
      <c r="BK196" s="108">
        <f>ROUND(I196*H196,2)</f>
        <v>0</v>
      </c>
      <c r="BL196" s="18" t="s">
        <v>275</v>
      </c>
      <c r="BM196" s="183" t="s">
        <v>962</v>
      </c>
    </row>
    <row r="197" spans="1:65" s="12" customFormat="1">
      <c r="B197" s="184"/>
      <c r="D197" s="185" t="s">
        <v>256</v>
      </c>
      <c r="E197" s="186" t="s">
        <v>1</v>
      </c>
      <c r="F197" s="187" t="s">
        <v>963</v>
      </c>
      <c r="H197" s="188">
        <v>10.71</v>
      </c>
      <c r="I197" s="189"/>
      <c r="L197" s="184"/>
      <c r="M197" s="190"/>
      <c r="N197" s="191"/>
      <c r="O197" s="191"/>
      <c r="P197" s="191"/>
      <c r="Q197" s="191"/>
      <c r="R197" s="191"/>
      <c r="S197" s="191"/>
      <c r="T197" s="192"/>
      <c r="AT197" s="186" t="s">
        <v>256</v>
      </c>
      <c r="AU197" s="186" t="s">
        <v>90</v>
      </c>
      <c r="AV197" s="12" t="s">
        <v>90</v>
      </c>
      <c r="AW197" s="12" t="s">
        <v>31</v>
      </c>
      <c r="AX197" s="12" t="s">
        <v>77</v>
      </c>
      <c r="AY197" s="186" t="s">
        <v>249</v>
      </c>
    </row>
    <row r="198" spans="1:65" s="15" customFormat="1">
      <c r="B198" s="210"/>
      <c r="D198" s="185" t="s">
        <v>256</v>
      </c>
      <c r="E198" s="211" t="s">
        <v>1</v>
      </c>
      <c r="F198" s="212" t="s">
        <v>279</v>
      </c>
      <c r="H198" s="213">
        <v>10.71</v>
      </c>
      <c r="I198" s="214"/>
      <c r="L198" s="210"/>
      <c r="M198" s="215"/>
      <c r="N198" s="216"/>
      <c r="O198" s="216"/>
      <c r="P198" s="216"/>
      <c r="Q198" s="216"/>
      <c r="R198" s="216"/>
      <c r="S198" s="216"/>
      <c r="T198" s="217"/>
      <c r="AT198" s="211" t="s">
        <v>256</v>
      </c>
      <c r="AU198" s="211" t="s">
        <v>90</v>
      </c>
      <c r="AV198" s="15" t="s">
        <v>275</v>
      </c>
      <c r="AW198" s="15" t="s">
        <v>31</v>
      </c>
      <c r="AX198" s="15" t="s">
        <v>77</v>
      </c>
      <c r="AY198" s="211" t="s">
        <v>249</v>
      </c>
    </row>
    <row r="199" spans="1:65" s="12" customFormat="1">
      <c r="B199" s="184"/>
      <c r="D199" s="185" t="s">
        <v>256</v>
      </c>
      <c r="E199" s="186" t="s">
        <v>1</v>
      </c>
      <c r="F199" s="187" t="s">
        <v>322</v>
      </c>
      <c r="H199" s="188">
        <v>11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86" t="s">
        <v>256</v>
      </c>
      <c r="AU199" s="186" t="s">
        <v>90</v>
      </c>
      <c r="AV199" s="12" t="s">
        <v>90</v>
      </c>
      <c r="AW199" s="12" t="s">
        <v>31</v>
      </c>
      <c r="AX199" s="12" t="s">
        <v>84</v>
      </c>
      <c r="AY199" s="186" t="s">
        <v>249</v>
      </c>
    </row>
    <row r="200" spans="1:65" s="2" customFormat="1" ht="21.75" customHeight="1">
      <c r="A200" s="35"/>
      <c r="B200" s="141"/>
      <c r="C200" s="224" t="s">
        <v>393</v>
      </c>
      <c r="D200" s="224" t="s">
        <v>517</v>
      </c>
      <c r="E200" s="225" t="s">
        <v>964</v>
      </c>
      <c r="F200" s="226" t="s">
        <v>965</v>
      </c>
      <c r="G200" s="227" t="s">
        <v>341</v>
      </c>
      <c r="H200" s="228">
        <v>7</v>
      </c>
      <c r="I200" s="229"/>
      <c r="J200" s="230">
        <f>ROUND(I200*H200,2)</f>
        <v>0</v>
      </c>
      <c r="K200" s="231"/>
      <c r="L200" s="232"/>
      <c r="M200" s="233" t="s">
        <v>1</v>
      </c>
      <c r="N200" s="234" t="s">
        <v>43</v>
      </c>
      <c r="O200" s="64"/>
      <c r="P200" s="181">
        <f>O200*H200</f>
        <v>0</v>
      </c>
      <c r="Q200" s="181">
        <v>8.48E-2</v>
      </c>
      <c r="R200" s="181">
        <f>Q200*H200</f>
        <v>0.59360000000000002</v>
      </c>
      <c r="S200" s="181">
        <v>0</v>
      </c>
      <c r="T200" s="182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83" t="s">
        <v>306</v>
      </c>
      <c r="AT200" s="183" t="s">
        <v>517</v>
      </c>
      <c r="AU200" s="183" t="s">
        <v>90</v>
      </c>
      <c r="AY200" s="18" t="s">
        <v>249</v>
      </c>
      <c r="BE200" s="108">
        <f>IF(N200="základná",J200,0)</f>
        <v>0</v>
      </c>
      <c r="BF200" s="108">
        <f>IF(N200="znížená",J200,0)</f>
        <v>0</v>
      </c>
      <c r="BG200" s="108">
        <f>IF(N200="zákl. prenesená",J200,0)</f>
        <v>0</v>
      </c>
      <c r="BH200" s="108">
        <f>IF(N200="zníž. prenesená",J200,0)</f>
        <v>0</v>
      </c>
      <c r="BI200" s="108">
        <f>IF(N200="nulová",J200,0)</f>
        <v>0</v>
      </c>
      <c r="BJ200" s="18" t="s">
        <v>90</v>
      </c>
      <c r="BK200" s="108">
        <f>ROUND(I200*H200,2)</f>
        <v>0</v>
      </c>
      <c r="BL200" s="18" t="s">
        <v>275</v>
      </c>
      <c r="BM200" s="183" t="s">
        <v>966</v>
      </c>
    </row>
    <row r="201" spans="1:65" s="12" customFormat="1">
      <c r="B201" s="184"/>
      <c r="D201" s="185" t="s">
        <v>256</v>
      </c>
      <c r="E201" s="186" t="s">
        <v>1</v>
      </c>
      <c r="F201" s="187" t="s">
        <v>967</v>
      </c>
      <c r="H201" s="188">
        <v>6.12</v>
      </c>
      <c r="I201" s="189"/>
      <c r="L201" s="184"/>
      <c r="M201" s="190"/>
      <c r="N201" s="191"/>
      <c r="O201" s="191"/>
      <c r="P201" s="191"/>
      <c r="Q201" s="191"/>
      <c r="R201" s="191"/>
      <c r="S201" s="191"/>
      <c r="T201" s="192"/>
      <c r="AT201" s="186" t="s">
        <v>256</v>
      </c>
      <c r="AU201" s="186" t="s">
        <v>90</v>
      </c>
      <c r="AV201" s="12" t="s">
        <v>90</v>
      </c>
      <c r="AW201" s="12" t="s">
        <v>31</v>
      </c>
      <c r="AX201" s="12" t="s">
        <v>77</v>
      </c>
      <c r="AY201" s="186" t="s">
        <v>249</v>
      </c>
    </row>
    <row r="202" spans="1:65" s="15" customFormat="1">
      <c r="B202" s="210"/>
      <c r="D202" s="185" t="s">
        <v>256</v>
      </c>
      <c r="E202" s="211" t="s">
        <v>1</v>
      </c>
      <c r="F202" s="212" t="s">
        <v>279</v>
      </c>
      <c r="H202" s="213">
        <v>6.12</v>
      </c>
      <c r="I202" s="214"/>
      <c r="L202" s="210"/>
      <c r="M202" s="215"/>
      <c r="N202" s="216"/>
      <c r="O202" s="216"/>
      <c r="P202" s="216"/>
      <c r="Q202" s="216"/>
      <c r="R202" s="216"/>
      <c r="S202" s="216"/>
      <c r="T202" s="217"/>
      <c r="AT202" s="211" t="s">
        <v>256</v>
      </c>
      <c r="AU202" s="211" t="s">
        <v>90</v>
      </c>
      <c r="AV202" s="15" t="s">
        <v>275</v>
      </c>
      <c r="AW202" s="15" t="s">
        <v>31</v>
      </c>
      <c r="AX202" s="15" t="s">
        <v>77</v>
      </c>
      <c r="AY202" s="211" t="s">
        <v>249</v>
      </c>
    </row>
    <row r="203" spans="1:65" s="12" customFormat="1">
      <c r="B203" s="184"/>
      <c r="D203" s="185" t="s">
        <v>256</v>
      </c>
      <c r="E203" s="186" t="s">
        <v>1</v>
      </c>
      <c r="F203" s="187" t="s">
        <v>302</v>
      </c>
      <c r="H203" s="188">
        <v>7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86" t="s">
        <v>256</v>
      </c>
      <c r="AU203" s="186" t="s">
        <v>90</v>
      </c>
      <c r="AV203" s="12" t="s">
        <v>90</v>
      </c>
      <c r="AW203" s="12" t="s">
        <v>31</v>
      </c>
      <c r="AX203" s="12" t="s">
        <v>84</v>
      </c>
      <c r="AY203" s="186" t="s">
        <v>249</v>
      </c>
    </row>
    <row r="204" spans="1:65" s="2" customFormat="1" ht="33" customHeight="1">
      <c r="A204" s="35"/>
      <c r="B204" s="141"/>
      <c r="C204" s="171" t="s">
        <v>397</v>
      </c>
      <c r="D204" s="171" t="s">
        <v>250</v>
      </c>
      <c r="E204" s="172" t="s">
        <v>800</v>
      </c>
      <c r="F204" s="173" t="s">
        <v>801</v>
      </c>
      <c r="G204" s="174" t="s">
        <v>290</v>
      </c>
      <c r="H204" s="175">
        <v>475</v>
      </c>
      <c r="I204" s="176"/>
      <c r="J204" s="177">
        <f>ROUND(I204*H204,2)</f>
        <v>0</v>
      </c>
      <c r="K204" s="178"/>
      <c r="L204" s="36"/>
      <c r="M204" s="179" t="s">
        <v>1</v>
      </c>
      <c r="N204" s="180" t="s">
        <v>43</v>
      </c>
      <c r="O204" s="64"/>
      <c r="P204" s="181">
        <f>O204*H204</f>
        <v>0</v>
      </c>
      <c r="Q204" s="181">
        <v>0.12584000000000001</v>
      </c>
      <c r="R204" s="181">
        <f>Q204*H204</f>
        <v>59.774000000000001</v>
      </c>
      <c r="S204" s="181">
        <v>0</v>
      </c>
      <c r="T204" s="182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83" t="s">
        <v>275</v>
      </c>
      <c r="AT204" s="183" t="s">
        <v>250</v>
      </c>
      <c r="AU204" s="183" t="s">
        <v>90</v>
      </c>
      <c r="AY204" s="18" t="s">
        <v>249</v>
      </c>
      <c r="BE204" s="108">
        <f>IF(N204="základná",J204,0)</f>
        <v>0</v>
      </c>
      <c r="BF204" s="108">
        <f>IF(N204="znížená",J204,0)</f>
        <v>0</v>
      </c>
      <c r="BG204" s="108">
        <f>IF(N204="zákl. prenesená",J204,0)</f>
        <v>0</v>
      </c>
      <c r="BH204" s="108">
        <f>IF(N204="zníž. prenesená",J204,0)</f>
        <v>0</v>
      </c>
      <c r="BI204" s="108">
        <f>IF(N204="nulová",J204,0)</f>
        <v>0</v>
      </c>
      <c r="BJ204" s="18" t="s">
        <v>90</v>
      </c>
      <c r="BK204" s="108">
        <f>ROUND(I204*H204,2)</f>
        <v>0</v>
      </c>
      <c r="BL204" s="18" t="s">
        <v>275</v>
      </c>
      <c r="BM204" s="183" t="s">
        <v>802</v>
      </c>
    </row>
    <row r="205" spans="1:65" s="12" customFormat="1">
      <c r="B205" s="184"/>
      <c r="D205" s="185" t="s">
        <v>256</v>
      </c>
      <c r="E205" s="186" t="s">
        <v>1</v>
      </c>
      <c r="F205" s="187" t="s">
        <v>968</v>
      </c>
      <c r="H205" s="188">
        <v>475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84</v>
      </c>
      <c r="AY205" s="186" t="s">
        <v>249</v>
      </c>
    </row>
    <row r="206" spans="1:65" s="2" customFormat="1" ht="24.25" customHeight="1">
      <c r="A206" s="35"/>
      <c r="B206" s="141"/>
      <c r="C206" s="224" t="s">
        <v>401</v>
      </c>
      <c r="D206" s="224" t="s">
        <v>517</v>
      </c>
      <c r="E206" s="225" t="s">
        <v>969</v>
      </c>
      <c r="F206" s="226" t="s">
        <v>970</v>
      </c>
      <c r="G206" s="227" t="s">
        <v>341</v>
      </c>
      <c r="H206" s="228">
        <v>485</v>
      </c>
      <c r="I206" s="229"/>
      <c r="J206" s="230">
        <f>ROUND(I206*H206,2)</f>
        <v>0</v>
      </c>
      <c r="K206" s="231"/>
      <c r="L206" s="232"/>
      <c r="M206" s="233" t="s">
        <v>1</v>
      </c>
      <c r="N206" s="234" t="s">
        <v>43</v>
      </c>
      <c r="O206" s="64"/>
      <c r="P206" s="181">
        <f>O206*H206</f>
        <v>0</v>
      </c>
      <c r="Q206" s="181">
        <v>8.5000000000000006E-2</v>
      </c>
      <c r="R206" s="181">
        <f>Q206*H206</f>
        <v>41.225000000000001</v>
      </c>
      <c r="S206" s="181">
        <v>0</v>
      </c>
      <c r="T206" s="18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83" t="s">
        <v>306</v>
      </c>
      <c r="AT206" s="183" t="s">
        <v>517</v>
      </c>
      <c r="AU206" s="183" t="s">
        <v>90</v>
      </c>
      <c r="AY206" s="18" t="s">
        <v>249</v>
      </c>
      <c r="BE206" s="108">
        <f>IF(N206="základná",J206,0)</f>
        <v>0</v>
      </c>
      <c r="BF206" s="108">
        <f>IF(N206="znížená",J206,0)</f>
        <v>0</v>
      </c>
      <c r="BG206" s="108">
        <f>IF(N206="zákl. prenesená",J206,0)</f>
        <v>0</v>
      </c>
      <c r="BH206" s="108">
        <f>IF(N206="zníž. prenesená",J206,0)</f>
        <v>0</v>
      </c>
      <c r="BI206" s="108">
        <f>IF(N206="nulová",J206,0)</f>
        <v>0</v>
      </c>
      <c r="BJ206" s="18" t="s">
        <v>90</v>
      </c>
      <c r="BK206" s="108">
        <f>ROUND(I206*H206,2)</f>
        <v>0</v>
      </c>
      <c r="BL206" s="18" t="s">
        <v>275</v>
      </c>
      <c r="BM206" s="183" t="s">
        <v>971</v>
      </c>
    </row>
    <row r="207" spans="1:65" s="12" customFormat="1">
      <c r="B207" s="184"/>
      <c r="D207" s="185" t="s">
        <v>256</v>
      </c>
      <c r="E207" s="186" t="s">
        <v>1</v>
      </c>
      <c r="F207" s="187" t="s">
        <v>972</v>
      </c>
      <c r="H207" s="188">
        <v>484.5</v>
      </c>
      <c r="I207" s="189"/>
      <c r="L207" s="184"/>
      <c r="M207" s="190"/>
      <c r="N207" s="191"/>
      <c r="O207" s="191"/>
      <c r="P207" s="191"/>
      <c r="Q207" s="191"/>
      <c r="R207" s="191"/>
      <c r="S207" s="191"/>
      <c r="T207" s="192"/>
      <c r="AT207" s="186" t="s">
        <v>256</v>
      </c>
      <c r="AU207" s="186" t="s">
        <v>90</v>
      </c>
      <c r="AV207" s="12" t="s">
        <v>90</v>
      </c>
      <c r="AW207" s="12" t="s">
        <v>31</v>
      </c>
      <c r="AX207" s="12" t="s">
        <v>77</v>
      </c>
      <c r="AY207" s="186" t="s">
        <v>249</v>
      </c>
    </row>
    <row r="208" spans="1:65" s="15" customFormat="1">
      <c r="B208" s="210"/>
      <c r="D208" s="185" t="s">
        <v>256</v>
      </c>
      <c r="E208" s="211" t="s">
        <v>1</v>
      </c>
      <c r="F208" s="212" t="s">
        <v>279</v>
      </c>
      <c r="H208" s="213">
        <v>484.5</v>
      </c>
      <c r="I208" s="214"/>
      <c r="L208" s="210"/>
      <c r="M208" s="215"/>
      <c r="N208" s="216"/>
      <c r="O208" s="216"/>
      <c r="P208" s="216"/>
      <c r="Q208" s="216"/>
      <c r="R208" s="216"/>
      <c r="S208" s="216"/>
      <c r="T208" s="217"/>
      <c r="AT208" s="211" t="s">
        <v>256</v>
      </c>
      <c r="AU208" s="211" t="s">
        <v>90</v>
      </c>
      <c r="AV208" s="15" t="s">
        <v>275</v>
      </c>
      <c r="AW208" s="15" t="s">
        <v>31</v>
      </c>
      <c r="AX208" s="15" t="s">
        <v>77</v>
      </c>
      <c r="AY208" s="211" t="s">
        <v>249</v>
      </c>
    </row>
    <row r="209" spans="1:65" s="12" customFormat="1">
      <c r="B209" s="184"/>
      <c r="D209" s="185" t="s">
        <v>256</v>
      </c>
      <c r="E209" s="186" t="s">
        <v>1</v>
      </c>
      <c r="F209" s="187" t="s">
        <v>973</v>
      </c>
      <c r="H209" s="188">
        <v>485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86" t="s">
        <v>256</v>
      </c>
      <c r="AU209" s="186" t="s">
        <v>90</v>
      </c>
      <c r="AV209" s="12" t="s">
        <v>90</v>
      </c>
      <c r="AW209" s="12" t="s">
        <v>31</v>
      </c>
      <c r="AX209" s="12" t="s">
        <v>84</v>
      </c>
      <c r="AY209" s="186" t="s">
        <v>249</v>
      </c>
    </row>
    <row r="210" spans="1:65" s="2" customFormat="1" ht="24.25" customHeight="1">
      <c r="A210" s="35"/>
      <c r="B210" s="141"/>
      <c r="C210" s="171" t="s">
        <v>406</v>
      </c>
      <c r="D210" s="171" t="s">
        <v>250</v>
      </c>
      <c r="E210" s="172" t="s">
        <v>808</v>
      </c>
      <c r="F210" s="173" t="s">
        <v>809</v>
      </c>
      <c r="G210" s="174" t="s">
        <v>309</v>
      </c>
      <c r="H210" s="175">
        <v>8.6430000000000007</v>
      </c>
      <c r="I210" s="176"/>
      <c r="J210" s="177">
        <f>ROUND(I210*H210,2)</f>
        <v>0</v>
      </c>
      <c r="K210" s="178"/>
      <c r="L210" s="36"/>
      <c r="M210" s="179" t="s">
        <v>1</v>
      </c>
      <c r="N210" s="180" t="s">
        <v>43</v>
      </c>
      <c r="O210" s="64"/>
      <c r="P210" s="181">
        <f>O210*H210</f>
        <v>0</v>
      </c>
      <c r="Q210" s="181">
        <v>2.2010900000000002</v>
      </c>
      <c r="R210" s="181">
        <f>Q210*H210</f>
        <v>19.024020870000005</v>
      </c>
      <c r="S210" s="181">
        <v>0</v>
      </c>
      <c r="T210" s="18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3" t="s">
        <v>275</v>
      </c>
      <c r="AT210" s="183" t="s">
        <v>250</v>
      </c>
      <c r="AU210" s="183" t="s">
        <v>90</v>
      </c>
      <c r="AY210" s="18" t="s">
        <v>249</v>
      </c>
      <c r="BE210" s="108">
        <f>IF(N210="základná",J210,0)</f>
        <v>0</v>
      </c>
      <c r="BF210" s="108">
        <f>IF(N210="znížená",J210,0)</f>
        <v>0</v>
      </c>
      <c r="BG210" s="108">
        <f>IF(N210="zákl. prenesená",J210,0)</f>
        <v>0</v>
      </c>
      <c r="BH210" s="108">
        <f>IF(N210="zníž. prenesená",J210,0)</f>
        <v>0</v>
      </c>
      <c r="BI210" s="108">
        <f>IF(N210="nulová",J210,0)</f>
        <v>0</v>
      </c>
      <c r="BJ210" s="18" t="s">
        <v>90</v>
      </c>
      <c r="BK210" s="108">
        <f>ROUND(I210*H210,2)</f>
        <v>0</v>
      </c>
      <c r="BL210" s="18" t="s">
        <v>275</v>
      </c>
      <c r="BM210" s="183" t="s">
        <v>810</v>
      </c>
    </row>
    <row r="211" spans="1:65" s="13" customFormat="1">
      <c r="B211" s="193"/>
      <c r="D211" s="185" t="s">
        <v>256</v>
      </c>
      <c r="E211" s="194" t="s">
        <v>1</v>
      </c>
      <c r="F211" s="195" t="s">
        <v>811</v>
      </c>
      <c r="H211" s="194" t="s">
        <v>1</v>
      </c>
      <c r="I211" s="196"/>
      <c r="L211" s="193"/>
      <c r="M211" s="197"/>
      <c r="N211" s="198"/>
      <c r="O211" s="198"/>
      <c r="P211" s="198"/>
      <c r="Q211" s="198"/>
      <c r="R211" s="198"/>
      <c r="S211" s="198"/>
      <c r="T211" s="199"/>
      <c r="AT211" s="194" t="s">
        <v>256</v>
      </c>
      <c r="AU211" s="194" t="s">
        <v>90</v>
      </c>
      <c r="AV211" s="13" t="s">
        <v>84</v>
      </c>
      <c r="AW211" s="13" t="s">
        <v>31</v>
      </c>
      <c r="AX211" s="13" t="s">
        <v>77</v>
      </c>
      <c r="AY211" s="194" t="s">
        <v>249</v>
      </c>
    </row>
    <row r="212" spans="1:65" s="12" customFormat="1">
      <c r="B212" s="184"/>
      <c r="D212" s="185" t="s">
        <v>256</v>
      </c>
      <c r="E212" s="186" t="s">
        <v>1</v>
      </c>
      <c r="F212" s="187" t="s">
        <v>974</v>
      </c>
      <c r="H212" s="188">
        <v>8.3130000000000006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86" t="s">
        <v>256</v>
      </c>
      <c r="AU212" s="186" t="s">
        <v>90</v>
      </c>
      <c r="AV212" s="12" t="s">
        <v>90</v>
      </c>
      <c r="AW212" s="12" t="s">
        <v>31</v>
      </c>
      <c r="AX212" s="12" t="s">
        <v>77</v>
      </c>
      <c r="AY212" s="186" t="s">
        <v>249</v>
      </c>
    </row>
    <row r="213" spans="1:65" s="12" customFormat="1">
      <c r="B213" s="184"/>
      <c r="D213" s="185" t="s">
        <v>256</v>
      </c>
      <c r="E213" s="186" t="s">
        <v>1</v>
      </c>
      <c r="F213" s="187" t="s">
        <v>975</v>
      </c>
      <c r="H213" s="188">
        <v>0.33</v>
      </c>
      <c r="I213" s="189"/>
      <c r="L213" s="184"/>
      <c r="M213" s="190"/>
      <c r="N213" s="191"/>
      <c r="O213" s="191"/>
      <c r="P213" s="191"/>
      <c r="Q213" s="191"/>
      <c r="R213" s="191"/>
      <c r="S213" s="191"/>
      <c r="T213" s="192"/>
      <c r="AT213" s="186" t="s">
        <v>256</v>
      </c>
      <c r="AU213" s="186" t="s">
        <v>90</v>
      </c>
      <c r="AV213" s="12" t="s">
        <v>90</v>
      </c>
      <c r="AW213" s="12" t="s">
        <v>31</v>
      </c>
      <c r="AX213" s="12" t="s">
        <v>77</v>
      </c>
      <c r="AY213" s="186" t="s">
        <v>249</v>
      </c>
    </row>
    <row r="214" spans="1:65" s="15" customFormat="1">
      <c r="B214" s="210"/>
      <c r="D214" s="185" t="s">
        <v>256</v>
      </c>
      <c r="E214" s="211" t="s">
        <v>1</v>
      </c>
      <c r="F214" s="212" t="s">
        <v>279</v>
      </c>
      <c r="H214" s="213">
        <v>8.6430000000000007</v>
      </c>
      <c r="I214" s="214"/>
      <c r="L214" s="210"/>
      <c r="M214" s="215"/>
      <c r="N214" s="216"/>
      <c r="O214" s="216"/>
      <c r="P214" s="216"/>
      <c r="Q214" s="216"/>
      <c r="R214" s="216"/>
      <c r="S214" s="216"/>
      <c r="T214" s="217"/>
      <c r="AT214" s="211" t="s">
        <v>256</v>
      </c>
      <c r="AU214" s="211" t="s">
        <v>90</v>
      </c>
      <c r="AV214" s="15" t="s">
        <v>275</v>
      </c>
      <c r="AW214" s="15" t="s">
        <v>31</v>
      </c>
      <c r="AX214" s="15" t="s">
        <v>84</v>
      </c>
      <c r="AY214" s="211" t="s">
        <v>249</v>
      </c>
    </row>
    <row r="215" spans="1:65" s="11" customFormat="1" ht="22.9" customHeight="1">
      <c r="B215" s="160"/>
      <c r="D215" s="161" t="s">
        <v>76</v>
      </c>
      <c r="E215" s="208" t="s">
        <v>736</v>
      </c>
      <c r="F215" s="208" t="s">
        <v>737</v>
      </c>
      <c r="I215" s="163"/>
      <c r="J215" s="209">
        <f>BK215</f>
        <v>0</v>
      </c>
      <c r="L215" s="160"/>
      <c r="M215" s="165"/>
      <c r="N215" s="166"/>
      <c r="O215" s="166"/>
      <c r="P215" s="167">
        <f>P216</f>
        <v>0</v>
      </c>
      <c r="Q215" s="166"/>
      <c r="R215" s="167">
        <f>R216</f>
        <v>0</v>
      </c>
      <c r="S215" s="166"/>
      <c r="T215" s="168">
        <f>T216</f>
        <v>0</v>
      </c>
      <c r="AR215" s="161" t="s">
        <v>84</v>
      </c>
      <c r="AT215" s="169" t="s">
        <v>76</v>
      </c>
      <c r="AU215" s="169" t="s">
        <v>84</v>
      </c>
      <c r="AY215" s="161" t="s">
        <v>249</v>
      </c>
      <c r="BK215" s="170">
        <f>BK216</f>
        <v>0</v>
      </c>
    </row>
    <row r="216" spans="1:65" s="2" customFormat="1" ht="33" customHeight="1">
      <c r="A216" s="35"/>
      <c r="B216" s="141"/>
      <c r="C216" s="171" t="s">
        <v>410</v>
      </c>
      <c r="D216" s="171" t="s">
        <v>250</v>
      </c>
      <c r="E216" s="172" t="s">
        <v>814</v>
      </c>
      <c r="F216" s="173" t="s">
        <v>815</v>
      </c>
      <c r="G216" s="174" t="s">
        <v>334</v>
      </c>
      <c r="H216" s="175">
        <v>1483.8489999999999</v>
      </c>
      <c r="I216" s="176"/>
      <c r="J216" s="177">
        <f>ROUND(I216*H216,2)</f>
        <v>0</v>
      </c>
      <c r="K216" s="178"/>
      <c r="L216" s="36"/>
      <c r="M216" s="179" t="s">
        <v>1</v>
      </c>
      <c r="N216" s="180" t="s">
        <v>43</v>
      </c>
      <c r="O216" s="64"/>
      <c r="P216" s="181">
        <f>O216*H216</f>
        <v>0</v>
      </c>
      <c r="Q216" s="181">
        <v>0</v>
      </c>
      <c r="R216" s="181">
        <f>Q216*H216</f>
        <v>0</v>
      </c>
      <c r="S216" s="181">
        <v>0</v>
      </c>
      <c r="T216" s="182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83" t="s">
        <v>275</v>
      </c>
      <c r="AT216" s="183" t="s">
        <v>250</v>
      </c>
      <c r="AU216" s="183" t="s">
        <v>90</v>
      </c>
      <c r="AY216" s="18" t="s">
        <v>249</v>
      </c>
      <c r="BE216" s="108">
        <f>IF(N216="základná",J216,0)</f>
        <v>0</v>
      </c>
      <c r="BF216" s="108">
        <f>IF(N216="znížená",J216,0)</f>
        <v>0</v>
      </c>
      <c r="BG216" s="108">
        <f>IF(N216="zákl. prenesená",J216,0)</f>
        <v>0</v>
      </c>
      <c r="BH216" s="108">
        <f>IF(N216="zníž. prenesená",J216,0)</f>
        <v>0</v>
      </c>
      <c r="BI216" s="108">
        <f>IF(N216="nulová",J216,0)</f>
        <v>0</v>
      </c>
      <c r="BJ216" s="18" t="s">
        <v>90</v>
      </c>
      <c r="BK216" s="108">
        <f>ROUND(I216*H216,2)</f>
        <v>0</v>
      </c>
      <c r="BL216" s="18" t="s">
        <v>275</v>
      </c>
      <c r="BM216" s="183" t="s">
        <v>976</v>
      </c>
    </row>
    <row r="217" spans="1:65" s="11" customFormat="1" ht="25.9" customHeight="1">
      <c r="B217" s="160"/>
      <c r="D217" s="161" t="s">
        <v>76</v>
      </c>
      <c r="E217" s="162" t="s">
        <v>817</v>
      </c>
      <c r="F217" s="162" t="s">
        <v>818</v>
      </c>
      <c r="I217" s="163"/>
      <c r="J217" s="164">
        <f>BK217</f>
        <v>0</v>
      </c>
      <c r="L217" s="160"/>
      <c r="M217" s="165"/>
      <c r="N217" s="166"/>
      <c r="O217" s="166"/>
      <c r="P217" s="167">
        <f>SUM(P218:P243)</f>
        <v>0</v>
      </c>
      <c r="Q217" s="166"/>
      <c r="R217" s="167">
        <f>SUM(R218:R243)</f>
        <v>0</v>
      </c>
      <c r="S217" s="166"/>
      <c r="T217" s="168">
        <f>SUM(T218:T243)</f>
        <v>0</v>
      </c>
      <c r="AR217" s="161" t="s">
        <v>275</v>
      </c>
      <c r="AT217" s="169" t="s">
        <v>76</v>
      </c>
      <c r="AU217" s="169" t="s">
        <v>77</v>
      </c>
      <c r="AY217" s="161" t="s">
        <v>249</v>
      </c>
      <c r="BK217" s="170">
        <f>SUM(BK218:BK243)</f>
        <v>0</v>
      </c>
    </row>
    <row r="218" spans="1:65" s="2" customFormat="1" ht="16.5" customHeight="1">
      <c r="A218" s="35"/>
      <c r="B218" s="141"/>
      <c r="C218" s="171" t="s">
        <v>412</v>
      </c>
      <c r="D218" s="171" t="s">
        <v>250</v>
      </c>
      <c r="E218" s="172" t="s">
        <v>819</v>
      </c>
      <c r="F218" s="173" t="s">
        <v>820</v>
      </c>
      <c r="G218" s="174" t="s">
        <v>274</v>
      </c>
      <c r="H218" s="175">
        <v>1289</v>
      </c>
      <c r="I218" s="176"/>
      <c r="J218" s="177">
        <f>ROUND(I218*H218,2)</f>
        <v>0</v>
      </c>
      <c r="K218" s="178"/>
      <c r="L218" s="36"/>
      <c r="M218" s="179" t="s">
        <v>1</v>
      </c>
      <c r="N218" s="180" t="s">
        <v>43</v>
      </c>
      <c r="O218" s="64"/>
      <c r="P218" s="181">
        <f>O218*H218</f>
        <v>0</v>
      </c>
      <c r="Q218" s="181">
        <v>0</v>
      </c>
      <c r="R218" s="181">
        <f>Q218*H218</f>
        <v>0</v>
      </c>
      <c r="S218" s="181">
        <v>0</v>
      </c>
      <c r="T218" s="182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83" t="s">
        <v>821</v>
      </c>
      <c r="AT218" s="183" t="s">
        <v>250</v>
      </c>
      <c r="AU218" s="183" t="s">
        <v>84</v>
      </c>
      <c r="AY218" s="18" t="s">
        <v>249</v>
      </c>
      <c r="BE218" s="108">
        <f>IF(N218="základná",J218,0)</f>
        <v>0</v>
      </c>
      <c r="BF218" s="108">
        <f>IF(N218="znížená",J218,0)</f>
        <v>0</v>
      </c>
      <c r="BG218" s="108">
        <f>IF(N218="zákl. prenesená",J218,0)</f>
        <v>0</v>
      </c>
      <c r="BH218" s="108">
        <f>IF(N218="zníž. prenesená",J218,0)</f>
        <v>0</v>
      </c>
      <c r="BI218" s="108">
        <f>IF(N218="nulová",J218,0)</f>
        <v>0</v>
      </c>
      <c r="BJ218" s="18" t="s">
        <v>90</v>
      </c>
      <c r="BK218" s="108">
        <f>ROUND(I218*H218,2)</f>
        <v>0</v>
      </c>
      <c r="BL218" s="18" t="s">
        <v>821</v>
      </c>
      <c r="BM218" s="183" t="s">
        <v>822</v>
      </c>
    </row>
    <row r="219" spans="1:65" s="13" customFormat="1">
      <c r="B219" s="193"/>
      <c r="D219" s="185" t="s">
        <v>256</v>
      </c>
      <c r="E219" s="194" t="s">
        <v>1</v>
      </c>
      <c r="F219" s="195" t="s">
        <v>823</v>
      </c>
      <c r="H219" s="194" t="s">
        <v>1</v>
      </c>
      <c r="I219" s="196"/>
      <c r="L219" s="193"/>
      <c r="M219" s="197"/>
      <c r="N219" s="198"/>
      <c r="O219" s="198"/>
      <c r="P219" s="198"/>
      <c r="Q219" s="198"/>
      <c r="R219" s="198"/>
      <c r="S219" s="198"/>
      <c r="T219" s="199"/>
      <c r="AT219" s="194" t="s">
        <v>256</v>
      </c>
      <c r="AU219" s="194" t="s">
        <v>84</v>
      </c>
      <c r="AV219" s="13" t="s">
        <v>84</v>
      </c>
      <c r="AW219" s="13" t="s">
        <v>31</v>
      </c>
      <c r="AX219" s="13" t="s">
        <v>77</v>
      </c>
      <c r="AY219" s="194" t="s">
        <v>249</v>
      </c>
    </row>
    <row r="220" spans="1:65" s="12" customFormat="1">
      <c r="B220" s="184"/>
      <c r="D220" s="185" t="s">
        <v>256</v>
      </c>
      <c r="E220" s="186" t="s">
        <v>1</v>
      </c>
      <c r="F220" s="187" t="s">
        <v>883</v>
      </c>
      <c r="H220" s="188">
        <v>1289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86" t="s">
        <v>256</v>
      </c>
      <c r="AU220" s="186" t="s">
        <v>84</v>
      </c>
      <c r="AV220" s="12" t="s">
        <v>90</v>
      </c>
      <c r="AW220" s="12" t="s">
        <v>31</v>
      </c>
      <c r="AX220" s="12" t="s">
        <v>77</v>
      </c>
      <c r="AY220" s="186" t="s">
        <v>249</v>
      </c>
    </row>
    <row r="221" spans="1:65" s="16" customFormat="1">
      <c r="B221" s="235"/>
      <c r="D221" s="185" t="s">
        <v>256</v>
      </c>
      <c r="E221" s="236" t="s">
        <v>742</v>
      </c>
      <c r="F221" s="237" t="s">
        <v>824</v>
      </c>
      <c r="H221" s="238">
        <v>1289</v>
      </c>
      <c r="I221" s="239"/>
      <c r="L221" s="235"/>
      <c r="M221" s="240"/>
      <c r="N221" s="241"/>
      <c r="O221" s="241"/>
      <c r="P221" s="241"/>
      <c r="Q221" s="241"/>
      <c r="R221" s="241"/>
      <c r="S221" s="241"/>
      <c r="T221" s="242"/>
      <c r="AT221" s="236" t="s">
        <v>256</v>
      </c>
      <c r="AU221" s="236" t="s">
        <v>84</v>
      </c>
      <c r="AV221" s="16" t="s">
        <v>287</v>
      </c>
      <c r="AW221" s="16" t="s">
        <v>31</v>
      </c>
      <c r="AX221" s="16" t="s">
        <v>77</v>
      </c>
      <c r="AY221" s="236" t="s">
        <v>249</v>
      </c>
    </row>
    <row r="222" spans="1:65" s="13" customFormat="1">
      <c r="B222" s="193"/>
      <c r="D222" s="185" t="s">
        <v>256</v>
      </c>
      <c r="E222" s="194" t="s">
        <v>1</v>
      </c>
      <c r="F222" s="195" t="s">
        <v>825</v>
      </c>
      <c r="H222" s="194" t="s">
        <v>1</v>
      </c>
      <c r="I222" s="196"/>
      <c r="L222" s="193"/>
      <c r="M222" s="197"/>
      <c r="N222" s="198"/>
      <c r="O222" s="198"/>
      <c r="P222" s="198"/>
      <c r="Q222" s="198"/>
      <c r="R222" s="198"/>
      <c r="S222" s="198"/>
      <c r="T222" s="199"/>
      <c r="AT222" s="194" t="s">
        <v>256</v>
      </c>
      <c r="AU222" s="194" t="s">
        <v>84</v>
      </c>
      <c r="AV222" s="13" t="s">
        <v>84</v>
      </c>
      <c r="AW222" s="13" t="s">
        <v>31</v>
      </c>
      <c r="AX222" s="13" t="s">
        <v>77</v>
      </c>
      <c r="AY222" s="194" t="s">
        <v>249</v>
      </c>
    </row>
    <row r="223" spans="1:65" s="12" customFormat="1">
      <c r="B223" s="184"/>
      <c r="D223" s="185" t="s">
        <v>256</v>
      </c>
      <c r="E223" s="186" t="s">
        <v>1</v>
      </c>
      <c r="F223" s="187" t="s">
        <v>77</v>
      </c>
      <c r="H223" s="188">
        <v>0</v>
      </c>
      <c r="I223" s="189"/>
      <c r="L223" s="184"/>
      <c r="M223" s="190"/>
      <c r="N223" s="191"/>
      <c r="O223" s="191"/>
      <c r="P223" s="191"/>
      <c r="Q223" s="191"/>
      <c r="R223" s="191"/>
      <c r="S223" s="191"/>
      <c r="T223" s="192"/>
      <c r="AT223" s="186" t="s">
        <v>256</v>
      </c>
      <c r="AU223" s="186" t="s">
        <v>84</v>
      </c>
      <c r="AV223" s="12" t="s">
        <v>90</v>
      </c>
      <c r="AW223" s="12" t="s">
        <v>31</v>
      </c>
      <c r="AX223" s="12" t="s">
        <v>77</v>
      </c>
      <c r="AY223" s="186" t="s">
        <v>249</v>
      </c>
    </row>
    <row r="224" spans="1:65" s="16" customFormat="1">
      <c r="B224" s="235"/>
      <c r="D224" s="185" t="s">
        <v>256</v>
      </c>
      <c r="E224" s="236" t="s">
        <v>826</v>
      </c>
      <c r="F224" s="237" t="s">
        <v>824</v>
      </c>
      <c r="H224" s="238">
        <v>0</v>
      </c>
      <c r="I224" s="239"/>
      <c r="L224" s="235"/>
      <c r="M224" s="240"/>
      <c r="N224" s="241"/>
      <c r="O224" s="241"/>
      <c r="P224" s="241"/>
      <c r="Q224" s="241"/>
      <c r="R224" s="241"/>
      <c r="S224" s="241"/>
      <c r="T224" s="242"/>
      <c r="AT224" s="236" t="s">
        <v>256</v>
      </c>
      <c r="AU224" s="236" t="s">
        <v>84</v>
      </c>
      <c r="AV224" s="16" t="s">
        <v>287</v>
      </c>
      <c r="AW224" s="16" t="s">
        <v>31</v>
      </c>
      <c r="AX224" s="16" t="s">
        <v>77</v>
      </c>
      <c r="AY224" s="236" t="s">
        <v>249</v>
      </c>
    </row>
    <row r="225" spans="2:51" s="13" customFormat="1">
      <c r="B225" s="193"/>
      <c r="D225" s="185" t="s">
        <v>256</v>
      </c>
      <c r="E225" s="194" t="s">
        <v>1</v>
      </c>
      <c r="F225" s="195" t="s">
        <v>825</v>
      </c>
      <c r="H225" s="194" t="s">
        <v>1</v>
      </c>
      <c r="I225" s="196"/>
      <c r="L225" s="193"/>
      <c r="M225" s="197"/>
      <c r="N225" s="198"/>
      <c r="O225" s="198"/>
      <c r="P225" s="198"/>
      <c r="Q225" s="198"/>
      <c r="R225" s="198"/>
      <c r="S225" s="198"/>
      <c r="T225" s="199"/>
      <c r="AT225" s="194" t="s">
        <v>256</v>
      </c>
      <c r="AU225" s="194" t="s">
        <v>84</v>
      </c>
      <c r="AV225" s="13" t="s">
        <v>84</v>
      </c>
      <c r="AW225" s="13" t="s">
        <v>31</v>
      </c>
      <c r="AX225" s="13" t="s">
        <v>77</v>
      </c>
      <c r="AY225" s="194" t="s">
        <v>249</v>
      </c>
    </row>
    <row r="226" spans="2:51" s="12" customFormat="1">
      <c r="B226" s="184"/>
      <c r="D226" s="185" t="s">
        <v>256</v>
      </c>
      <c r="E226" s="186" t="s">
        <v>1</v>
      </c>
      <c r="F226" s="187" t="s">
        <v>77</v>
      </c>
      <c r="H226" s="188">
        <v>0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86" t="s">
        <v>256</v>
      </c>
      <c r="AU226" s="186" t="s">
        <v>84</v>
      </c>
      <c r="AV226" s="12" t="s">
        <v>90</v>
      </c>
      <c r="AW226" s="12" t="s">
        <v>31</v>
      </c>
      <c r="AX226" s="12" t="s">
        <v>77</v>
      </c>
      <c r="AY226" s="186" t="s">
        <v>249</v>
      </c>
    </row>
    <row r="227" spans="2:51" s="16" customFormat="1">
      <c r="B227" s="235"/>
      <c r="D227" s="185" t="s">
        <v>256</v>
      </c>
      <c r="E227" s="236" t="s">
        <v>828</v>
      </c>
      <c r="F227" s="237" t="s">
        <v>824</v>
      </c>
      <c r="H227" s="238">
        <v>0</v>
      </c>
      <c r="I227" s="239"/>
      <c r="L227" s="235"/>
      <c r="M227" s="240"/>
      <c r="N227" s="241"/>
      <c r="O227" s="241"/>
      <c r="P227" s="241"/>
      <c r="Q227" s="241"/>
      <c r="R227" s="241"/>
      <c r="S227" s="241"/>
      <c r="T227" s="242"/>
      <c r="AT227" s="236" t="s">
        <v>256</v>
      </c>
      <c r="AU227" s="236" t="s">
        <v>84</v>
      </c>
      <c r="AV227" s="16" t="s">
        <v>287</v>
      </c>
      <c r="AW227" s="16" t="s">
        <v>31</v>
      </c>
      <c r="AX227" s="16" t="s">
        <v>77</v>
      </c>
      <c r="AY227" s="236" t="s">
        <v>249</v>
      </c>
    </row>
    <row r="228" spans="2:51" s="13" customFormat="1">
      <c r="B228" s="193"/>
      <c r="D228" s="185" t="s">
        <v>256</v>
      </c>
      <c r="E228" s="194" t="s">
        <v>1</v>
      </c>
      <c r="F228" s="195" t="s">
        <v>829</v>
      </c>
      <c r="H228" s="194" t="s">
        <v>1</v>
      </c>
      <c r="I228" s="196"/>
      <c r="L228" s="193"/>
      <c r="M228" s="197"/>
      <c r="N228" s="198"/>
      <c r="O228" s="198"/>
      <c r="P228" s="198"/>
      <c r="Q228" s="198"/>
      <c r="R228" s="198"/>
      <c r="S228" s="198"/>
      <c r="T228" s="199"/>
      <c r="AT228" s="194" t="s">
        <v>256</v>
      </c>
      <c r="AU228" s="194" t="s">
        <v>84</v>
      </c>
      <c r="AV228" s="13" t="s">
        <v>84</v>
      </c>
      <c r="AW228" s="13" t="s">
        <v>31</v>
      </c>
      <c r="AX228" s="13" t="s">
        <v>77</v>
      </c>
      <c r="AY228" s="194" t="s">
        <v>249</v>
      </c>
    </row>
    <row r="229" spans="2:51" s="12" customFormat="1">
      <c r="B229" s="184"/>
      <c r="D229" s="185" t="s">
        <v>256</v>
      </c>
      <c r="E229" s="186" t="s">
        <v>1</v>
      </c>
      <c r="F229" s="187" t="s">
        <v>77</v>
      </c>
      <c r="H229" s="188">
        <v>0</v>
      </c>
      <c r="I229" s="189"/>
      <c r="L229" s="184"/>
      <c r="M229" s="190"/>
      <c r="N229" s="191"/>
      <c r="O229" s="191"/>
      <c r="P229" s="191"/>
      <c r="Q229" s="191"/>
      <c r="R229" s="191"/>
      <c r="S229" s="191"/>
      <c r="T229" s="192"/>
      <c r="AT229" s="186" t="s">
        <v>256</v>
      </c>
      <c r="AU229" s="186" t="s">
        <v>84</v>
      </c>
      <c r="AV229" s="12" t="s">
        <v>90</v>
      </c>
      <c r="AW229" s="12" t="s">
        <v>31</v>
      </c>
      <c r="AX229" s="12" t="s">
        <v>77</v>
      </c>
      <c r="AY229" s="186" t="s">
        <v>249</v>
      </c>
    </row>
    <row r="230" spans="2:51" s="16" customFormat="1">
      <c r="B230" s="235"/>
      <c r="D230" s="185" t="s">
        <v>256</v>
      </c>
      <c r="E230" s="236" t="s">
        <v>830</v>
      </c>
      <c r="F230" s="237" t="s">
        <v>824</v>
      </c>
      <c r="H230" s="238">
        <v>0</v>
      </c>
      <c r="I230" s="239"/>
      <c r="L230" s="235"/>
      <c r="M230" s="240"/>
      <c r="N230" s="241"/>
      <c r="O230" s="241"/>
      <c r="P230" s="241"/>
      <c r="Q230" s="241"/>
      <c r="R230" s="241"/>
      <c r="S230" s="241"/>
      <c r="T230" s="242"/>
      <c r="AT230" s="236" t="s">
        <v>256</v>
      </c>
      <c r="AU230" s="236" t="s">
        <v>84</v>
      </c>
      <c r="AV230" s="16" t="s">
        <v>287</v>
      </c>
      <c r="AW230" s="16" t="s">
        <v>31</v>
      </c>
      <c r="AX230" s="16" t="s">
        <v>77</v>
      </c>
      <c r="AY230" s="236" t="s">
        <v>249</v>
      </c>
    </row>
    <row r="231" spans="2:51" s="13" customFormat="1">
      <c r="B231" s="193"/>
      <c r="D231" s="185" t="s">
        <v>256</v>
      </c>
      <c r="E231" s="194" t="s">
        <v>1</v>
      </c>
      <c r="F231" s="195" t="s">
        <v>831</v>
      </c>
      <c r="H231" s="194" t="s">
        <v>1</v>
      </c>
      <c r="I231" s="196"/>
      <c r="L231" s="193"/>
      <c r="M231" s="197"/>
      <c r="N231" s="198"/>
      <c r="O231" s="198"/>
      <c r="P231" s="198"/>
      <c r="Q231" s="198"/>
      <c r="R231" s="198"/>
      <c r="S231" s="198"/>
      <c r="T231" s="199"/>
      <c r="AT231" s="194" t="s">
        <v>256</v>
      </c>
      <c r="AU231" s="194" t="s">
        <v>84</v>
      </c>
      <c r="AV231" s="13" t="s">
        <v>84</v>
      </c>
      <c r="AW231" s="13" t="s">
        <v>31</v>
      </c>
      <c r="AX231" s="13" t="s">
        <v>77</v>
      </c>
      <c r="AY231" s="194" t="s">
        <v>249</v>
      </c>
    </row>
    <row r="232" spans="2:51" s="12" customFormat="1">
      <c r="B232" s="184"/>
      <c r="D232" s="185" t="s">
        <v>256</v>
      </c>
      <c r="E232" s="186" t="s">
        <v>1</v>
      </c>
      <c r="F232" s="187" t="s">
        <v>77</v>
      </c>
      <c r="H232" s="188">
        <v>0</v>
      </c>
      <c r="I232" s="189"/>
      <c r="L232" s="184"/>
      <c r="M232" s="190"/>
      <c r="N232" s="191"/>
      <c r="O232" s="191"/>
      <c r="P232" s="191"/>
      <c r="Q232" s="191"/>
      <c r="R232" s="191"/>
      <c r="S232" s="191"/>
      <c r="T232" s="192"/>
      <c r="AT232" s="186" t="s">
        <v>256</v>
      </c>
      <c r="AU232" s="186" t="s">
        <v>84</v>
      </c>
      <c r="AV232" s="12" t="s">
        <v>90</v>
      </c>
      <c r="AW232" s="12" t="s">
        <v>31</v>
      </c>
      <c r="AX232" s="12" t="s">
        <v>77</v>
      </c>
      <c r="AY232" s="186" t="s">
        <v>249</v>
      </c>
    </row>
    <row r="233" spans="2:51" s="16" customFormat="1">
      <c r="B233" s="235"/>
      <c r="D233" s="185" t="s">
        <v>256</v>
      </c>
      <c r="E233" s="236" t="s">
        <v>832</v>
      </c>
      <c r="F233" s="237" t="s">
        <v>824</v>
      </c>
      <c r="H233" s="238">
        <v>0</v>
      </c>
      <c r="I233" s="239"/>
      <c r="L233" s="235"/>
      <c r="M233" s="240"/>
      <c r="N233" s="241"/>
      <c r="O233" s="241"/>
      <c r="P233" s="241"/>
      <c r="Q233" s="241"/>
      <c r="R233" s="241"/>
      <c r="S233" s="241"/>
      <c r="T233" s="242"/>
      <c r="AT233" s="236" t="s">
        <v>256</v>
      </c>
      <c r="AU233" s="236" t="s">
        <v>84</v>
      </c>
      <c r="AV233" s="16" t="s">
        <v>287</v>
      </c>
      <c r="AW233" s="16" t="s">
        <v>31</v>
      </c>
      <c r="AX233" s="16" t="s">
        <v>77</v>
      </c>
      <c r="AY233" s="236" t="s">
        <v>249</v>
      </c>
    </row>
    <row r="234" spans="2:51" s="13" customFormat="1">
      <c r="B234" s="193"/>
      <c r="D234" s="185" t="s">
        <v>256</v>
      </c>
      <c r="E234" s="194" t="s">
        <v>1</v>
      </c>
      <c r="F234" s="195" t="s">
        <v>833</v>
      </c>
      <c r="H234" s="194" t="s">
        <v>1</v>
      </c>
      <c r="I234" s="196"/>
      <c r="L234" s="193"/>
      <c r="M234" s="197"/>
      <c r="N234" s="198"/>
      <c r="O234" s="198"/>
      <c r="P234" s="198"/>
      <c r="Q234" s="198"/>
      <c r="R234" s="198"/>
      <c r="S234" s="198"/>
      <c r="T234" s="199"/>
      <c r="AT234" s="194" t="s">
        <v>256</v>
      </c>
      <c r="AU234" s="194" t="s">
        <v>84</v>
      </c>
      <c r="AV234" s="13" t="s">
        <v>84</v>
      </c>
      <c r="AW234" s="13" t="s">
        <v>31</v>
      </c>
      <c r="AX234" s="13" t="s">
        <v>77</v>
      </c>
      <c r="AY234" s="194" t="s">
        <v>249</v>
      </c>
    </row>
    <row r="235" spans="2:51" s="12" customFormat="1">
      <c r="B235" s="184"/>
      <c r="D235" s="185" t="s">
        <v>256</v>
      </c>
      <c r="E235" s="186" t="s">
        <v>1</v>
      </c>
      <c r="F235" s="187" t="s">
        <v>77</v>
      </c>
      <c r="H235" s="188">
        <v>0</v>
      </c>
      <c r="I235" s="189"/>
      <c r="L235" s="184"/>
      <c r="M235" s="190"/>
      <c r="N235" s="191"/>
      <c r="O235" s="191"/>
      <c r="P235" s="191"/>
      <c r="Q235" s="191"/>
      <c r="R235" s="191"/>
      <c r="S235" s="191"/>
      <c r="T235" s="192"/>
      <c r="AT235" s="186" t="s">
        <v>256</v>
      </c>
      <c r="AU235" s="186" t="s">
        <v>84</v>
      </c>
      <c r="AV235" s="12" t="s">
        <v>90</v>
      </c>
      <c r="AW235" s="12" t="s">
        <v>31</v>
      </c>
      <c r="AX235" s="12" t="s">
        <v>77</v>
      </c>
      <c r="AY235" s="186" t="s">
        <v>249</v>
      </c>
    </row>
    <row r="236" spans="2:51" s="16" customFormat="1">
      <c r="B236" s="235"/>
      <c r="D236" s="185" t="s">
        <v>256</v>
      </c>
      <c r="E236" s="236" t="s">
        <v>834</v>
      </c>
      <c r="F236" s="237" t="s">
        <v>824</v>
      </c>
      <c r="H236" s="238">
        <v>0</v>
      </c>
      <c r="I236" s="239"/>
      <c r="L236" s="235"/>
      <c r="M236" s="240"/>
      <c r="N236" s="241"/>
      <c r="O236" s="241"/>
      <c r="P236" s="241"/>
      <c r="Q236" s="241"/>
      <c r="R236" s="241"/>
      <c r="S236" s="241"/>
      <c r="T236" s="242"/>
      <c r="AT236" s="236" t="s">
        <v>256</v>
      </c>
      <c r="AU236" s="236" t="s">
        <v>84</v>
      </c>
      <c r="AV236" s="16" t="s">
        <v>287</v>
      </c>
      <c r="AW236" s="16" t="s">
        <v>31</v>
      </c>
      <c r="AX236" s="16" t="s">
        <v>77</v>
      </c>
      <c r="AY236" s="236" t="s">
        <v>249</v>
      </c>
    </row>
    <row r="237" spans="2:51" s="13" customFormat="1">
      <c r="B237" s="193"/>
      <c r="D237" s="185" t="s">
        <v>256</v>
      </c>
      <c r="E237" s="194" t="s">
        <v>1</v>
      </c>
      <c r="F237" s="195" t="s">
        <v>835</v>
      </c>
      <c r="H237" s="194" t="s">
        <v>1</v>
      </c>
      <c r="I237" s="196"/>
      <c r="L237" s="193"/>
      <c r="M237" s="197"/>
      <c r="N237" s="198"/>
      <c r="O237" s="198"/>
      <c r="P237" s="198"/>
      <c r="Q237" s="198"/>
      <c r="R237" s="198"/>
      <c r="S237" s="198"/>
      <c r="T237" s="199"/>
      <c r="AT237" s="194" t="s">
        <v>256</v>
      </c>
      <c r="AU237" s="194" t="s">
        <v>84</v>
      </c>
      <c r="AV237" s="13" t="s">
        <v>84</v>
      </c>
      <c r="AW237" s="13" t="s">
        <v>31</v>
      </c>
      <c r="AX237" s="13" t="s">
        <v>77</v>
      </c>
      <c r="AY237" s="194" t="s">
        <v>249</v>
      </c>
    </row>
    <row r="238" spans="2:51" s="12" customFormat="1">
      <c r="B238" s="184"/>
      <c r="D238" s="185" t="s">
        <v>256</v>
      </c>
      <c r="E238" s="186" t="s">
        <v>1</v>
      </c>
      <c r="F238" s="187" t="s">
        <v>77</v>
      </c>
      <c r="H238" s="188">
        <v>0</v>
      </c>
      <c r="I238" s="189"/>
      <c r="L238" s="184"/>
      <c r="M238" s="190"/>
      <c r="N238" s="191"/>
      <c r="O238" s="191"/>
      <c r="P238" s="191"/>
      <c r="Q238" s="191"/>
      <c r="R238" s="191"/>
      <c r="S238" s="191"/>
      <c r="T238" s="192"/>
      <c r="AT238" s="186" t="s">
        <v>256</v>
      </c>
      <c r="AU238" s="186" t="s">
        <v>84</v>
      </c>
      <c r="AV238" s="12" t="s">
        <v>90</v>
      </c>
      <c r="AW238" s="12" t="s">
        <v>31</v>
      </c>
      <c r="AX238" s="12" t="s">
        <v>77</v>
      </c>
      <c r="AY238" s="186" t="s">
        <v>249</v>
      </c>
    </row>
    <row r="239" spans="2:51" s="16" customFormat="1">
      <c r="B239" s="235"/>
      <c r="D239" s="185" t="s">
        <v>256</v>
      </c>
      <c r="E239" s="236" t="s">
        <v>836</v>
      </c>
      <c r="F239" s="237" t="s">
        <v>824</v>
      </c>
      <c r="H239" s="238">
        <v>0</v>
      </c>
      <c r="I239" s="239"/>
      <c r="L239" s="235"/>
      <c r="M239" s="240"/>
      <c r="N239" s="241"/>
      <c r="O239" s="241"/>
      <c r="P239" s="241"/>
      <c r="Q239" s="241"/>
      <c r="R239" s="241"/>
      <c r="S239" s="241"/>
      <c r="T239" s="242"/>
      <c r="AT239" s="236" t="s">
        <v>256</v>
      </c>
      <c r="AU239" s="236" t="s">
        <v>84</v>
      </c>
      <c r="AV239" s="16" t="s">
        <v>287</v>
      </c>
      <c r="AW239" s="16" t="s">
        <v>31</v>
      </c>
      <c r="AX239" s="16" t="s">
        <v>77</v>
      </c>
      <c r="AY239" s="236" t="s">
        <v>249</v>
      </c>
    </row>
    <row r="240" spans="2:51" s="13" customFormat="1">
      <c r="B240" s="193"/>
      <c r="D240" s="185" t="s">
        <v>256</v>
      </c>
      <c r="E240" s="194" t="s">
        <v>1</v>
      </c>
      <c r="F240" s="195" t="s">
        <v>837</v>
      </c>
      <c r="H240" s="194" t="s">
        <v>1</v>
      </c>
      <c r="I240" s="196"/>
      <c r="L240" s="193"/>
      <c r="M240" s="197"/>
      <c r="N240" s="198"/>
      <c r="O240" s="198"/>
      <c r="P240" s="198"/>
      <c r="Q240" s="198"/>
      <c r="R240" s="198"/>
      <c r="S240" s="198"/>
      <c r="T240" s="199"/>
      <c r="AT240" s="194" t="s">
        <v>256</v>
      </c>
      <c r="AU240" s="194" t="s">
        <v>84</v>
      </c>
      <c r="AV240" s="13" t="s">
        <v>84</v>
      </c>
      <c r="AW240" s="13" t="s">
        <v>31</v>
      </c>
      <c r="AX240" s="13" t="s">
        <v>77</v>
      </c>
      <c r="AY240" s="194" t="s">
        <v>249</v>
      </c>
    </row>
    <row r="241" spans="1:51" s="12" customFormat="1">
      <c r="B241" s="184"/>
      <c r="D241" s="185" t="s">
        <v>256</v>
      </c>
      <c r="E241" s="186" t="s">
        <v>1</v>
      </c>
      <c r="F241" s="187" t="s">
        <v>77</v>
      </c>
      <c r="H241" s="188">
        <v>0</v>
      </c>
      <c r="I241" s="189"/>
      <c r="L241" s="184"/>
      <c r="M241" s="190"/>
      <c r="N241" s="191"/>
      <c r="O241" s="191"/>
      <c r="P241" s="191"/>
      <c r="Q241" s="191"/>
      <c r="R241" s="191"/>
      <c r="S241" s="191"/>
      <c r="T241" s="192"/>
      <c r="AT241" s="186" t="s">
        <v>256</v>
      </c>
      <c r="AU241" s="186" t="s">
        <v>84</v>
      </c>
      <c r="AV241" s="12" t="s">
        <v>90</v>
      </c>
      <c r="AW241" s="12" t="s">
        <v>31</v>
      </c>
      <c r="AX241" s="12" t="s">
        <v>77</v>
      </c>
      <c r="AY241" s="186" t="s">
        <v>249</v>
      </c>
    </row>
    <row r="242" spans="1:51" s="16" customFormat="1">
      <c r="B242" s="235"/>
      <c r="D242" s="185" t="s">
        <v>256</v>
      </c>
      <c r="E242" s="236" t="s">
        <v>838</v>
      </c>
      <c r="F242" s="237" t="s">
        <v>824</v>
      </c>
      <c r="H242" s="238">
        <v>0</v>
      </c>
      <c r="I242" s="239"/>
      <c r="L242" s="235"/>
      <c r="M242" s="240"/>
      <c r="N242" s="241"/>
      <c r="O242" s="241"/>
      <c r="P242" s="241"/>
      <c r="Q242" s="241"/>
      <c r="R242" s="241"/>
      <c r="S242" s="241"/>
      <c r="T242" s="242"/>
      <c r="AT242" s="236" t="s">
        <v>256</v>
      </c>
      <c r="AU242" s="236" t="s">
        <v>84</v>
      </c>
      <c r="AV242" s="16" t="s">
        <v>287</v>
      </c>
      <c r="AW242" s="16" t="s">
        <v>31</v>
      </c>
      <c r="AX242" s="16" t="s">
        <v>77</v>
      </c>
      <c r="AY242" s="236" t="s">
        <v>249</v>
      </c>
    </row>
    <row r="243" spans="1:51" s="15" customFormat="1">
      <c r="B243" s="210"/>
      <c r="D243" s="185" t="s">
        <v>256</v>
      </c>
      <c r="E243" s="211" t="s">
        <v>1</v>
      </c>
      <c r="F243" s="212" t="s">
        <v>279</v>
      </c>
      <c r="H243" s="213">
        <v>1289</v>
      </c>
      <c r="I243" s="214"/>
      <c r="L243" s="210"/>
      <c r="M243" s="243"/>
      <c r="N243" s="244"/>
      <c r="O243" s="244"/>
      <c r="P243" s="244"/>
      <c r="Q243" s="244"/>
      <c r="R243" s="244"/>
      <c r="S243" s="244"/>
      <c r="T243" s="245"/>
      <c r="AT243" s="211" t="s">
        <v>256</v>
      </c>
      <c r="AU243" s="211" t="s">
        <v>84</v>
      </c>
      <c r="AV243" s="15" t="s">
        <v>275</v>
      </c>
      <c r="AW243" s="15" t="s">
        <v>31</v>
      </c>
      <c r="AX243" s="15" t="s">
        <v>84</v>
      </c>
      <c r="AY243" s="211" t="s">
        <v>249</v>
      </c>
    </row>
    <row r="244" spans="1:51" s="2" customFormat="1" ht="7" customHeight="1">
      <c r="A244" s="35"/>
      <c r="B244" s="53"/>
      <c r="C244" s="54"/>
      <c r="D244" s="54"/>
      <c r="E244" s="54"/>
      <c r="F244" s="54"/>
      <c r="G244" s="54"/>
      <c r="H244" s="54"/>
      <c r="I244" s="54"/>
      <c r="J244" s="54"/>
      <c r="K244" s="54"/>
      <c r="L244" s="36"/>
      <c r="M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</sheetData>
  <autoFilter ref="C135:K243" xr:uid="{00000000-0009-0000-0000-00000B000000}"/>
  <mergeCells count="17">
    <mergeCell ref="E11:H11"/>
    <mergeCell ref="E20:H20"/>
    <mergeCell ref="E29:H29"/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BM160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120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23.25" customHeight="1">
      <c r="A9" s="35"/>
      <c r="B9" s="36"/>
      <c r="C9" s="35"/>
      <c r="D9" s="35"/>
      <c r="E9" s="321" t="s">
        <v>860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977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J106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ROUND((SUM(BE106:BE113) + SUM(BE135:BE159)),  2)</f>
        <v>0</v>
      </c>
      <c r="G37" s="121"/>
      <c r="H37" s="121"/>
      <c r="I37" s="122">
        <v>0.2</v>
      </c>
      <c r="J37" s="120">
        <f>ROUND(((SUM(BE106:BE113) + SUM(BE135:BE159))*I37),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ROUND((SUM(BF106:BF113) + SUM(BF135:BF159)),  2)</f>
        <v>0</v>
      </c>
      <c r="G38" s="121"/>
      <c r="H38" s="121"/>
      <c r="I38" s="122">
        <v>0.2</v>
      </c>
      <c r="J38" s="120">
        <f>ROUND(((SUM(BF106:BF113) + SUM(BF135:BF159))*I38),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ROUND((SUM(BG106:BG113) + SUM(BG135:BG159)),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ROUND((SUM(BH106:BH113) + SUM(BH135:BH159)),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ROUND((SUM(BI106:BI113) + SUM(BI135:BI159)),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860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02.4 - Osvetlenie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J135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978</v>
      </c>
      <c r="E99" s="137"/>
      <c r="F99" s="137"/>
      <c r="G99" s="137"/>
      <c r="H99" s="137"/>
      <c r="I99" s="137"/>
      <c r="J99" s="138">
        <f>J136</f>
        <v>0</v>
      </c>
      <c r="L99" s="135"/>
    </row>
    <row r="100" spans="1:65" s="9" customFormat="1" ht="25" customHeight="1">
      <c r="B100" s="135"/>
      <c r="D100" s="136" t="s">
        <v>979</v>
      </c>
      <c r="E100" s="137"/>
      <c r="F100" s="137"/>
      <c r="G100" s="137"/>
      <c r="H100" s="137"/>
      <c r="I100" s="137"/>
      <c r="J100" s="138">
        <f>J152</f>
        <v>0</v>
      </c>
      <c r="L100" s="135"/>
    </row>
    <row r="101" spans="1:65" s="14" customFormat="1" ht="19.899999999999999" customHeight="1">
      <c r="B101" s="204"/>
      <c r="D101" s="205" t="s">
        <v>980</v>
      </c>
      <c r="E101" s="206"/>
      <c r="F101" s="206"/>
      <c r="G101" s="206"/>
      <c r="H101" s="206"/>
      <c r="I101" s="206"/>
      <c r="J101" s="207">
        <f>J153</f>
        <v>0</v>
      </c>
      <c r="L101" s="204"/>
    </row>
    <row r="102" spans="1:65" s="9" customFormat="1" ht="25" customHeight="1">
      <c r="B102" s="135"/>
      <c r="D102" s="136" t="s">
        <v>981</v>
      </c>
      <c r="E102" s="137"/>
      <c r="F102" s="137"/>
      <c r="G102" s="137"/>
      <c r="H102" s="137"/>
      <c r="I102" s="137"/>
      <c r="J102" s="138">
        <f>J157</f>
        <v>0</v>
      </c>
      <c r="L102" s="135"/>
    </row>
    <row r="103" spans="1:65" s="14" customFormat="1" ht="19.899999999999999" customHeight="1">
      <c r="B103" s="204"/>
      <c r="D103" s="205" t="s">
        <v>982</v>
      </c>
      <c r="E103" s="206"/>
      <c r="F103" s="206"/>
      <c r="G103" s="206"/>
      <c r="H103" s="206"/>
      <c r="I103" s="206"/>
      <c r="J103" s="207">
        <f>J158</f>
        <v>0</v>
      </c>
      <c r="L103" s="204"/>
    </row>
    <row r="104" spans="1:65" s="2" customFormat="1" ht="21.75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7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29.25" customHeight="1">
      <c r="A106" s="35"/>
      <c r="B106" s="36"/>
      <c r="C106" s="134" t="s">
        <v>227</v>
      </c>
      <c r="D106" s="35"/>
      <c r="E106" s="35"/>
      <c r="F106" s="35"/>
      <c r="G106" s="35"/>
      <c r="H106" s="35"/>
      <c r="I106" s="35"/>
      <c r="J106" s="139">
        <f>ROUND(J107 + J108 + J109 + J110 + J111 + J112,2)</f>
        <v>0</v>
      </c>
      <c r="K106" s="35"/>
      <c r="L106" s="48"/>
      <c r="N106" s="140" t="s">
        <v>41</v>
      </c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18" customHeight="1">
      <c r="A107" s="35"/>
      <c r="B107" s="141"/>
      <c r="C107" s="142"/>
      <c r="D107" s="268" t="s">
        <v>228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ref="BE107:BE112" si="0">IF(N107="základná",J107,0)</f>
        <v>0</v>
      </c>
      <c r="BF107" s="148">
        <f t="shared" ref="BF107:BF112" si="1">IF(N107="znížená",J107,0)</f>
        <v>0</v>
      </c>
      <c r="BG107" s="148">
        <f t="shared" ref="BG107:BG112" si="2">IF(N107="zákl. prenesená",J107,0)</f>
        <v>0</v>
      </c>
      <c r="BH107" s="148">
        <f t="shared" ref="BH107:BH112" si="3">IF(N107="zníž. prenesená",J107,0)</f>
        <v>0</v>
      </c>
      <c r="BI107" s="148">
        <f t="shared" ref="BI107:BI112" si="4">IF(N107="nulová",J107,0)</f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88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230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231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232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143" t="s">
        <v>233</v>
      </c>
      <c r="E112" s="142"/>
      <c r="F112" s="142"/>
      <c r="G112" s="142"/>
      <c r="H112" s="142"/>
      <c r="I112" s="142"/>
      <c r="J112" s="105">
        <f>ROUND(J32*T112,2)</f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234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31" s="2" customFormat="1">
      <c r="A113" s="35"/>
      <c r="B113" s="36"/>
      <c r="C113" s="35"/>
      <c r="D113" s="35"/>
      <c r="E113" s="35"/>
      <c r="F113" s="35"/>
      <c r="G113" s="35"/>
      <c r="H113" s="35"/>
      <c r="I113" s="35"/>
      <c r="J113" s="35"/>
      <c r="K113" s="35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9.25" customHeight="1">
      <c r="A114" s="35"/>
      <c r="B114" s="36"/>
      <c r="C114" s="111" t="s">
        <v>214</v>
      </c>
      <c r="D114" s="112"/>
      <c r="E114" s="112"/>
      <c r="F114" s="112"/>
      <c r="G114" s="112"/>
      <c r="H114" s="112"/>
      <c r="I114" s="112"/>
      <c r="J114" s="113">
        <f>ROUND(J98+J106,2)</f>
        <v>0</v>
      </c>
      <c r="K114" s="112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7" customHeight="1">
      <c r="A115" s="35"/>
      <c r="B115" s="53"/>
      <c r="C115" s="54"/>
      <c r="D115" s="54"/>
      <c r="E115" s="54"/>
      <c r="F115" s="54"/>
      <c r="G115" s="54"/>
      <c r="H115" s="54"/>
      <c r="I115" s="54"/>
      <c r="J115" s="54"/>
      <c r="K115" s="54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9" spans="1:31" s="2" customFormat="1" ht="7" customHeight="1">
      <c r="A119" s="35"/>
      <c r="B119" s="55"/>
      <c r="C119" s="56"/>
      <c r="D119" s="56"/>
      <c r="E119" s="56"/>
      <c r="F119" s="56"/>
      <c r="G119" s="56"/>
      <c r="H119" s="56"/>
      <c r="I119" s="56"/>
      <c r="J119" s="56"/>
      <c r="K119" s="56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25" customHeight="1">
      <c r="A120" s="35"/>
      <c r="B120" s="36"/>
      <c r="C120" s="22" t="s">
        <v>235</v>
      </c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7" customHeight="1">
      <c r="A121" s="35"/>
      <c r="B121" s="36"/>
      <c r="C121" s="35"/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15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321" t="str">
        <f>E7</f>
        <v>Revitalizácia Račianske mýto</v>
      </c>
      <c r="F123" s="322"/>
      <c r="G123" s="322"/>
      <c r="H123" s="322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1" customFormat="1" ht="12" customHeight="1">
      <c r="B124" s="21"/>
      <c r="C124" s="28" t="s">
        <v>216</v>
      </c>
      <c r="L124" s="21"/>
    </row>
    <row r="125" spans="1:31" s="2" customFormat="1" ht="23.25" customHeight="1">
      <c r="A125" s="35"/>
      <c r="B125" s="36"/>
      <c r="C125" s="35"/>
      <c r="D125" s="35"/>
      <c r="E125" s="321" t="s">
        <v>860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218</v>
      </c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5"/>
      <c r="D127" s="35"/>
      <c r="E127" s="287" t="str">
        <f>E11</f>
        <v>SO 02.4 - Osvetlenie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19</v>
      </c>
      <c r="D129" s="35"/>
      <c r="E129" s="35"/>
      <c r="F129" s="26" t="str">
        <f>F14</f>
        <v>Bratislava</v>
      </c>
      <c r="G129" s="35"/>
      <c r="H129" s="35"/>
      <c r="I129" s="28" t="s">
        <v>21</v>
      </c>
      <c r="J129" s="61" t="str">
        <f>IF(J14="","",J14)</f>
        <v>14. 11. 2022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23</v>
      </c>
      <c r="D131" s="35"/>
      <c r="E131" s="35"/>
      <c r="F131" s="26" t="str">
        <f>E17</f>
        <v>Mestská časť Bratislava Nové Mesto</v>
      </c>
      <c r="G131" s="35"/>
      <c r="H131" s="35"/>
      <c r="I131" s="28" t="s">
        <v>29</v>
      </c>
      <c r="J131" s="31" t="str">
        <f>E23</f>
        <v xml:space="preserve">2ka, s.r.o. 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27</v>
      </c>
      <c r="D132" s="35"/>
      <c r="E132" s="35"/>
      <c r="F132" s="26" t="str">
        <f>IF(E20="","",E20)</f>
        <v>Vyplň údaj</v>
      </c>
      <c r="G132" s="35"/>
      <c r="H132" s="35"/>
      <c r="I132" s="28" t="s">
        <v>32</v>
      </c>
      <c r="J132" s="31" t="str">
        <f>E26</f>
        <v>Rosoft, s.r.o.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5"/>
      <c r="D133" s="35"/>
      <c r="E133" s="35"/>
      <c r="F133" s="35"/>
      <c r="G133" s="35"/>
      <c r="H133" s="35"/>
      <c r="I133" s="35"/>
      <c r="J133" s="35"/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0" customFormat="1" ht="29.25" customHeight="1">
      <c r="A134" s="149"/>
      <c r="B134" s="150"/>
      <c r="C134" s="151" t="s">
        <v>236</v>
      </c>
      <c r="D134" s="152" t="s">
        <v>62</v>
      </c>
      <c r="E134" s="152" t="s">
        <v>58</v>
      </c>
      <c r="F134" s="152" t="s">
        <v>59</v>
      </c>
      <c r="G134" s="152" t="s">
        <v>237</v>
      </c>
      <c r="H134" s="152" t="s">
        <v>238</v>
      </c>
      <c r="I134" s="152" t="s">
        <v>239</v>
      </c>
      <c r="J134" s="153" t="s">
        <v>223</v>
      </c>
      <c r="K134" s="154" t="s">
        <v>240</v>
      </c>
      <c r="L134" s="155"/>
      <c r="M134" s="68" t="s">
        <v>1</v>
      </c>
      <c r="N134" s="69" t="s">
        <v>41</v>
      </c>
      <c r="O134" s="69" t="s">
        <v>241</v>
      </c>
      <c r="P134" s="69" t="s">
        <v>242</v>
      </c>
      <c r="Q134" s="69" t="s">
        <v>243</v>
      </c>
      <c r="R134" s="69" t="s">
        <v>244</v>
      </c>
      <c r="S134" s="69" t="s">
        <v>245</v>
      </c>
      <c r="T134" s="70" t="s">
        <v>246</v>
      </c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E134" s="149"/>
    </row>
    <row r="135" spans="1:65" s="2" customFormat="1" ht="22.9" customHeight="1">
      <c r="A135" s="35"/>
      <c r="B135" s="36"/>
      <c r="C135" s="75" t="s">
        <v>220</v>
      </c>
      <c r="D135" s="35"/>
      <c r="E135" s="35"/>
      <c r="F135" s="35"/>
      <c r="G135" s="35"/>
      <c r="H135" s="35"/>
      <c r="I135" s="35"/>
      <c r="J135" s="156">
        <f>BK135</f>
        <v>0</v>
      </c>
      <c r="K135" s="35"/>
      <c r="L135" s="36"/>
      <c r="M135" s="71"/>
      <c r="N135" s="62"/>
      <c r="O135" s="72"/>
      <c r="P135" s="157">
        <f>P136+P152+P157</f>
        <v>0</v>
      </c>
      <c r="Q135" s="72"/>
      <c r="R135" s="157">
        <f>R136+R152+R157</f>
        <v>0.49998999999999993</v>
      </c>
      <c r="S135" s="72"/>
      <c r="T135" s="158">
        <f>T136+T152+T157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225</v>
      </c>
      <c r="BK135" s="159">
        <f>BK136+BK152+BK157</f>
        <v>0</v>
      </c>
    </row>
    <row r="136" spans="1:65" s="11" customFormat="1" ht="25.9" customHeight="1">
      <c r="B136" s="160"/>
      <c r="D136" s="161" t="s">
        <v>76</v>
      </c>
      <c r="E136" s="162" t="s">
        <v>983</v>
      </c>
      <c r="F136" s="162" t="s">
        <v>984</v>
      </c>
      <c r="I136" s="163"/>
      <c r="J136" s="164">
        <f>BK136</f>
        <v>0</v>
      </c>
      <c r="L136" s="160"/>
      <c r="M136" s="165"/>
      <c r="N136" s="166"/>
      <c r="O136" s="166"/>
      <c r="P136" s="167">
        <f>SUM(P137:P151)</f>
        <v>0</v>
      </c>
      <c r="Q136" s="166"/>
      <c r="R136" s="167">
        <f>SUM(R137:R151)</f>
        <v>0.49998999999999993</v>
      </c>
      <c r="S136" s="166"/>
      <c r="T136" s="168">
        <f>SUM(T137:T151)</f>
        <v>0</v>
      </c>
      <c r="AR136" s="161" t="s">
        <v>287</v>
      </c>
      <c r="AT136" s="169" t="s">
        <v>76</v>
      </c>
      <c r="AU136" s="169" t="s">
        <v>77</v>
      </c>
      <c r="AY136" s="161" t="s">
        <v>249</v>
      </c>
      <c r="BK136" s="170">
        <f>SUM(BK137:BK151)</f>
        <v>0</v>
      </c>
    </row>
    <row r="137" spans="1:65" s="2" customFormat="1" ht="21.75" customHeight="1">
      <c r="A137" s="35"/>
      <c r="B137" s="141"/>
      <c r="C137" s="171" t="s">
        <v>84</v>
      </c>
      <c r="D137" s="171" t="s">
        <v>250</v>
      </c>
      <c r="E137" s="172" t="s">
        <v>985</v>
      </c>
      <c r="F137" s="173" t="s">
        <v>986</v>
      </c>
      <c r="G137" s="174" t="s">
        <v>341</v>
      </c>
      <c r="H137" s="175">
        <v>330</v>
      </c>
      <c r="I137" s="176"/>
      <c r="J137" s="177">
        <f t="shared" ref="J137:J151" si="5"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ref="P137:P151" si="6">O137*H137</f>
        <v>0</v>
      </c>
      <c r="Q137" s="181">
        <v>0</v>
      </c>
      <c r="R137" s="181">
        <f t="shared" ref="R137:R151" si="7">Q137*H137</f>
        <v>0</v>
      </c>
      <c r="S137" s="181">
        <v>0</v>
      </c>
      <c r="T137" s="182">
        <f t="shared" ref="T137:T151" si="8"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713</v>
      </c>
      <c r="AT137" s="183" t="s">
        <v>250</v>
      </c>
      <c r="AU137" s="183" t="s">
        <v>84</v>
      </c>
      <c r="AY137" s="18" t="s">
        <v>249</v>
      </c>
      <c r="BE137" s="108">
        <f t="shared" ref="BE137:BE151" si="9">IF(N137="základná",J137,0)</f>
        <v>0</v>
      </c>
      <c r="BF137" s="108">
        <f t="shared" ref="BF137:BF151" si="10">IF(N137="znížená",J137,0)</f>
        <v>0</v>
      </c>
      <c r="BG137" s="108">
        <f t="shared" ref="BG137:BG151" si="11">IF(N137="zákl. prenesená",J137,0)</f>
        <v>0</v>
      </c>
      <c r="BH137" s="108">
        <f t="shared" ref="BH137:BH151" si="12">IF(N137="zníž. prenesená",J137,0)</f>
        <v>0</v>
      </c>
      <c r="BI137" s="108">
        <f t="shared" ref="BI137:BI151" si="13">IF(N137="nulová",J137,0)</f>
        <v>0</v>
      </c>
      <c r="BJ137" s="18" t="s">
        <v>90</v>
      </c>
      <c r="BK137" s="108">
        <f t="shared" ref="BK137:BK151" si="14">ROUND(I137*H137,2)</f>
        <v>0</v>
      </c>
      <c r="BL137" s="18" t="s">
        <v>713</v>
      </c>
      <c r="BM137" s="183" t="s">
        <v>90</v>
      </c>
    </row>
    <row r="138" spans="1:65" s="2" customFormat="1" ht="16.5" customHeight="1">
      <c r="A138" s="35"/>
      <c r="B138" s="141"/>
      <c r="C138" s="224" t="s">
        <v>90</v>
      </c>
      <c r="D138" s="224" t="s">
        <v>517</v>
      </c>
      <c r="E138" s="225" t="s">
        <v>987</v>
      </c>
      <c r="F138" s="226" t="s">
        <v>988</v>
      </c>
      <c r="G138" s="227" t="s">
        <v>341</v>
      </c>
      <c r="H138" s="228">
        <v>330</v>
      </c>
      <c r="I138" s="229"/>
      <c r="J138" s="230">
        <f t="shared" si="5"/>
        <v>0</v>
      </c>
      <c r="K138" s="231"/>
      <c r="L138" s="232"/>
      <c r="M138" s="233" t="s">
        <v>1</v>
      </c>
      <c r="N138" s="234" t="s">
        <v>43</v>
      </c>
      <c r="O138" s="64"/>
      <c r="P138" s="181">
        <f t="shared" si="6"/>
        <v>0</v>
      </c>
      <c r="Q138" s="181">
        <v>1.9000000000000001E-4</v>
      </c>
      <c r="R138" s="181">
        <f t="shared" si="7"/>
        <v>6.2700000000000006E-2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989</v>
      </c>
      <c r="AT138" s="183" t="s">
        <v>517</v>
      </c>
      <c r="AU138" s="183" t="s">
        <v>84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713</v>
      </c>
      <c r="BM138" s="183" t="s">
        <v>275</v>
      </c>
    </row>
    <row r="139" spans="1:65" s="2" customFormat="1" ht="16.5" customHeight="1">
      <c r="A139" s="35"/>
      <c r="B139" s="141"/>
      <c r="C139" s="224" t="s">
        <v>287</v>
      </c>
      <c r="D139" s="224" t="s">
        <v>517</v>
      </c>
      <c r="E139" s="225" t="s">
        <v>990</v>
      </c>
      <c r="F139" s="226" t="s">
        <v>991</v>
      </c>
      <c r="G139" s="227" t="s">
        <v>341</v>
      </c>
      <c r="H139" s="228">
        <v>330</v>
      </c>
      <c r="I139" s="229"/>
      <c r="J139" s="230">
        <f t="shared" si="5"/>
        <v>0</v>
      </c>
      <c r="K139" s="231"/>
      <c r="L139" s="232"/>
      <c r="M139" s="233" t="s">
        <v>1</v>
      </c>
      <c r="N139" s="234" t="s">
        <v>43</v>
      </c>
      <c r="O139" s="64"/>
      <c r="P139" s="181">
        <f t="shared" si="6"/>
        <v>0</v>
      </c>
      <c r="Q139" s="181">
        <v>1.9000000000000001E-4</v>
      </c>
      <c r="R139" s="181">
        <f t="shared" si="7"/>
        <v>6.2700000000000006E-2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989</v>
      </c>
      <c r="AT139" s="183" t="s">
        <v>517</v>
      </c>
      <c r="AU139" s="183" t="s">
        <v>84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713</v>
      </c>
      <c r="BM139" s="183" t="s">
        <v>298</v>
      </c>
    </row>
    <row r="140" spans="1:65" s="2" customFormat="1" ht="16.5" customHeight="1">
      <c r="A140" s="35"/>
      <c r="B140" s="141"/>
      <c r="C140" s="224" t="s">
        <v>275</v>
      </c>
      <c r="D140" s="224" t="s">
        <v>517</v>
      </c>
      <c r="E140" s="225" t="s">
        <v>992</v>
      </c>
      <c r="F140" s="226" t="s">
        <v>993</v>
      </c>
      <c r="G140" s="227" t="s">
        <v>341</v>
      </c>
      <c r="H140" s="228">
        <v>1</v>
      </c>
      <c r="I140" s="229"/>
      <c r="J140" s="230">
        <f t="shared" si="5"/>
        <v>0</v>
      </c>
      <c r="K140" s="231"/>
      <c r="L140" s="232"/>
      <c r="M140" s="233" t="s">
        <v>1</v>
      </c>
      <c r="N140" s="234" t="s">
        <v>43</v>
      </c>
      <c r="O140" s="64"/>
      <c r="P140" s="181">
        <f t="shared" si="6"/>
        <v>0</v>
      </c>
      <c r="Q140" s="181">
        <v>1.9000000000000001E-4</v>
      </c>
      <c r="R140" s="181">
        <f t="shared" si="7"/>
        <v>1.9000000000000001E-4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989</v>
      </c>
      <c r="AT140" s="183" t="s">
        <v>517</v>
      </c>
      <c r="AU140" s="183" t="s">
        <v>84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713</v>
      </c>
      <c r="BM140" s="183" t="s">
        <v>306</v>
      </c>
    </row>
    <row r="141" spans="1:65" s="2" customFormat="1" ht="16.5" customHeight="1">
      <c r="A141" s="35"/>
      <c r="B141" s="141"/>
      <c r="C141" s="171" t="s">
        <v>248</v>
      </c>
      <c r="D141" s="171" t="s">
        <v>250</v>
      </c>
      <c r="E141" s="172" t="s">
        <v>994</v>
      </c>
      <c r="F141" s="173" t="s">
        <v>995</v>
      </c>
      <c r="G141" s="174" t="s">
        <v>341</v>
      </c>
      <c r="H141" s="175">
        <v>8</v>
      </c>
      <c r="I141" s="176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0</v>
      </c>
      <c r="R141" s="181">
        <f t="shared" si="7"/>
        <v>0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713</v>
      </c>
      <c r="AT141" s="183" t="s">
        <v>250</v>
      </c>
      <c r="AU141" s="183" t="s">
        <v>84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713</v>
      </c>
      <c r="BM141" s="183" t="s">
        <v>317</v>
      </c>
    </row>
    <row r="142" spans="1:65" s="2" customFormat="1" ht="16.5" customHeight="1">
      <c r="A142" s="35"/>
      <c r="B142" s="141"/>
      <c r="C142" s="224" t="s">
        <v>298</v>
      </c>
      <c r="D142" s="224" t="s">
        <v>517</v>
      </c>
      <c r="E142" s="225" t="s">
        <v>996</v>
      </c>
      <c r="F142" s="226" t="s">
        <v>997</v>
      </c>
      <c r="G142" s="227" t="s">
        <v>341</v>
      </c>
      <c r="H142" s="228">
        <v>8</v>
      </c>
      <c r="I142" s="229"/>
      <c r="J142" s="230">
        <f t="shared" si="5"/>
        <v>0</v>
      </c>
      <c r="K142" s="231"/>
      <c r="L142" s="232"/>
      <c r="M142" s="233" t="s">
        <v>1</v>
      </c>
      <c r="N142" s="234" t="s">
        <v>43</v>
      </c>
      <c r="O142" s="64"/>
      <c r="P142" s="181">
        <f t="shared" si="6"/>
        <v>0</v>
      </c>
      <c r="Q142" s="181">
        <v>3.984E-2</v>
      </c>
      <c r="R142" s="181">
        <f t="shared" si="7"/>
        <v>0.31872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989</v>
      </c>
      <c r="AT142" s="183" t="s">
        <v>517</v>
      </c>
      <c r="AU142" s="183" t="s">
        <v>84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713</v>
      </c>
      <c r="BM142" s="183" t="s">
        <v>326</v>
      </c>
    </row>
    <row r="143" spans="1:65" s="2" customFormat="1" ht="24.25" customHeight="1">
      <c r="A143" s="35"/>
      <c r="B143" s="141"/>
      <c r="C143" s="171" t="s">
        <v>302</v>
      </c>
      <c r="D143" s="171" t="s">
        <v>250</v>
      </c>
      <c r="E143" s="172" t="s">
        <v>998</v>
      </c>
      <c r="F143" s="173" t="s">
        <v>999</v>
      </c>
      <c r="G143" s="174" t="s">
        <v>290</v>
      </c>
      <c r="H143" s="175">
        <v>40</v>
      </c>
      <c r="I143" s="176"/>
      <c r="J143" s="177">
        <f t="shared" si="5"/>
        <v>0</v>
      </c>
      <c r="K143" s="178"/>
      <c r="L143" s="36"/>
      <c r="M143" s="179" t="s">
        <v>1</v>
      </c>
      <c r="N143" s="180" t="s">
        <v>43</v>
      </c>
      <c r="O143" s="64"/>
      <c r="P143" s="181">
        <f t="shared" si="6"/>
        <v>0</v>
      </c>
      <c r="Q143" s="181">
        <v>0</v>
      </c>
      <c r="R143" s="181">
        <f t="shared" si="7"/>
        <v>0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713</v>
      </c>
      <c r="AT143" s="183" t="s">
        <v>250</v>
      </c>
      <c r="AU143" s="183" t="s">
        <v>84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713</v>
      </c>
      <c r="BM143" s="183" t="s">
        <v>338</v>
      </c>
    </row>
    <row r="144" spans="1:65" s="2" customFormat="1" ht="16.5" customHeight="1">
      <c r="A144" s="35"/>
      <c r="B144" s="141"/>
      <c r="C144" s="224" t="s">
        <v>306</v>
      </c>
      <c r="D144" s="224" t="s">
        <v>517</v>
      </c>
      <c r="E144" s="225" t="s">
        <v>1000</v>
      </c>
      <c r="F144" s="226" t="s">
        <v>1001</v>
      </c>
      <c r="G144" s="227" t="s">
        <v>520</v>
      </c>
      <c r="H144" s="228">
        <v>37.68</v>
      </c>
      <c r="I144" s="229"/>
      <c r="J144" s="230">
        <f t="shared" si="5"/>
        <v>0</v>
      </c>
      <c r="K144" s="231"/>
      <c r="L144" s="232"/>
      <c r="M144" s="233" t="s">
        <v>1</v>
      </c>
      <c r="N144" s="234" t="s">
        <v>43</v>
      </c>
      <c r="O144" s="64"/>
      <c r="P144" s="181">
        <f t="shared" si="6"/>
        <v>0</v>
      </c>
      <c r="Q144" s="181">
        <v>1E-3</v>
      </c>
      <c r="R144" s="181">
        <f t="shared" si="7"/>
        <v>3.7679999999999998E-2</v>
      </c>
      <c r="S144" s="181">
        <v>0</v>
      </c>
      <c r="T144" s="18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989</v>
      </c>
      <c r="AT144" s="183" t="s">
        <v>517</v>
      </c>
      <c r="AU144" s="183" t="s">
        <v>84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713</v>
      </c>
      <c r="BM144" s="183" t="s">
        <v>350</v>
      </c>
    </row>
    <row r="145" spans="1:65" s="2" customFormat="1" ht="16.5" customHeight="1">
      <c r="A145" s="35"/>
      <c r="B145" s="141"/>
      <c r="C145" s="171" t="s">
        <v>313</v>
      </c>
      <c r="D145" s="171" t="s">
        <v>250</v>
      </c>
      <c r="E145" s="172" t="s">
        <v>1002</v>
      </c>
      <c r="F145" s="173" t="s">
        <v>1003</v>
      </c>
      <c r="G145" s="174" t="s">
        <v>341</v>
      </c>
      <c r="H145" s="175">
        <v>8</v>
      </c>
      <c r="I145" s="176"/>
      <c r="J145" s="177">
        <f t="shared" si="5"/>
        <v>0</v>
      </c>
      <c r="K145" s="178"/>
      <c r="L145" s="36"/>
      <c r="M145" s="179" t="s">
        <v>1</v>
      </c>
      <c r="N145" s="180" t="s">
        <v>43</v>
      </c>
      <c r="O145" s="64"/>
      <c r="P145" s="181">
        <f t="shared" si="6"/>
        <v>0</v>
      </c>
      <c r="Q145" s="181">
        <v>0</v>
      </c>
      <c r="R145" s="181">
        <f t="shared" si="7"/>
        <v>0</v>
      </c>
      <c r="S145" s="181">
        <v>0</v>
      </c>
      <c r="T145" s="182">
        <f t="shared" si="8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713</v>
      </c>
      <c r="AT145" s="183" t="s">
        <v>250</v>
      </c>
      <c r="AU145" s="183" t="s">
        <v>84</v>
      </c>
      <c r="AY145" s="18" t="s">
        <v>249</v>
      </c>
      <c r="BE145" s="108">
        <f t="shared" si="9"/>
        <v>0</v>
      </c>
      <c r="BF145" s="108">
        <f t="shared" si="10"/>
        <v>0</v>
      </c>
      <c r="BG145" s="108">
        <f t="shared" si="11"/>
        <v>0</v>
      </c>
      <c r="BH145" s="108">
        <f t="shared" si="12"/>
        <v>0</v>
      </c>
      <c r="BI145" s="108">
        <f t="shared" si="13"/>
        <v>0</v>
      </c>
      <c r="BJ145" s="18" t="s">
        <v>90</v>
      </c>
      <c r="BK145" s="108">
        <f t="shared" si="14"/>
        <v>0</v>
      </c>
      <c r="BL145" s="18" t="s">
        <v>713</v>
      </c>
      <c r="BM145" s="183" t="s">
        <v>358</v>
      </c>
    </row>
    <row r="146" spans="1:65" s="2" customFormat="1" ht="16.5" customHeight="1">
      <c r="A146" s="35"/>
      <c r="B146" s="141"/>
      <c r="C146" s="224" t="s">
        <v>317</v>
      </c>
      <c r="D146" s="224" t="s">
        <v>517</v>
      </c>
      <c r="E146" s="225" t="s">
        <v>1004</v>
      </c>
      <c r="F146" s="226" t="s">
        <v>1005</v>
      </c>
      <c r="G146" s="227" t="s">
        <v>341</v>
      </c>
      <c r="H146" s="228">
        <v>8</v>
      </c>
      <c r="I146" s="229"/>
      <c r="J146" s="230">
        <f t="shared" si="5"/>
        <v>0</v>
      </c>
      <c r="K146" s="231"/>
      <c r="L146" s="232"/>
      <c r="M146" s="233" t="s">
        <v>1</v>
      </c>
      <c r="N146" s="234" t="s">
        <v>43</v>
      </c>
      <c r="O146" s="64"/>
      <c r="P146" s="181">
        <f t="shared" si="6"/>
        <v>0</v>
      </c>
      <c r="Q146" s="181">
        <v>1.4999999999999999E-4</v>
      </c>
      <c r="R146" s="181">
        <f t="shared" si="7"/>
        <v>1.1999999999999999E-3</v>
      </c>
      <c r="S146" s="181">
        <v>0</v>
      </c>
      <c r="T146" s="182">
        <f t="shared" si="8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989</v>
      </c>
      <c r="AT146" s="183" t="s">
        <v>517</v>
      </c>
      <c r="AU146" s="183" t="s">
        <v>84</v>
      </c>
      <c r="AY146" s="18" t="s">
        <v>249</v>
      </c>
      <c r="BE146" s="108">
        <f t="shared" si="9"/>
        <v>0</v>
      </c>
      <c r="BF146" s="108">
        <f t="shared" si="10"/>
        <v>0</v>
      </c>
      <c r="BG146" s="108">
        <f t="shared" si="11"/>
        <v>0</v>
      </c>
      <c r="BH146" s="108">
        <f t="shared" si="12"/>
        <v>0</v>
      </c>
      <c r="BI146" s="108">
        <f t="shared" si="13"/>
        <v>0</v>
      </c>
      <c r="BJ146" s="18" t="s">
        <v>90</v>
      </c>
      <c r="BK146" s="108">
        <f t="shared" si="14"/>
        <v>0</v>
      </c>
      <c r="BL146" s="18" t="s">
        <v>713</v>
      </c>
      <c r="BM146" s="183" t="s">
        <v>7</v>
      </c>
    </row>
    <row r="147" spans="1:65" s="2" customFormat="1" ht="24.25" customHeight="1">
      <c r="A147" s="35"/>
      <c r="B147" s="141"/>
      <c r="C147" s="171" t="s">
        <v>322</v>
      </c>
      <c r="D147" s="171" t="s">
        <v>250</v>
      </c>
      <c r="E147" s="172" t="s">
        <v>1006</v>
      </c>
      <c r="F147" s="173" t="s">
        <v>1007</v>
      </c>
      <c r="G147" s="174" t="s">
        <v>290</v>
      </c>
      <c r="H147" s="175">
        <v>140</v>
      </c>
      <c r="I147" s="176"/>
      <c r="J147" s="177">
        <f t="shared" si="5"/>
        <v>0</v>
      </c>
      <c r="K147" s="178"/>
      <c r="L147" s="36"/>
      <c r="M147" s="179" t="s">
        <v>1</v>
      </c>
      <c r="N147" s="180" t="s">
        <v>43</v>
      </c>
      <c r="O147" s="64"/>
      <c r="P147" s="181">
        <f t="shared" si="6"/>
        <v>0</v>
      </c>
      <c r="Q147" s="181">
        <v>0</v>
      </c>
      <c r="R147" s="181">
        <f t="shared" si="7"/>
        <v>0</v>
      </c>
      <c r="S147" s="181">
        <v>0</v>
      </c>
      <c r="T147" s="182">
        <f t="shared" si="8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713</v>
      </c>
      <c r="AT147" s="183" t="s">
        <v>250</v>
      </c>
      <c r="AU147" s="183" t="s">
        <v>84</v>
      </c>
      <c r="AY147" s="18" t="s">
        <v>249</v>
      </c>
      <c r="BE147" s="108">
        <f t="shared" si="9"/>
        <v>0</v>
      </c>
      <c r="BF147" s="108">
        <f t="shared" si="10"/>
        <v>0</v>
      </c>
      <c r="BG147" s="108">
        <f t="shared" si="11"/>
        <v>0</v>
      </c>
      <c r="BH147" s="108">
        <f t="shared" si="12"/>
        <v>0</v>
      </c>
      <c r="BI147" s="108">
        <f t="shared" si="13"/>
        <v>0</v>
      </c>
      <c r="BJ147" s="18" t="s">
        <v>90</v>
      </c>
      <c r="BK147" s="108">
        <f t="shared" si="14"/>
        <v>0</v>
      </c>
      <c r="BL147" s="18" t="s">
        <v>713</v>
      </c>
      <c r="BM147" s="183" t="s">
        <v>373</v>
      </c>
    </row>
    <row r="148" spans="1:65" s="2" customFormat="1" ht="24.25" customHeight="1">
      <c r="A148" s="35"/>
      <c r="B148" s="141"/>
      <c r="C148" s="224" t="s">
        <v>326</v>
      </c>
      <c r="D148" s="224" t="s">
        <v>517</v>
      </c>
      <c r="E148" s="225" t="s">
        <v>1008</v>
      </c>
      <c r="F148" s="226" t="s">
        <v>1009</v>
      </c>
      <c r="G148" s="227" t="s">
        <v>290</v>
      </c>
      <c r="H148" s="228">
        <v>140</v>
      </c>
      <c r="I148" s="229"/>
      <c r="J148" s="230">
        <f t="shared" si="5"/>
        <v>0</v>
      </c>
      <c r="K148" s="231"/>
      <c r="L148" s="232"/>
      <c r="M148" s="233" t="s">
        <v>1</v>
      </c>
      <c r="N148" s="234" t="s">
        <v>43</v>
      </c>
      <c r="O148" s="64"/>
      <c r="P148" s="181">
        <f t="shared" si="6"/>
        <v>0</v>
      </c>
      <c r="Q148" s="181">
        <v>1.2E-4</v>
      </c>
      <c r="R148" s="181">
        <f t="shared" si="7"/>
        <v>1.6799999999999999E-2</v>
      </c>
      <c r="S148" s="181">
        <v>0</v>
      </c>
      <c r="T148" s="182">
        <f t="shared" si="8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989</v>
      </c>
      <c r="AT148" s="183" t="s">
        <v>517</v>
      </c>
      <c r="AU148" s="183" t="s">
        <v>84</v>
      </c>
      <c r="AY148" s="18" t="s">
        <v>249</v>
      </c>
      <c r="BE148" s="108">
        <f t="shared" si="9"/>
        <v>0</v>
      </c>
      <c r="BF148" s="108">
        <f t="shared" si="10"/>
        <v>0</v>
      </c>
      <c r="BG148" s="108">
        <f t="shared" si="11"/>
        <v>0</v>
      </c>
      <c r="BH148" s="108">
        <f t="shared" si="12"/>
        <v>0</v>
      </c>
      <c r="BI148" s="108">
        <f t="shared" si="13"/>
        <v>0</v>
      </c>
      <c r="BJ148" s="18" t="s">
        <v>90</v>
      </c>
      <c r="BK148" s="108">
        <f t="shared" si="14"/>
        <v>0</v>
      </c>
      <c r="BL148" s="18" t="s">
        <v>713</v>
      </c>
      <c r="BM148" s="183" t="s">
        <v>381</v>
      </c>
    </row>
    <row r="149" spans="1:65" s="2" customFormat="1" ht="16.5" customHeight="1">
      <c r="A149" s="35"/>
      <c r="B149" s="141"/>
      <c r="C149" s="224" t="s">
        <v>331</v>
      </c>
      <c r="D149" s="224" t="s">
        <v>517</v>
      </c>
      <c r="E149" s="225" t="s">
        <v>1010</v>
      </c>
      <c r="F149" s="226" t="s">
        <v>1011</v>
      </c>
      <c r="G149" s="227" t="s">
        <v>460</v>
      </c>
      <c r="H149" s="246"/>
      <c r="I149" s="229"/>
      <c r="J149" s="230">
        <f t="shared" si="5"/>
        <v>0</v>
      </c>
      <c r="K149" s="231"/>
      <c r="L149" s="232"/>
      <c r="M149" s="233" t="s">
        <v>1</v>
      </c>
      <c r="N149" s="234" t="s">
        <v>43</v>
      </c>
      <c r="O149" s="64"/>
      <c r="P149" s="181">
        <f t="shared" si="6"/>
        <v>0</v>
      </c>
      <c r="Q149" s="181">
        <v>0</v>
      </c>
      <c r="R149" s="181">
        <f t="shared" si="7"/>
        <v>0</v>
      </c>
      <c r="S149" s="181">
        <v>0</v>
      </c>
      <c r="T149" s="182">
        <f t="shared" si="8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989</v>
      </c>
      <c r="AT149" s="183" t="s">
        <v>517</v>
      </c>
      <c r="AU149" s="183" t="s">
        <v>84</v>
      </c>
      <c r="AY149" s="18" t="s">
        <v>249</v>
      </c>
      <c r="BE149" s="108">
        <f t="shared" si="9"/>
        <v>0</v>
      </c>
      <c r="BF149" s="108">
        <f t="shared" si="10"/>
        <v>0</v>
      </c>
      <c r="BG149" s="108">
        <f t="shared" si="11"/>
        <v>0</v>
      </c>
      <c r="BH149" s="108">
        <f t="shared" si="12"/>
        <v>0</v>
      </c>
      <c r="BI149" s="108">
        <f t="shared" si="13"/>
        <v>0</v>
      </c>
      <c r="BJ149" s="18" t="s">
        <v>90</v>
      </c>
      <c r="BK149" s="108">
        <f t="shared" si="14"/>
        <v>0</v>
      </c>
      <c r="BL149" s="18" t="s">
        <v>713</v>
      </c>
      <c r="BM149" s="183" t="s">
        <v>389</v>
      </c>
    </row>
    <row r="150" spans="1:65" s="2" customFormat="1" ht="16.5" customHeight="1">
      <c r="A150" s="35"/>
      <c r="B150" s="141"/>
      <c r="C150" s="224" t="s">
        <v>338</v>
      </c>
      <c r="D150" s="224" t="s">
        <v>517</v>
      </c>
      <c r="E150" s="225" t="s">
        <v>1012</v>
      </c>
      <c r="F150" s="226" t="s">
        <v>1013</v>
      </c>
      <c r="G150" s="227" t="s">
        <v>460</v>
      </c>
      <c r="H150" s="246"/>
      <c r="I150" s="229"/>
      <c r="J150" s="230">
        <f t="shared" si="5"/>
        <v>0</v>
      </c>
      <c r="K150" s="231"/>
      <c r="L150" s="232"/>
      <c r="M150" s="233" t="s">
        <v>1</v>
      </c>
      <c r="N150" s="234" t="s">
        <v>43</v>
      </c>
      <c r="O150" s="64"/>
      <c r="P150" s="181">
        <f t="shared" si="6"/>
        <v>0</v>
      </c>
      <c r="Q150" s="181">
        <v>0</v>
      </c>
      <c r="R150" s="181">
        <f t="shared" si="7"/>
        <v>0</v>
      </c>
      <c r="S150" s="181">
        <v>0</v>
      </c>
      <c r="T150" s="182">
        <f t="shared" si="8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989</v>
      </c>
      <c r="AT150" s="183" t="s">
        <v>517</v>
      </c>
      <c r="AU150" s="183" t="s">
        <v>84</v>
      </c>
      <c r="AY150" s="18" t="s">
        <v>249</v>
      </c>
      <c r="BE150" s="108">
        <f t="shared" si="9"/>
        <v>0</v>
      </c>
      <c r="BF150" s="108">
        <f t="shared" si="10"/>
        <v>0</v>
      </c>
      <c r="BG150" s="108">
        <f t="shared" si="11"/>
        <v>0</v>
      </c>
      <c r="BH150" s="108">
        <f t="shared" si="12"/>
        <v>0</v>
      </c>
      <c r="BI150" s="108">
        <f t="shared" si="13"/>
        <v>0</v>
      </c>
      <c r="BJ150" s="18" t="s">
        <v>90</v>
      </c>
      <c r="BK150" s="108">
        <f t="shared" si="14"/>
        <v>0</v>
      </c>
      <c r="BL150" s="18" t="s">
        <v>713</v>
      </c>
      <c r="BM150" s="183" t="s">
        <v>397</v>
      </c>
    </row>
    <row r="151" spans="1:65" s="2" customFormat="1" ht="16.5" customHeight="1">
      <c r="A151" s="35"/>
      <c r="B151" s="141"/>
      <c r="C151" s="224" t="s">
        <v>345</v>
      </c>
      <c r="D151" s="224" t="s">
        <v>517</v>
      </c>
      <c r="E151" s="225" t="s">
        <v>1014</v>
      </c>
      <c r="F151" s="226" t="s">
        <v>1015</v>
      </c>
      <c r="G151" s="227" t="s">
        <v>341</v>
      </c>
      <c r="H151" s="228">
        <v>1</v>
      </c>
      <c r="I151" s="229"/>
      <c r="J151" s="230">
        <f t="shared" si="5"/>
        <v>0</v>
      </c>
      <c r="K151" s="231"/>
      <c r="L151" s="232"/>
      <c r="M151" s="233" t="s">
        <v>1</v>
      </c>
      <c r="N151" s="234" t="s">
        <v>43</v>
      </c>
      <c r="O151" s="64"/>
      <c r="P151" s="181">
        <f t="shared" si="6"/>
        <v>0</v>
      </c>
      <c r="Q151" s="181">
        <v>0</v>
      </c>
      <c r="R151" s="181">
        <f t="shared" si="7"/>
        <v>0</v>
      </c>
      <c r="S151" s="181">
        <v>0</v>
      </c>
      <c r="T151" s="182">
        <f t="shared" si="8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989</v>
      </c>
      <c r="AT151" s="183" t="s">
        <v>517</v>
      </c>
      <c r="AU151" s="183" t="s">
        <v>84</v>
      </c>
      <c r="AY151" s="18" t="s">
        <v>249</v>
      </c>
      <c r="BE151" s="108">
        <f t="shared" si="9"/>
        <v>0</v>
      </c>
      <c r="BF151" s="108">
        <f t="shared" si="10"/>
        <v>0</v>
      </c>
      <c r="BG151" s="108">
        <f t="shared" si="11"/>
        <v>0</v>
      </c>
      <c r="BH151" s="108">
        <f t="shared" si="12"/>
        <v>0</v>
      </c>
      <c r="BI151" s="108">
        <f t="shared" si="13"/>
        <v>0</v>
      </c>
      <c r="BJ151" s="18" t="s">
        <v>90</v>
      </c>
      <c r="BK151" s="108">
        <f t="shared" si="14"/>
        <v>0</v>
      </c>
      <c r="BL151" s="18" t="s">
        <v>713</v>
      </c>
      <c r="BM151" s="183" t="s">
        <v>406</v>
      </c>
    </row>
    <row r="152" spans="1:65" s="11" customFormat="1" ht="25.9" customHeight="1">
      <c r="B152" s="160"/>
      <c r="D152" s="161" t="s">
        <v>76</v>
      </c>
      <c r="E152" s="162" t="s">
        <v>517</v>
      </c>
      <c r="F152" s="162" t="s">
        <v>1016</v>
      </c>
      <c r="I152" s="163"/>
      <c r="J152" s="164">
        <f>BK152</f>
        <v>0</v>
      </c>
      <c r="L152" s="160"/>
      <c r="M152" s="165"/>
      <c r="N152" s="166"/>
      <c r="O152" s="166"/>
      <c r="P152" s="167">
        <f>P153</f>
        <v>0</v>
      </c>
      <c r="Q152" s="166"/>
      <c r="R152" s="167">
        <f>R153</f>
        <v>0</v>
      </c>
      <c r="S152" s="166"/>
      <c r="T152" s="168">
        <f>T153</f>
        <v>0</v>
      </c>
      <c r="AR152" s="161" t="s">
        <v>287</v>
      </c>
      <c r="AT152" s="169" t="s">
        <v>76</v>
      </c>
      <c r="AU152" s="169" t="s">
        <v>77</v>
      </c>
      <c r="AY152" s="161" t="s">
        <v>249</v>
      </c>
      <c r="BK152" s="170">
        <f>BK153</f>
        <v>0</v>
      </c>
    </row>
    <row r="153" spans="1:65" s="11" customFormat="1" ht="22.9" customHeight="1">
      <c r="B153" s="160"/>
      <c r="D153" s="161" t="s">
        <v>76</v>
      </c>
      <c r="E153" s="208" t="s">
        <v>1017</v>
      </c>
      <c r="F153" s="208" t="s">
        <v>1018</v>
      </c>
      <c r="I153" s="163"/>
      <c r="J153" s="209">
        <f>BK153</f>
        <v>0</v>
      </c>
      <c r="L153" s="160"/>
      <c r="M153" s="165"/>
      <c r="N153" s="166"/>
      <c r="O153" s="166"/>
      <c r="P153" s="167">
        <f>SUM(P154:P156)</f>
        <v>0</v>
      </c>
      <c r="Q153" s="166"/>
      <c r="R153" s="167">
        <f>SUM(R154:R156)</f>
        <v>0</v>
      </c>
      <c r="S153" s="166"/>
      <c r="T153" s="168">
        <f>SUM(T154:T156)</f>
        <v>0</v>
      </c>
      <c r="AR153" s="161" t="s">
        <v>287</v>
      </c>
      <c r="AT153" s="169" t="s">
        <v>76</v>
      </c>
      <c r="AU153" s="169" t="s">
        <v>84</v>
      </c>
      <c r="AY153" s="161" t="s">
        <v>249</v>
      </c>
      <c r="BK153" s="170">
        <f>SUM(BK154:BK156)</f>
        <v>0</v>
      </c>
    </row>
    <row r="154" spans="1:65" s="2" customFormat="1" ht="16.5" customHeight="1">
      <c r="A154" s="35"/>
      <c r="B154" s="141"/>
      <c r="C154" s="171" t="s">
        <v>350</v>
      </c>
      <c r="D154" s="171" t="s">
        <v>250</v>
      </c>
      <c r="E154" s="172" t="s">
        <v>1019</v>
      </c>
      <c r="F154" s="173" t="s">
        <v>1020</v>
      </c>
      <c r="G154" s="174" t="s">
        <v>341</v>
      </c>
      <c r="H154" s="175">
        <v>8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713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713</v>
      </c>
      <c r="BM154" s="183" t="s">
        <v>412</v>
      </c>
    </row>
    <row r="155" spans="1:65" s="2" customFormat="1" ht="16.5" customHeight="1">
      <c r="A155" s="35"/>
      <c r="B155" s="141"/>
      <c r="C155" s="224" t="s">
        <v>354</v>
      </c>
      <c r="D155" s="224" t="s">
        <v>517</v>
      </c>
      <c r="E155" s="225" t="s">
        <v>1021</v>
      </c>
      <c r="F155" s="226" t="s">
        <v>1022</v>
      </c>
      <c r="G155" s="227" t="s">
        <v>341</v>
      </c>
      <c r="H155" s="228">
        <v>8</v>
      </c>
      <c r="I155" s="229"/>
      <c r="J155" s="230">
        <f>ROUND(I155*H155,2)</f>
        <v>0</v>
      </c>
      <c r="K155" s="231"/>
      <c r="L155" s="232"/>
      <c r="M155" s="233" t="s">
        <v>1</v>
      </c>
      <c r="N155" s="234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989</v>
      </c>
      <c r="AT155" s="183" t="s">
        <v>517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713</v>
      </c>
      <c r="BM155" s="183" t="s">
        <v>420</v>
      </c>
    </row>
    <row r="156" spans="1:65" s="2" customFormat="1" ht="24.25" customHeight="1">
      <c r="A156" s="35"/>
      <c r="B156" s="141"/>
      <c r="C156" s="171" t="s">
        <v>358</v>
      </c>
      <c r="D156" s="171" t="s">
        <v>250</v>
      </c>
      <c r="E156" s="172" t="s">
        <v>1023</v>
      </c>
      <c r="F156" s="173" t="s">
        <v>1024</v>
      </c>
      <c r="G156" s="174" t="s">
        <v>341</v>
      </c>
      <c r="H156" s="175">
        <v>8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713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713</v>
      </c>
      <c r="BM156" s="183" t="s">
        <v>593</v>
      </c>
    </row>
    <row r="157" spans="1:65" s="11" customFormat="1" ht="25.9" customHeight="1">
      <c r="B157" s="160"/>
      <c r="D157" s="161" t="s">
        <v>76</v>
      </c>
      <c r="E157" s="162" t="s">
        <v>1025</v>
      </c>
      <c r="F157" s="162" t="s">
        <v>1026</v>
      </c>
      <c r="I157" s="163"/>
      <c r="J157" s="164">
        <f>BK157</f>
        <v>0</v>
      </c>
      <c r="L157" s="160"/>
      <c r="M157" s="165"/>
      <c r="N157" s="166"/>
      <c r="O157" s="166"/>
      <c r="P157" s="167">
        <f>P158</f>
        <v>0</v>
      </c>
      <c r="Q157" s="166"/>
      <c r="R157" s="167">
        <f>R158</f>
        <v>0</v>
      </c>
      <c r="S157" s="166"/>
      <c r="T157" s="168">
        <f>T158</f>
        <v>0</v>
      </c>
      <c r="AR157" s="161" t="s">
        <v>275</v>
      </c>
      <c r="AT157" s="169" t="s">
        <v>76</v>
      </c>
      <c r="AU157" s="169" t="s">
        <v>77</v>
      </c>
      <c r="AY157" s="161" t="s">
        <v>249</v>
      </c>
      <c r="BK157" s="170">
        <f>BK158</f>
        <v>0</v>
      </c>
    </row>
    <row r="158" spans="1:65" s="11" customFormat="1" ht="22.9" customHeight="1">
      <c r="B158" s="160"/>
      <c r="D158" s="161" t="s">
        <v>76</v>
      </c>
      <c r="E158" s="208" t="s">
        <v>1027</v>
      </c>
      <c r="F158" s="208" t="s">
        <v>1028</v>
      </c>
      <c r="I158" s="163"/>
      <c r="J158" s="209">
        <f>BK158</f>
        <v>0</v>
      </c>
      <c r="L158" s="160"/>
      <c r="M158" s="165"/>
      <c r="N158" s="166"/>
      <c r="O158" s="166"/>
      <c r="P158" s="167">
        <f>P159</f>
        <v>0</v>
      </c>
      <c r="Q158" s="166"/>
      <c r="R158" s="167">
        <f>R159</f>
        <v>0</v>
      </c>
      <c r="S158" s="166"/>
      <c r="T158" s="168">
        <f>T159</f>
        <v>0</v>
      </c>
      <c r="AR158" s="161" t="s">
        <v>275</v>
      </c>
      <c r="AT158" s="169" t="s">
        <v>76</v>
      </c>
      <c r="AU158" s="169" t="s">
        <v>84</v>
      </c>
      <c r="AY158" s="161" t="s">
        <v>249</v>
      </c>
      <c r="BK158" s="170">
        <f>BK159</f>
        <v>0</v>
      </c>
    </row>
    <row r="159" spans="1:65" s="2" customFormat="1" ht="37.9" customHeight="1">
      <c r="A159" s="35"/>
      <c r="B159" s="141"/>
      <c r="C159" s="171" t="s">
        <v>362</v>
      </c>
      <c r="D159" s="171" t="s">
        <v>250</v>
      </c>
      <c r="E159" s="172" t="s">
        <v>1029</v>
      </c>
      <c r="F159" s="173" t="s">
        <v>1030</v>
      </c>
      <c r="G159" s="174" t="s">
        <v>290</v>
      </c>
      <c r="H159" s="175">
        <v>140</v>
      </c>
      <c r="I159" s="176"/>
      <c r="J159" s="177">
        <f>ROUND(I159*H159,2)</f>
        <v>0</v>
      </c>
      <c r="K159" s="178"/>
      <c r="L159" s="36"/>
      <c r="M159" s="218" t="s">
        <v>1</v>
      </c>
      <c r="N159" s="219" t="s">
        <v>43</v>
      </c>
      <c r="O159" s="220"/>
      <c r="P159" s="221">
        <f>O159*H159</f>
        <v>0</v>
      </c>
      <c r="Q159" s="221">
        <v>0</v>
      </c>
      <c r="R159" s="221">
        <f>Q159*H159</f>
        <v>0</v>
      </c>
      <c r="S159" s="221">
        <v>0</v>
      </c>
      <c r="T159" s="222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713</v>
      </c>
      <c r="AT159" s="183" t="s">
        <v>250</v>
      </c>
      <c r="AU159" s="183" t="s">
        <v>90</v>
      </c>
      <c r="AY159" s="18" t="s">
        <v>249</v>
      </c>
      <c r="BE159" s="108">
        <f>IF(N159="základná",J159,0)</f>
        <v>0</v>
      </c>
      <c r="BF159" s="108">
        <f>IF(N159="znížená",J159,0)</f>
        <v>0</v>
      </c>
      <c r="BG159" s="108">
        <f>IF(N159="zákl. prenesená",J159,0)</f>
        <v>0</v>
      </c>
      <c r="BH159" s="108">
        <f>IF(N159="zníž. prenesená",J159,0)</f>
        <v>0</v>
      </c>
      <c r="BI159" s="108">
        <f>IF(N159="nulová",J159,0)</f>
        <v>0</v>
      </c>
      <c r="BJ159" s="18" t="s">
        <v>90</v>
      </c>
      <c r="BK159" s="108">
        <f>ROUND(I159*H159,2)</f>
        <v>0</v>
      </c>
      <c r="BL159" s="18" t="s">
        <v>713</v>
      </c>
      <c r="BM159" s="183" t="s">
        <v>1031</v>
      </c>
    </row>
    <row r="160" spans="1:65" s="2" customFormat="1" ht="7" customHeight="1">
      <c r="A160" s="35"/>
      <c r="B160" s="53"/>
      <c r="C160" s="54"/>
      <c r="D160" s="54"/>
      <c r="E160" s="54"/>
      <c r="F160" s="54"/>
      <c r="G160" s="54"/>
      <c r="H160" s="54"/>
      <c r="I160" s="54"/>
      <c r="J160" s="54"/>
      <c r="K160" s="54"/>
      <c r="L160" s="36"/>
      <c r="M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</sheetData>
  <autoFilter ref="C134:K159" xr:uid="{00000000-0009-0000-0000-00000C000000}"/>
  <mergeCells count="17">
    <mergeCell ref="E11:H11"/>
    <mergeCell ref="E20:H20"/>
    <mergeCell ref="E29:H29"/>
    <mergeCell ref="E127:H127"/>
    <mergeCell ref="L2:V2"/>
    <mergeCell ref="D109:F109"/>
    <mergeCell ref="D110:F110"/>
    <mergeCell ref="D111:F111"/>
    <mergeCell ref="E123:H123"/>
    <mergeCell ref="E125:H125"/>
    <mergeCell ref="E85:H85"/>
    <mergeCell ref="E87:H87"/>
    <mergeCell ref="E89:H89"/>
    <mergeCell ref="D107:F107"/>
    <mergeCell ref="D108:F108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M138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124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861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8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8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23.25" customHeight="1">
      <c r="A121" s="35"/>
      <c r="B121" s="36"/>
      <c r="C121" s="35"/>
      <c r="D121" s="35"/>
      <c r="E121" s="321" t="s">
        <v>1032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0D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BM179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127</v>
      </c>
      <c r="AZ2" s="203" t="s">
        <v>260</v>
      </c>
      <c r="BA2" s="203" t="s">
        <v>1</v>
      </c>
      <c r="BB2" s="203" t="s">
        <v>1</v>
      </c>
      <c r="BC2" s="203" t="s">
        <v>1033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1034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J107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ROUND((SUM(BE107:BE114) + SUM(BE136:BE178)),  2)</f>
        <v>0</v>
      </c>
      <c r="G37" s="121"/>
      <c r="H37" s="121"/>
      <c r="I37" s="122">
        <v>0.2</v>
      </c>
      <c r="J37" s="120">
        <f>ROUND(((SUM(BE107:BE114) + SUM(BE136:BE178))*I37),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ROUND((SUM(BF107:BF114) + SUM(BF136:BF178)),  2)</f>
        <v>0</v>
      </c>
      <c r="G38" s="121"/>
      <c r="H38" s="121"/>
      <c r="I38" s="122">
        <v>0.2</v>
      </c>
      <c r="J38" s="120">
        <f>ROUND(((SUM(BF107:BF114) + SUM(BF136:BF178))*I38),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ROUND((SUM(BG107:BG114) + SUM(BG136:BG178)),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ROUND((SUM(BH107:BH114) + SUM(BH136:BH178)),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ROUND((SUM(BI107:BI114) + SUM(BI136:BI178)),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J136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J137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J138</f>
        <v>0</v>
      </c>
      <c r="L100" s="204"/>
    </row>
    <row r="101" spans="1:65" s="14" customFormat="1" ht="19.899999999999999" customHeight="1">
      <c r="B101" s="204"/>
      <c r="D101" s="205" t="s">
        <v>267</v>
      </c>
      <c r="E101" s="206"/>
      <c r="F101" s="206"/>
      <c r="G101" s="206"/>
      <c r="H101" s="206"/>
      <c r="I101" s="206"/>
      <c r="J101" s="207">
        <f>J150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J153</f>
        <v>0</v>
      </c>
      <c r="L102" s="204"/>
    </row>
    <row r="103" spans="1:65" s="9" customFormat="1" ht="25" customHeight="1">
      <c r="B103" s="135"/>
      <c r="D103" s="136" t="s">
        <v>425</v>
      </c>
      <c r="E103" s="137"/>
      <c r="F103" s="137"/>
      <c r="G103" s="137"/>
      <c r="H103" s="137"/>
      <c r="I103" s="137"/>
      <c r="J103" s="138">
        <f>J172</f>
        <v>0</v>
      </c>
      <c r="L103" s="135"/>
    </row>
    <row r="104" spans="1:65" s="14" customFormat="1" ht="19.899999999999999" customHeight="1">
      <c r="B104" s="204"/>
      <c r="D104" s="205" t="s">
        <v>426</v>
      </c>
      <c r="E104" s="206"/>
      <c r="F104" s="206"/>
      <c r="G104" s="206"/>
      <c r="H104" s="206"/>
      <c r="I104" s="206"/>
      <c r="J104" s="207">
        <f>J173</f>
        <v>0</v>
      </c>
      <c r="L104" s="204"/>
    </row>
    <row r="105" spans="1:65" s="2" customFormat="1" ht="21.75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7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29.25" customHeight="1">
      <c r="A107" s="35"/>
      <c r="B107" s="36"/>
      <c r="C107" s="134" t="s">
        <v>227</v>
      </c>
      <c r="D107" s="35"/>
      <c r="E107" s="35"/>
      <c r="F107" s="35"/>
      <c r="G107" s="35"/>
      <c r="H107" s="35"/>
      <c r="I107" s="35"/>
      <c r="J107" s="139">
        <f>ROUND(J108 + J109 + J110 + J111 + J112 + J113,2)</f>
        <v>0</v>
      </c>
      <c r="K107" s="35"/>
      <c r="L107" s="48"/>
      <c r="N107" s="140" t="s">
        <v>41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18" customHeight="1">
      <c r="A108" s="35"/>
      <c r="B108" s="141"/>
      <c r="C108" s="142"/>
      <c r="D108" s="268" t="s">
        <v>228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ref="BE108:BE113" si="0">IF(N108="základná",J108,0)</f>
        <v>0</v>
      </c>
      <c r="BF108" s="148">
        <f t="shared" ref="BF108:BF113" si="1">IF(N108="znížená",J108,0)</f>
        <v>0</v>
      </c>
      <c r="BG108" s="148">
        <f t="shared" ref="BG108:BG113" si="2">IF(N108="zákl. prenesená",J108,0)</f>
        <v>0</v>
      </c>
      <c r="BH108" s="148">
        <f t="shared" ref="BH108:BH113" si="3">IF(N108="zníž. prenesená",J108,0)</f>
        <v>0</v>
      </c>
      <c r="BI108" s="148">
        <f t="shared" ref="BI108:BI113" si="4">IF(N108="nulová",J108,0)</f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88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230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231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232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143" t="s">
        <v>233</v>
      </c>
      <c r="E113" s="142"/>
      <c r="F113" s="142"/>
      <c r="G113" s="142"/>
      <c r="H113" s="142"/>
      <c r="I113" s="142"/>
      <c r="J113" s="105">
        <f>ROUND(J32*T113,2)</f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234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9.25" customHeight="1">
      <c r="A115" s="35"/>
      <c r="B115" s="36"/>
      <c r="C115" s="111" t="s">
        <v>214</v>
      </c>
      <c r="D115" s="112"/>
      <c r="E115" s="112"/>
      <c r="F115" s="112"/>
      <c r="G115" s="112"/>
      <c r="H115" s="112"/>
      <c r="I115" s="112"/>
      <c r="J115" s="113">
        <f>ROUND(J98+J107,2)</f>
        <v>0</v>
      </c>
      <c r="K115" s="112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7" customHeight="1">
      <c r="A116" s="35"/>
      <c r="B116" s="53"/>
      <c r="C116" s="54"/>
      <c r="D116" s="54"/>
      <c r="E116" s="54"/>
      <c r="F116" s="54"/>
      <c r="G116" s="54"/>
      <c r="H116" s="54"/>
      <c r="I116" s="54"/>
      <c r="J116" s="54"/>
      <c r="K116" s="54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65" s="2" customFormat="1" ht="7" customHeight="1">
      <c r="A120" s="35"/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5" customHeight="1">
      <c r="A121" s="35"/>
      <c r="B121" s="36"/>
      <c r="C121" s="22" t="s">
        <v>235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7" customHeight="1">
      <c r="A122" s="35"/>
      <c r="B122" s="36"/>
      <c r="C122" s="35"/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2" customHeight="1">
      <c r="A123" s="35"/>
      <c r="B123" s="36"/>
      <c r="C123" s="28" t="s">
        <v>15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6.5" customHeight="1">
      <c r="A124" s="35"/>
      <c r="B124" s="36"/>
      <c r="C124" s="35"/>
      <c r="D124" s="35"/>
      <c r="E124" s="321" t="str">
        <f>E7</f>
        <v>Revitalizácia Račianske mýto</v>
      </c>
      <c r="F124" s="322"/>
      <c r="G124" s="322"/>
      <c r="H124" s="322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1" customFormat="1" ht="12" customHeight="1">
      <c r="B125" s="21"/>
      <c r="C125" s="28" t="s">
        <v>216</v>
      </c>
      <c r="L125" s="21"/>
    </row>
    <row r="126" spans="1:65" s="2" customFormat="1" ht="23.25" customHeight="1">
      <c r="A126" s="35"/>
      <c r="B126" s="36"/>
      <c r="C126" s="35"/>
      <c r="D126" s="35"/>
      <c r="E126" s="321" t="s">
        <v>1032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218</v>
      </c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287" t="str">
        <f>E11</f>
        <v>SO 03.1 - Búracie práce a Demolácie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19</v>
      </c>
      <c r="D130" s="35"/>
      <c r="E130" s="35"/>
      <c r="F130" s="26" t="str">
        <f>F14</f>
        <v>Bratislava</v>
      </c>
      <c r="G130" s="35"/>
      <c r="H130" s="35"/>
      <c r="I130" s="28" t="s">
        <v>21</v>
      </c>
      <c r="J130" s="61" t="str">
        <f>IF(J14="","",J14)</f>
        <v>14. 11. 2022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23</v>
      </c>
      <c r="D132" s="35"/>
      <c r="E132" s="35"/>
      <c r="F132" s="26" t="str">
        <f>E17</f>
        <v>Mestská časť Bratislava Nové Mesto</v>
      </c>
      <c r="G132" s="35"/>
      <c r="H132" s="35"/>
      <c r="I132" s="28" t="s">
        <v>29</v>
      </c>
      <c r="J132" s="31" t="str">
        <f>E23</f>
        <v xml:space="preserve">2ka, s.r.o. 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27</v>
      </c>
      <c r="D133" s="35"/>
      <c r="E133" s="35"/>
      <c r="F133" s="26" t="str">
        <f>IF(E20="","",E20)</f>
        <v>Vyplň údaj</v>
      </c>
      <c r="G133" s="35"/>
      <c r="H133" s="35"/>
      <c r="I133" s="28" t="s">
        <v>32</v>
      </c>
      <c r="J133" s="31" t="str">
        <f>E26</f>
        <v>Rosoft, s.r.o.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5"/>
      <c r="D134" s="35"/>
      <c r="E134" s="35"/>
      <c r="F134" s="35"/>
      <c r="G134" s="35"/>
      <c r="H134" s="35"/>
      <c r="I134" s="35"/>
      <c r="J134" s="35"/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0" customFormat="1" ht="29.25" customHeight="1">
      <c r="A135" s="149"/>
      <c r="B135" s="150"/>
      <c r="C135" s="151" t="s">
        <v>236</v>
      </c>
      <c r="D135" s="152" t="s">
        <v>62</v>
      </c>
      <c r="E135" s="152" t="s">
        <v>58</v>
      </c>
      <c r="F135" s="152" t="s">
        <v>59</v>
      </c>
      <c r="G135" s="152" t="s">
        <v>237</v>
      </c>
      <c r="H135" s="152" t="s">
        <v>238</v>
      </c>
      <c r="I135" s="152" t="s">
        <v>239</v>
      </c>
      <c r="J135" s="153" t="s">
        <v>223</v>
      </c>
      <c r="K135" s="154" t="s">
        <v>240</v>
      </c>
      <c r="L135" s="155"/>
      <c r="M135" s="68" t="s">
        <v>1</v>
      </c>
      <c r="N135" s="69" t="s">
        <v>41</v>
      </c>
      <c r="O135" s="69" t="s">
        <v>241</v>
      </c>
      <c r="P135" s="69" t="s">
        <v>242</v>
      </c>
      <c r="Q135" s="69" t="s">
        <v>243</v>
      </c>
      <c r="R135" s="69" t="s">
        <v>244</v>
      </c>
      <c r="S135" s="69" t="s">
        <v>245</v>
      </c>
      <c r="T135" s="70" t="s">
        <v>246</v>
      </c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</row>
    <row r="136" spans="1:65" s="2" customFormat="1" ht="22.9" customHeight="1">
      <c r="A136" s="35"/>
      <c r="B136" s="36"/>
      <c r="C136" s="75" t="s">
        <v>220</v>
      </c>
      <c r="D136" s="35"/>
      <c r="E136" s="35"/>
      <c r="F136" s="35"/>
      <c r="G136" s="35"/>
      <c r="H136" s="35"/>
      <c r="I136" s="35"/>
      <c r="J136" s="156">
        <f>BK136</f>
        <v>0</v>
      </c>
      <c r="K136" s="35"/>
      <c r="L136" s="36"/>
      <c r="M136" s="71"/>
      <c r="N136" s="62"/>
      <c r="O136" s="72"/>
      <c r="P136" s="157">
        <f>P137+P172</f>
        <v>0</v>
      </c>
      <c r="Q136" s="72"/>
      <c r="R136" s="157">
        <f>R137+R172</f>
        <v>0.75402000000000002</v>
      </c>
      <c r="S136" s="72"/>
      <c r="T136" s="158">
        <f>T137+T172</f>
        <v>814.14194999999995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225</v>
      </c>
      <c r="BK136" s="159">
        <f>BK137+BK172</f>
        <v>0</v>
      </c>
    </row>
    <row r="137" spans="1:65" s="11" customFormat="1" ht="25.9" customHeight="1">
      <c r="B137" s="160"/>
      <c r="D137" s="161" t="s">
        <v>76</v>
      </c>
      <c r="E137" s="162" t="s">
        <v>269</v>
      </c>
      <c r="F137" s="162" t="s">
        <v>270</v>
      </c>
      <c r="I137" s="163"/>
      <c r="J137" s="164">
        <f>BK137</f>
        <v>0</v>
      </c>
      <c r="L137" s="160"/>
      <c r="M137" s="165"/>
      <c r="N137" s="166"/>
      <c r="O137" s="166"/>
      <c r="P137" s="167">
        <f>P138+P150+P153</f>
        <v>0</v>
      </c>
      <c r="Q137" s="166"/>
      <c r="R137" s="167">
        <f>R138+R150+R153</f>
        <v>0.6542</v>
      </c>
      <c r="S137" s="166"/>
      <c r="T137" s="168">
        <f>T138+T150+T153</f>
        <v>792.20954999999992</v>
      </c>
      <c r="AR137" s="161" t="s">
        <v>84</v>
      </c>
      <c r="AT137" s="169" t="s">
        <v>76</v>
      </c>
      <c r="AU137" s="169" t="s">
        <v>77</v>
      </c>
      <c r="AY137" s="161" t="s">
        <v>249</v>
      </c>
      <c r="BK137" s="170">
        <f>BK138+BK150+BK153</f>
        <v>0</v>
      </c>
    </row>
    <row r="138" spans="1:65" s="11" customFormat="1" ht="22.9" customHeight="1">
      <c r="B138" s="160"/>
      <c r="D138" s="161" t="s">
        <v>76</v>
      </c>
      <c r="E138" s="208" t="s">
        <v>84</v>
      </c>
      <c r="F138" s="208" t="s">
        <v>271</v>
      </c>
      <c r="I138" s="163"/>
      <c r="J138" s="209">
        <f>BK138</f>
        <v>0</v>
      </c>
      <c r="L138" s="160"/>
      <c r="M138" s="165"/>
      <c r="N138" s="166"/>
      <c r="O138" s="166"/>
      <c r="P138" s="167">
        <f>SUM(P139:P149)</f>
        <v>0</v>
      </c>
      <c r="Q138" s="166"/>
      <c r="R138" s="167">
        <f>SUM(R139:R149)</f>
        <v>0</v>
      </c>
      <c r="S138" s="166"/>
      <c r="T138" s="168">
        <f>SUM(T139:T149)</f>
        <v>769.64754999999991</v>
      </c>
      <c r="AR138" s="161" t="s">
        <v>84</v>
      </c>
      <c r="AT138" s="169" t="s">
        <v>76</v>
      </c>
      <c r="AU138" s="169" t="s">
        <v>84</v>
      </c>
      <c r="AY138" s="161" t="s">
        <v>249</v>
      </c>
      <c r="BK138" s="170">
        <f>SUM(BK139:BK149)</f>
        <v>0</v>
      </c>
    </row>
    <row r="139" spans="1:65" s="2" customFormat="1" ht="24.25" customHeight="1">
      <c r="A139" s="35"/>
      <c r="B139" s="141"/>
      <c r="C139" s="171" t="s">
        <v>84</v>
      </c>
      <c r="D139" s="171" t="s">
        <v>250</v>
      </c>
      <c r="E139" s="172" t="s">
        <v>280</v>
      </c>
      <c r="F139" s="173" t="s">
        <v>281</v>
      </c>
      <c r="G139" s="174" t="s">
        <v>274</v>
      </c>
      <c r="H139" s="175">
        <v>1302.03</v>
      </c>
      <c r="I139" s="176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0.125</v>
      </c>
      <c r="T139" s="182">
        <f>S139*H139</f>
        <v>162.75375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1035</v>
      </c>
    </row>
    <row r="140" spans="1:65" s="13" customFormat="1">
      <c r="B140" s="193"/>
      <c r="D140" s="185" t="s">
        <v>256</v>
      </c>
      <c r="E140" s="194" t="s">
        <v>1</v>
      </c>
      <c r="F140" s="195" t="s">
        <v>1036</v>
      </c>
      <c r="H140" s="194" t="s">
        <v>1</v>
      </c>
      <c r="I140" s="196"/>
      <c r="L140" s="193"/>
      <c r="M140" s="197"/>
      <c r="N140" s="198"/>
      <c r="O140" s="198"/>
      <c r="P140" s="198"/>
      <c r="Q140" s="198"/>
      <c r="R140" s="198"/>
      <c r="S140" s="198"/>
      <c r="T140" s="199"/>
      <c r="AT140" s="194" t="s">
        <v>256</v>
      </c>
      <c r="AU140" s="194" t="s">
        <v>90</v>
      </c>
      <c r="AV140" s="13" t="s">
        <v>84</v>
      </c>
      <c r="AW140" s="13" t="s">
        <v>31</v>
      </c>
      <c r="AX140" s="13" t="s">
        <v>77</v>
      </c>
      <c r="AY140" s="194" t="s">
        <v>249</v>
      </c>
    </row>
    <row r="141" spans="1:65" s="12" customFormat="1">
      <c r="B141" s="184"/>
      <c r="D141" s="185" t="s">
        <v>256</v>
      </c>
      <c r="E141" s="186" t="s">
        <v>1</v>
      </c>
      <c r="F141" s="187" t="s">
        <v>1037</v>
      </c>
      <c r="H141" s="188">
        <v>1272.1300000000001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86" t="s">
        <v>256</v>
      </c>
      <c r="AU141" s="186" t="s">
        <v>90</v>
      </c>
      <c r="AV141" s="12" t="s">
        <v>90</v>
      </c>
      <c r="AW141" s="12" t="s">
        <v>31</v>
      </c>
      <c r="AX141" s="12" t="s">
        <v>77</v>
      </c>
      <c r="AY141" s="186" t="s">
        <v>249</v>
      </c>
    </row>
    <row r="142" spans="1:65" s="13" customFormat="1">
      <c r="B142" s="193"/>
      <c r="D142" s="185" t="s">
        <v>256</v>
      </c>
      <c r="E142" s="194" t="s">
        <v>1</v>
      </c>
      <c r="F142" s="195" t="s">
        <v>285</v>
      </c>
      <c r="H142" s="194" t="s">
        <v>1</v>
      </c>
      <c r="I142" s="196"/>
      <c r="L142" s="193"/>
      <c r="M142" s="197"/>
      <c r="N142" s="198"/>
      <c r="O142" s="198"/>
      <c r="P142" s="198"/>
      <c r="Q142" s="198"/>
      <c r="R142" s="198"/>
      <c r="S142" s="198"/>
      <c r="T142" s="199"/>
      <c r="AT142" s="194" t="s">
        <v>256</v>
      </c>
      <c r="AU142" s="194" t="s">
        <v>90</v>
      </c>
      <c r="AV142" s="13" t="s">
        <v>84</v>
      </c>
      <c r="AW142" s="13" t="s">
        <v>31</v>
      </c>
      <c r="AX142" s="13" t="s">
        <v>77</v>
      </c>
      <c r="AY142" s="194" t="s">
        <v>249</v>
      </c>
    </row>
    <row r="143" spans="1:65" s="12" customFormat="1">
      <c r="B143" s="184"/>
      <c r="D143" s="185" t="s">
        <v>256</v>
      </c>
      <c r="E143" s="186" t="s">
        <v>1</v>
      </c>
      <c r="F143" s="187" t="s">
        <v>1038</v>
      </c>
      <c r="H143" s="188">
        <v>29.9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5" customFormat="1">
      <c r="B144" s="210"/>
      <c r="D144" s="185" t="s">
        <v>256</v>
      </c>
      <c r="E144" s="211" t="s">
        <v>260</v>
      </c>
      <c r="F144" s="212" t="s">
        <v>279</v>
      </c>
      <c r="H144" s="213">
        <v>1302.03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256</v>
      </c>
      <c r="AU144" s="211" t="s">
        <v>90</v>
      </c>
      <c r="AV144" s="15" t="s">
        <v>275</v>
      </c>
      <c r="AW144" s="15" t="s">
        <v>31</v>
      </c>
      <c r="AX144" s="15" t="s">
        <v>84</v>
      </c>
      <c r="AY144" s="211" t="s">
        <v>249</v>
      </c>
    </row>
    <row r="145" spans="1:65" s="2" customFormat="1" ht="37.9" customHeight="1">
      <c r="A145" s="35"/>
      <c r="B145" s="141"/>
      <c r="C145" s="171" t="s">
        <v>90</v>
      </c>
      <c r="D145" s="171" t="s">
        <v>250</v>
      </c>
      <c r="E145" s="172" t="s">
        <v>292</v>
      </c>
      <c r="F145" s="173" t="s">
        <v>293</v>
      </c>
      <c r="G145" s="174" t="s">
        <v>290</v>
      </c>
      <c r="H145" s="175">
        <v>199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0.04</v>
      </c>
      <c r="T145" s="182">
        <f>S145*H145</f>
        <v>7.96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1039</v>
      </c>
    </row>
    <row r="146" spans="1:65" s="2" customFormat="1" ht="37.9" customHeight="1">
      <c r="A146" s="35"/>
      <c r="B146" s="141"/>
      <c r="C146" s="171" t="s">
        <v>287</v>
      </c>
      <c r="D146" s="171" t="s">
        <v>250</v>
      </c>
      <c r="E146" s="172" t="s">
        <v>299</v>
      </c>
      <c r="F146" s="173" t="s">
        <v>300</v>
      </c>
      <c r="G146" s="174" t="s">
        <v>274</v>
      </c>
      <c r="H146" s="175">
        <v>1302.03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0.23499999999999999</v>
      </c>
      <c r="T146" s="182">
        <f>S146*H146</f>
        <v>305.97704999999996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1040</v>
      </c>
    </row>
    <row r="147" spans="1:65" s="12" customFormat="1">
      <c r="B147" s="184"/>
      <c r="D147" s="185" t="s">
        <v>256</v>
      </c>
      <c r="E147" s="186" t="s">
        <v>1</v>
      </c>
      <c r="F147" s="187" t="s">
        <v>260</v>
      </c>
      <c r="H147" s="188">
        <v>1302.03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84</v>
      </c>
      <c r="AY147" s="186" t="s">
        <v>249</v>
      </c>
    </row>
    <row r="148" spans="1:65" s="2" customFormat="1" ht="33" customHeight="1">
      <c r="A148" s="35"/>
      <c r="B148" s="141"/>
      <c r="C148" s="171" t="s">
        <v>275</v>
      </c>
      <c r="D148" s="171" t="s">
        <v>250</v>
      </c>
      <c r="E148" s="172" t="s">
        <v>303</v>
      </c>
      <c r="F148" s="173" t="s">
        <v>304</v>
      </c>
      <c r="G148" s="174" t="s">
        <v>274</v>
      </c>
      <c r="H148" s="175">
        <v>1302.03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0.22500000000000001</v>
      </c>
      <c r="T148" s="182">
        <f>S148*H148</f>
        <v>292.95675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1041</v>
      </c>
    </row>
    <row r="149" spans="1:65" s="12" customFormat="1">
      <c r="B149" s="184"/>
      <c r="D149" s="185" t="s">
        <v>256</v>
      </c>
      <c r="E149" s="186" t="s">
        <v>1</v>
      </c>
      <c r="F149" s="187" t="s">
        <v>260</v>
      </c>
      <c r="H149" s="188">
        <v>1302.03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84</v>
      </c>
      <c r="AY149" s="186" t="s">
        <v>249</v>
      </c>
    </row>
    <row r="150" spans="1:65" s="11" customFormat="1" ht="22.9" customHeight="1">
      <c r="B150" s="160"/>
      <c r="D150" s="161" t="s">
        <v>76</v>
      </c>
      <c r="E150" s="208" t="s">
        <v>306</v>
      </c>
      <c r="F150" s="208" t="s">
        <v>337</v>
      </c>
      <c r="I150" s="163"/>
      <c r="J150" s="209">
        <f>BK150</f>
        <v>0</v>
      </c>
      <c r="L150" s="160"/>
      <c r="M150" s="165"/>
      <c r="N150" s="166"/>
      <c r="O150" s="166"/>
      <c r="P150" s="167">
        <f>SUM(P151:P152)</f>
        <v>0</v>
      </c>
      <c r="Q150" s="166"/>
      <c r="R150" s="167">
        <f>SUM(R151:R152)</f>
        <v>0.6542</v>
      </c>
      <c r="S150" s="166"/>
      <c r="T150" s="168">
        <f>SUM(T151:T152)</f>
        <v>0</v>
      </c>
      <c r="AR150" s="161" t="s">
        <v>84</v>
      </c>
      <c r="AT150" s="169" t="s">
        <v>76</v>
      </c>
      <c r="AU150" s="169" t="s">
        <v>84</v>
      </c>
      <c r="AY150" s="161" t="s">
        <v>249</v>
      </c>
      <c r="BK150" s="170">
        <f>SUM(BK151:BK152)</f>
        <v>0</v>
      </c>
    </row>
    <row r="151" spans="1:65" s="2" customFormat="1" ht="24.25" customHeight="1">
      <c r="A151" s="35"/>
      <c r="B151" s="141"/>
      <c r="C151" s="171" t="s">
        <v>248</v>
      </c>
      <c r="D151" s="171" t="s">
        <v>250</v>
      </c>
      <c r="E151" s="172" t="s">
        <v>339</v>
      </c>
      <c r="F151" s="173" t="s">
        <v>340</v>
      </c>
      <c r="G151" s="174" t="s">
        <v>341</v>
      </c>
      <c r="H151" s="175">
        <v>2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0.3271</v>
      </c>
      <c r="R151" s="181">
        <f>Q151*H151</f>
        <v>0.6542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1042</v>
      </c>
    </row>
    <row r="152" spans="1:65" s="12" customFormat="1">
      <c r="B152" s="184"/>
      <c r="D152" s="185" t="s">
        <v>256</v>
      </c>
      <c r="E152" s="186" t="s">
        <v>1</v>
      </c>
      <c r="F152" s="187" t="s">
        <v>343</v>
      </c>
      <c r="H152" s="188">
        <v>2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84</v>
      </c>
      <c r="AY152" s="186" t="s">
        <v>249</v>
      </c>
    </row>
    <row r="153" spans="1:65" s="11" customFormat="1" ht="22.9" customHeight="1">
      <c r="B153" s="160"/>
      <c r="D153" s="161" t="s">
        <v>76</v>
      </c>
      <c r="E153" s="208" t="s">
        <v>313</v>
      </c>
      <c r="F153" s="208" t="s">
        <v>344</v>
      </c>
      <c r="I153" s="163"/>
      <c r="J153" s="209">
        <f>BK153</f>
        <v>0</v>
      </c>
      <c r="L153" s="160"/>
      <c r="M153" s="165"/>
      <c r="N153" s="166"/>
      <c r="O153" s="166"/>
      <c r="P153" s="167">
        <f>SUM(P154:P171)</f>
        <v>0</v>
      </c>
      <c r="Q153" s="166"/>
      <c r="R153" s="167">
        <f>SUM(R154:R171)</f>
        <v>0</v>
      </c>
      <c r="S153" s="166"/>
      <c r="T153" s="168">
        <f>SUM(T154:T171)</f>
        <v>22.562000000000001</v>
      </c>
      <c r="AR153" s="161" t="s">
        <v>84</v>
      </c>
      <c r="AT153" s="169" t="s">
        <v>76</v>
      </c>
      <c r="AU153" s="169" t="s">
        <v>84</v>
      </c>
      <c r="AY153" s="161" t="s">
        <v>249</v>
      </c>
      <c r="BK153" s="170">
        <f>SUM(BK154:BK171)</f>
        <v>0</v>
      </c>
    </row>
    <row r="154" spans="1:65" s="2" customFormat="1" ht="37.9" customHeight="1">
      <c r="A154" s="35"/>
      <c r="B154" s="141"/>
      <c r="C154" s="171" t="s">
        <v>298</v>
      </c>
      <c r="D154" s="171" t="s">
        <v>250</v>
      </c>
      <c r="E154" s="172" t="s">
        <v>1043</v>
      </c>
      <c r="F154" s="173" t="s">
        <v>1044</v>
      </c>
      <c r="G154" s="174" t="s">
        <v>309</v>
      </c>
      <c r="H154" s="175">
        <v>10.24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2.2000000000000002</v>
      </c>
      <c r="T154" s="182">
        <f>S154*H154</f>
        <v>22.528000000000002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1045</v>
      </c>
    </row>
    <row r="155" spans="1:65" s="13" customFormat="1">
      <c r="B155" s="193"/>
      <c r="D155" s="185" t="s">
        <v>256</v>
      </c>
      <c r="E155" s="194" t="s">
        <v>1</v>
      </c>
      <c r="F155" s="195" t="s">
        <v>1046</v>
      </c>
      <c r="H155" s="194" t="s">
        <v>1</v>
      </c>
      <c r="I155" s="196"/>
      <c r="L155" s="193"/>
      <c r="M155" s="197"/>
      <c r="N155" s="198"/>
      <c r="O155" s="198"/>
      <c r="P155" s="198"/>
      <c r="Q155" s="198"/>
      <c r="R155" s="198"/>
      <c r="S155" s="198"/>
      <c r="T155" s="199"/>
      <c r="AT155" s="194" t="s">
        <v>256</v>
      </c>
      <c r="AU155" s="194" t="s">
        <v>90</v>
      </c>
      <c r="AV155" s="13" t="s">
        <v>84</v>
      </c>
      <c r="AW155" s="13" t="s">
        <v>31</v>
      </c>
      <c r="AX155" s="13" t="s">
        <v>77</v>
      </c>
      <c r="AY155" s="194" t="s">
        <v>249</v>
      </c>
    </row>
    <row r="156" spans="1:65" s="12" customFormat="1">
      <c r="B156" s="184"/>
      <c r="D156" s="185" t="s">
        <v>256</v>
      </c>
      <c r="E156" s="186" t="s">
        <v>1</v>
      </c>
      <c r="F156" s="187" t="s">
        <v>1047</v>
      </c>
      <c r="H156" s="188">
        <v>10.24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77</v>
      </c>
      <c r="AY156" s="186" t="s">
        <v>249</v>
      </c>
    </row>
    <row r="157" spans="1:65" s="15" customFormat="1">
      <c r="B157" s="210"/>
      <c r="D157" s="185" t="s">
        <v>256</v>
      </c>
      <c r="E157" s="211" t="s">
        <v>1</v>
      </c>
      <c r="F157" s="212" t="s">
        <v>279</v>
      </c>
      <c r="H157" s="213">
        <v>10.24</v>
      </c>
      <c r="I157" s="214"/>
      <c r="L157" s="210"/>
      <c r="M157" s="215"/>
      <c r="N157" s="216"/>
      <c r="O157" s="216"/>
      <c r="P157" s="216"/>
      <c r="Q157" s="216"/>
      <c r="R157" s="216"/>
      <c r="S157" s="216"/>
      <c r="T157" s="217"/>
      <c r="AT157" s="211" t="s">
        <v>256</v>
      </c>
      <c r="AU157" s="211" t="s">
        <v>90</v>
      </c>
      <c r="AV157" s="15" t="s">
        <v>275</v>
      </c>
      <c r="AW157" s="15" t="s">
        <v>31</v>
      </c>
      <c r="AX157" s="15" t="s">
        <v>84</v>
      </c>
      <c r="AY157" s="211" t="s">
        <v>249</v>
      </c>
    </row>
    <row r="158" spans="1:65" s="2" customFormat="1" ht="24.25" customHeight="1">
      <c r="A158" s="35"/>
      <c r="B158" s="141"/>
      <c r="C158" s="171" t="s">
        <v>302</v>
      </c>
      <c r="D158" s="171" t="s">
        <v>250</v>
      </c>
      <c r="E158" s="172" t="s">
        <v>351</v>
      </c>
      <c r="F158" s="173" t="s">
        <v>352</v>
      </c>
      <c r="G158" s="174" t="s">
        <v>341</v>
      </c>
      <c r="H158" s="175">
        <v>1</v>
      </c>
      <c r="I158" s="176"/>
      <c r="J158" s="177">
        <f t="shared" ref="J158:J164" si="5"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 t="shared" ref="P158:P164" si="6">O158*H158</f>
        <v>0</v>
      </c>
      <c r="Q158" s="181">
        <v>0</v>
      </c>
      <c r="R158" s="181">
        <f t="shared" ref="R158:R164" si="7">Q158*H158</f>
        <v>0</v>
      </c>
      <c r="S158" s="181">
        <v>3.4000000000000002E-2</v>
      </c>
      <c r="T158" s="182">
        <f t="shared" ref="T158:T164" si="8">S158*H158</f>
        <v>3.4000000000000002E-2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 t="shared" ref="BE158:BE164" si="9">IF(N158="základná",J158,0)</f>
        <v>0</v>
      </c>
      <c r="BF158" s="108">
        <f t="shared" ref="BF158:BF164" si="10">IF(N158="znížená",J158,0)</f>
        <v>0</v>
      </c>
      <c r="BG158" s="108">
        <f t="shared" ref="BG158:BG164" si="11">IF(N158="zákl. prenesená",J158,0)</f>
        <v>0</v>
      </c>
      <c r="BH158" s="108">
        <f t="shared" ref="BH158:BH164" si="12">IF(N158="zníž. prenesená",J158,0)</f>
        <v>0</v>
      </c>
      <c r="BI158" s="108">
        <f t="shared" ref="BI158:BI164" si="13">IF(N158="nulová",J158,0)</f>
        <v>0</v>
      </c>
      <c r="BJ158" s="18" t="s">
        <v>90</v>
      </c>
      <c r="BK158" s="108">
        <f t="shared" ref="BK158:BK164" si="14">ROUND(I158*H158,2)</f>
        <v>0</v>
      </c>
      <c r="BL158" s="18" t="s">
        <v>275</v>
      </c>
      <c r="BM158" s="183" t="s">
        <v>1048</v>
      </c>
    </row>
    <row r="159" spans="1:65" s="2" customFormat="1" ht="24.25" customHeight="1">
      <c r="A159" s="35"/>
      <c r="B159" s="141"/>
      <c r="C159" s="171" t="s">
        <v>306</v>
      </c>
      <c r="D159" s="171" t="s">
        <v>250</v>
      </c>
      <c r="E159" s="172" t="s">
        <v>1049</v>
      </c>
      <c r="F159" s="173" t="s">
        <v>1050</v>
      </c>
      <c r="G159" s="174" t="s">
        <v>341</v>
      </c>
      <c r="H159" s="175">
        <v>3</v>
      </c>
      <c r="I159" s="176"/>
      <c r="J159" s="177">
        <f t="shared" si="5"/>
        <v>0</v>
      </c>
      <c r="K159" s="178"/>
      <c r="L159" s="36"/>
      <c r="M159" s="179" t="s">
        <v>1</v>
      </c>
      <c r="N159" s="180" t="s">
        <v>43</v>
      </c>
      <c r="O159" s="64"/>
      <c r="P159" s="181">
        <f t="shared" si="6"/>
        <v>0</v>
      </c>
      <c r="Q159" s="181">
        <v>0</v>
      </c>
      <c r="R159" s="181">
        <f t="shared" si="7"/>
        <v>0</v>
      </c>
      <c r="S159" s="181">
        <v>0</v>
      </c>
      <c r="T159" s="182">
        <f t="shared" si="8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275</v>
      </c>
      <c r="AT159" s="183" t="s">
        <v>250</v>
      </c>
      <c r="AU159" s="183" t="s">
        <v>90</v>
      </c>
      <c r="AY159" s="18" t="s">
        <v>249</v>
      </c>
      <c r="BE159" s="108">
        <f t="shared" si="9"/>
        <v>0</v>
      </c>
      <c r="BF159" s="108">
        <f t="shared" si="10"/>
        <v>0</v>
      </c>
      <c r="BG159" s="108">
        <f t="shared" si="11"/>
        <v>0</v>
      </c>
      <c r="BH159" s="108">
        <f t="shared" si="12"/>
        <v>0</v>
      </c>
      <c r="BI159" s="108">
        <f t="shared" si="13"/>
        <v>0</v>
      </c>
      <c r="BJ159" s="18" t="s">
        <v>90</v>
      </c>
      <c r="BK159" s="108">
        <f t="shared" si="14"/>
        <v>0</v>
      </c>
      <c r="BL159" s="18" t="s">
        <v>275</v>
      </c>
      <c r="BM159" s="183" t="s">
        <v>1051</v>
      </c>
    </row>
    <row r="160" spans="1:65" s="2" customFormat="1" ht="24.25" customHeight="1">
      <c r="A160" s="35"/>
      <c r="B160" s="141"/>
      <c r="C160" s="171" t="s">
        <v>313</v>
      </c>
      <c r="D160" s="171" t="s">
        <v>250</v>
      </c>
      <c r="E160" s="172" t="s">
        <v>1052</v>
      </c>
      <c r="F160" s="173" t="s">
        <v>1053</v>
      </c>
      <c r="G160" s="174" t="s">
        <v>341</v>
      </c>
      <c r="H160" s="175">
        <v>2</v>
      </c>
      <c r="I160" s="176"/>
      <c r="J160" s="177">
        <f t="shared" si="5"/>
        <v>0</v>
      </c>
      <c r="K160" s="178"/>
      <c r="L160" s="36"/>
      <c r="M160" s="179" t="s">
        <v>1</v>
      </c>
      <c r="N160" s="180" t="s">
        <v>43</v>
      </c>
      <c r="O160" s="64"/>
      <c r="P160" s="181">
        <f t="shared" si="6"/>
        <v>0</v>
      </c>
      <c r="Q160" s="181">
        <v>0</v>
      </c>
      <c r="R160" s="181">
        <f t="shared" si="7"/>
        <v>0</v>
      </c>
      <c r="S160" s="181">
        <v>0</v>
      </c>
      <c r="T160" s="182">
        <f t="shared" si="8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 t="shared" si="9"/>
        <v>0</v>
      </c>
      <c r="BF160" s="108">
        <f t="shared" si="10"/>
        <v>0</v>
      </c>
      <c r="BG160" s="108">
        <f t="shared" si="11"/>
        <v>0</v>
      </c>
      <c r="BH160" s="108">
        <f t="shared" si="12"/>
        <v>0</v>
      </c>
      <c r="BI160" s="108">
        <f t="shared" si="13"/>
        <v>0</v>
      </c>
      <c r="BJ160" s="18" t="s">
        <v>90</v>
      </c>
      <c r="BK160" s="108">
        <f t="shared" si="14"/>
        <v>0</v>
      </c>
      <c r="BL160" s="18" t="s">
        <v>275</v>
      </c>
      <c r="BM160" s="183" t="s">
        <v>1054</v>
      </c>
    </row>
    <row r="161" spans="1:65" s="2" customFormat="1" ht="37.9" customHeight="1">
      <c r="A161" s="35"/>
      <c r="B161" s="141"/>
      <c r="C161" s="171" t="s">
        <v>317</v>
      </c>
      <c r="D161" s="171" t="s">
        <v>250</v>
      </c>
      <c r="E161" s="172" t="s">
        <v>1055</v>
      </c>
      <c r="F161" s="173" t="s">
        <v>1056</v>
      </c>
      <c r="G161" s="174" t="s">
        <v>341</v>
      </c>
      <c r="H161" s="175">
        <v>1</v>
      </c>
      <c r="I161" s="176"/>
      <c r="J161" s="177">
        <f t="shared" si="5"/>
        <v>0</v>
      </c>
      <c r="K161" s="178"/>
      <c r="L161" s="36"/>
      <c r="M161" s="179" t="s">
        <v>1</v>
      </c>
      <c r="N161" s="180" t="s">
        <v>43</v>
      </c>
      <c r="O161" s="64"/>
      <c r="P161" s="181">
        <f t="shared" si="6"/>
        <v>0</v>
      </c>
      <c r="Q161" s="181">
        <v>0</v>
      </c>
      <c r="R161" s="181">
        <f t="shared" si="7"/>
        <v>0</v>
      </c>
      <c r="S161" s="181">
        <v>0</v>
      </c>
      <c r="T161" s="182">
        <f t="shared" si="8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275</v>
      </c>
      <c r="AT161" s="183" t="s">
        <v>250</v>
      </c>
      <c r="AU161" s="183" t="s">
        <v>90</v>
      </c>
      <c r="AY161" s="18" t="s">
        <v>249</v>
      </c>
      <c r="BE161" s="108">
        <f t="shared" si="9"/>
        <v>0</v>
      </c>
      <c r="BF161" s="108">
        <f t="shared" si="10"/>
        <v>0</v>
      </c>
      <c r="BG161" s="108">
        <f t="shared" si="11"/>
        <v>0</v>
      </c>
      <c r="BH161" s="108">
        <f t="shared" si="12"/>
        <v>0</v>
      </c>
      <c r="BI161" s="108">
        <f t="shared" si="13"/>
        <v>0</v>
      </c>
      <c r="BJ161" s="18" t="s">
        <v>90</v>
      </c>
      <c r="BK161" s="108">
        <f t="shared" si="14"/>
        <v>0</v>
      </c>
      <c r="BL161" s="18" t="s">
        <v>275</v>
      </c>
      <c r="BM161" s="183" t="s">
        <v>1057</v>
      </c>
    </row>
    <row r="162" spans="1:65" s="2" customFormat="1" ht="24.25" customHeight="1">
      <c r="A162" s="35"/>
      <c r="B162" s="141"/>
      <c r="C162" s="171" t="s">
        <v>322</v>
      </c>
      <c r="D162" s="171" t="s">
        <v>250</v>
      </c>
      <c r="E162" s="172" t="s">
        <v>1058</v>
      </c>
      <c r="F162" s="173" t="s">
        <v>1059</v>
      </c>
      <c r="G162" s="174" t="s">
        <v>341</v>
      </c>
      <c r="H162" s="175">
        <v>2</v>
      </c>
      <c r="I162" s="176"/>
      <c r="J162" s="177">
        <f t="shared" si="5"/>
        <v>0</v>
      </c>
      <c r="K162" s="178"/>
      <c r="L162" s="36"/>
      <c r="M162" s="179" t="s">
        <v>1</v>
      </c>
      <c r="N162" s="180" t="s">
        <v>43</v>
      </c>
      <c r="O162" s="64"/>
      <c r="P162" s="181">
        <f t="shared" si="6"/>
        <v>0</v>
      </c>
      <c r="Q162" s="181">
        <v>0</v>
      </c>
      <c r="R162" s="181">
        <f t="shared" si="7"/>
        <v>0</v>
      </c>
      <c r="S162" s="181">
        <v>0</v>
      </c>
      <c r="T162" s="182">
        <f t="shared" si="8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 t="shared" si="9"/>
        <v>0</v>
      </c>
      <c r="BF162" s="108">
        <f t="shared" si="10"/>
        <v>0</v>
      </c>
      <c r="BG162" s="108">
        <f t="shared" si="11"/>
        <v>0</v>
      </c>
      <c r="BH162" s="108">
        <f t="shared" si="12"/>
        <v>0</v>
      </c>
      <c r="BI162" s="108">
        <f t="shared" si="13"/>
        <v>0</v>
      </c>
      <c r="BJ162" s="18" t="s">
        <v>90</v>
      </c>
      <c r="BK162" s="108">
        <f t="shared" si="14"/>
        <v>0</v>
      </c>
      <c r="BL162" s="18" t="s">
        <v>275</v>
      </c>
      <c r="BM162" s="183" t="s">
        <v>1060</v>
      </c>
    </row>
    <row r="163" spans="1:65" s="2" customFormat="1" ht="24.25" customHeight="1">
      <c r="A163" s="35"/>
      <c r="B163" s="141"/>
      <c r="C163" s="171" t="s">
        <v>326</v>
      </c>
      <c r="D163" s="171" t="s">
        <v>250</v>
      </c>
      <c r="E163" s="172" t="s">
        <v>398</v>
      </c>
      <c r="F163" s="173" t="s">
        <v>399</v>
      </c>
      <c r="G163" s="174" t="s">
        <v>334</v>
      </c>
      <c r="H163" s="175">
        <v>814.14200000000005</v>
      </c>
      <c r="I163" s="176"/>
      <c r="J163" s="177">
        <f t="shared" si="5"/>
        <v>0</v>
      </c>
      <c r="K163" s="178"/>
      <c r="L163" s="36"/>
      <c r="M163" s="179" t="s">
        <v>1</v>
      </c>
      <c r="N163" s="180" t="s">
        <v>43</v>
      </c>
      <c r="O163" s="64"/>
      <c r="P163" s="181">
        <f t="shared" si="6"/>
        <v>0</v>
      </c>
      <c r="Q163" s="181">
        <v>0</v>
      </c>
      <c r="R163" s="181">
        <f t="shared" si="7"/>
        <v>0</v>
      </c>
      <c r="S163" s="181">
        <v>0</v>
      </c>
      <c r="T163" s="182">
        <f t="shared" si="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 t="shared" si="9"/>
        <v>0</v>
      </c>
      <c r="BF163" s="108">
        <f t="shared" si="10"/>
        <v>0</v>
      </c>
      <c r="BG163" s="108">
        <f t="shared" si="11"/>
        <v>0</v>
      </c>
      <c r="BH163" s="108">
        <f t="shared" si="12"/>
        <v>0</v>
      </c>
      <c r="BI163" s="108">
        <f t="shared" si="13"/>
        <v>0</v>
      </c>
      <c r="BJ163" s="18" t="s">
        <v>90</v>
      </c>
      <c r="BK163" s="108">
        <f t="shared" si="14"/>
        <v>0</v>
      </c>
      <c r="BL163" s="18" t="s">
        <v>275</v>
      </c>
      <c r="BM163" s="183" t="s">
        <v>1061</v>
      </c>
    </row>
    <row r="164" spans="1:65" s="2" customFormat="1" ht="21.75" customHeight="1">
      <c r="A164" s="35"/>
      <c r="B164" s="141"/>
      <c r="C164" s="171" t="s">
        <v>331</v>
      </c>
      <c r="D164" s="171" t="s">
        <v>250</v>
      </c>
      <c r="E164" s="172" t="s">
        <v>402</v>
      </c>
      <c r="F164" s="173" t="s">
        <v>403</v>
      </c>
      <c r="G164" s="174" t="s">
        <v>334</v>
      </c>
      <c r="H164" s="175">
        <v>11397.987999999999</v>
      </c>
      <c r="I164" s="176"/>
      <c r="J164" s="177">
        <f t="shared" si="5"/>
        <v>0</v>
      </c>
      <c r="K164" s="178"/>
      <c r="L164" s="36"/>
      <c r="M164" s="179" t="s">
        <v>1</v>
      </c>
      <c r="N164" s="180" t="s">
        <v>43</v>
      </c>
      <c r="O164" s="64"/>
      <c r="P164" s="181">
        <f t="shared" si="6"/>
        <v>0</v>
      </c>
      <c r="Q164" s="181">
        <v>0</v>
      </c>
      <c r="R164" s="181">
        <f t="shared" si="7"/>
        <v>0</v>
      </c>
      <c r="S164" s="181">
        <v>0</v>
      </c>
      <c r="T164" s="182">
        <f t="shared" si="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 t="shared" si="9"/>
        <v>0</v>
      </c>
      <c r="BF164" s="108">
        <f t="shared" si="10"/>
        <v>0</v>
      </c>
      <c r="BG164" s="108">
        <f t="shared" si="11"/>
        <v>0</v>
      </c>
      <c r="BH164" s="108">
        <f t="shared" si="12"/>
        <v>0</v>
      </c>
      <c r="BI164" s="108">
        <f t="shared" si="13"/>
        <v>0</v>
      </c>
      <c r="BJ164" s="18" t="s">
        <v>90</v>
      </c>
      <c r="BK164" s="108">
        <f t="shared" si="14"/>
        <v>0</v>
      </c>
      <c r="BL164" s="18" t="s">
        <v>275</v>
      </c>
      <c r="BM164" s="183" t="s">
        <v>1062</v>
      </c>
    </row>
    <row r="165" spans="1:65" s="12" customFormat="1">
      <c r="B165" s="184"/>
      <c r="D165" s="185" t="s">
        <v>256</v>
      </c>
      <c r="F165" s="187" t="s">
        <v>1063</v>
      </c>
      <c r="H165" s="188">
        <v>11397.987999999999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86" t="s">
        <v>256</v>
      </c>
      <c r="AU165" s="186" t="s">
        <v>90</v>
      </c>
      <c r="AV165" s="12" t="s">
        <v>90</v>
      </c>
      <c r="AW165" s="12" t="s">
        <v>3</v>
      </c>
      <c r="AX165" s="12" t="s">
        <v>84</v>
      </c>
      <c r="AY165" s="186" t="s">
        <v>249</v>
      </c>
    </row>
    <row r="166" spans="1:65" s="2" customFormat="1" ht="24.25" customHeight="1">
      <c r="A166" s="35"/>
      <c r="B166" s="141"/>
      <c r="C166" s="171" t="s">
        <v>338</v>
      </c>
      <c r="D166" s="171" t="s">
        <v>250</v>
      </c>
      <c r="E166" s="172" t="s">
        <v>407</v>
      </c>
      <c r="F166" s="173" t="s">
        <v>408</v>
      </c>
      <c r="G166" s="174" t="s">
        <v>334</v>
      </c>
      <c r="H166" s="175">
        <v>814.14200000000005</v>
      </c>
      <c r="I166" s="176"/>
      <c r="J166" s="177">
        <f t="shared" ref="J166:J171" si="15">ROUND(I166*H166,2)</f>
        <v>0</v>
      </c>
      <c r="K166" s="178"/>
      <c r="L166" s="36"/>
      <c r="M166" s="179" t="s">
        <v>1</v>
      </c>
      <c r="N166" s="180" t="s">
        <v>43</v>
      </c>
      <c r="O166" s="64"/>
      <c r="P166" s="181">
        <f t="shared" ref="P166:P171" si="16">O166*H166</f>
        <v>0</v>
      </c>
      <c r="Q166" s="181">
        <v>0</v>
      </c>
      <c r="R166" s="181">
        <f t="shared" ref="R166:R171" si="17">Q166*H166</f>
        <v>0</v>
      </c>
      <c r="S166" s="181">
        <v>0</v>
      </c>
      <c r="T166" s="182">
        <f t="shared" ref="T166:T171" si="18"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 t="shared" ref="BE166:BE171" si="19">IF(N166="základná",J166,0)</f>
        <v>0</v>
      </c>
      <c r="BF166" s="108">
        <f t="shared" ref="BF166:BF171" si="20">IF(N166="znížená",J166,0)</f>
        <v>0</v>
      </c>
      <c r="BG166" s="108">
        <f t="shared" ref="BG166:BG171" si="21">IF(N166="zákl. prenesená",J166,0)</f>
        <v>0</v>
      </c>
      <c r="BH166" s="108">
        <f t="shared" ref="BH166:BH171" si="22">IF(N166="zníž. prenesená",J166,0)</f>
        <v>0</v>
      </c>
      <c r="BI166" s="108">
        <f t="shared" ref="BI166:BI171" si="23">IF(N166="nulová",J166,0)</f>
        <v>0</v>
      </c>
      <c r="BJ166" s="18" t="s">
        <v>90</v>
      </c>
      <c r="BK166" s="108">
        <f t="shared" ref="BK166:BK171" si="24">ROUND(I166*H166,2)</f>
        <v>0</v>
      </c>
      <c r="BL166" s="18" t="s">
        <v>275</v>
      </c>
      <c r="BM166" s="183" t="s">
        <v>1064</v>
      </c>
    </row>
    <row r="167" spans="1:65" s="2" customFormat="1" ht="16.5" customHeight="1">
      <c r="A167" s="35"/>
      <c r="B167" s="141"/>
      <c r="C167" s="171" t="s">
        <v>345</v>
      </c>
      <c r="D167" s="171" t="s">
        <v>250</v>
      </c>
      <c r="E167" s="172" t="s">
        <v>332</v>
      </c>
      <c r="F167" s="173" t="s">
        <v>333</v>
      </c>
      <c r="G167" s="174" t="s">
        <v>334</v>
      </c>
      <c r="H167" s="175">
        <v>305.97699999999998</v>
      </c>
      <c r="I167" s="176"/>
      <c r="J167" s="177">
        <f t="shared" si="15"/>
        <v>0</v>
      </c>
      <c r="K167" s="178"/>
      <c r="L167" s="36"/>
      <c r="M167" s="179" t="s">
        <v>1</v>
      </c>
      <c r="N167" s="180" t="s">
        <v>43</v>
      </c>
      <c r="O167" s="64"/>
      <c r="P167" s="181">
        <f t="shared" si="16"/>
        <v>0</v>
      </c>
      <c r="Q167" s="181">
        <v>0</v>
      </c>
      <c r="R167" s="181">
        <f t="shared" si="17"/>
        <v>0</v>
      </c>
      <c r="S167" s="181">
        <v>0</v>
      </c>
      <c r="T167" s="182">
        <f t="shared" si="18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83" t="s">
        <v>275</v>
      </c>
      <c r="AT167" s="183" t="s">
        <v>250</v>
      </c>
      <c r="AU167" s="183" t="s">
        <v>90</v>
      </c>
      <c r="AY167" s="18" t="s">
        <v>249</v>
      </c>
      <c r="BE167" s="108">
        <f t="shared" si="19"/>
        <v>0</v>
      </c>
      <c r="BF167" s="108">
        <f t="shared" si="20"/>
        <v>0</v>
      </c>
      <c r="BG167" s="108">
        <f t="shared" si="21"/>
        <v>0</v>
      </c>
      <c r="BH167" s="108">
        <f t="shared" si="22"/>
        <v>0</v>
      </c>
      <c r="BI167" s="108">
        <f t="shared" si="23"/>
        <v>0</v>
      </c>
      <c r="BJ167" s="18" t="s">
        <v>90</v>
      </c>
      <c r="BK167" s="108">
        <f t="shared" si="24"/>
        <v>0</v>
      </c>
      <c r="BL167" s="18" t="s">
        <v>275</v>
      </c>
      <c r="BM167" s="183" t="s">
        <v>1065</v>
      </c>
    </row>
    <row r="168" spans="1:65" s="2" customFormat="1" ht="16.5" customHeight="1">
      <c r="A168" s="35"/>
      <c r="B168" s="141"/>
      <c r="C168" s="171" t="s">
        <v>350</v>
      </c>
      <c r="D168" s="171" t="s">
        <v>250</v>
      </c>
      <c r="E168" s="172" t="s">
        <v>413</v>
      </c>
      <c r="F168" s="173" t="s">
        <v>414</v>
      </c>
      <c r="G168" s="174" t="s">
        <v>334</v>
      </c>
      <c r="H168" s="175">
        <v>323.44499999999999</v>
      </c>
      <c r="I168" s="176"/>
      <c r="J168" s="177">
        <f t="shared" si="15"/>
        <v>0</v>
      </c>
      <c r="K168" s="178"/>
      <c r="L168" s="36"/>
      <c r="M168" s="179" t="s">
        <v>1</v>
      </c>
      <c r="N168" s="180" t="s">
        <v>43</v>
      </c>
      <c r="O168" s="64"/>
      <c r="P168" s="181">
        <f t="shared" si="16"/>
        <v>0</v>
      </c>
      <c r="Q168" s="181">
        <v>0</v>
      </c>
      <c r="R168" s="181">
        <f t="shared" si="17"/>
        <v>0</v>
      </c>
      <c r="S168" s="181">
        <v>0</v>
      </c>
      <c r="T168" s="182">
        <f t="shared" si="18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 t="shared" si="19"/>
        <v>0</v>
      </c>
      <c r="BF168" s="108">
        <f t="shared" si="20"/>
        <v>0</v>
      </c>
      <c r="BG168" s="108">
        <f t="shared" si="21"/>
        <v>0</v>
      </c>
      <c r="BH168" s="108">
        <f t="shared" si="22"/>
        <v>0</v>
      </c>
      <c r="BI168" s="108">
        <f t="shared" si="23"/>
        <v>0</v>
      </c>
      <c r="BJ168" s="18" t="s">
        <v>90</v>
      </c>
      <c r="BK168" s="108">
        <f t="shared" si="24"/>
        <v>0</v>
      </c>
      <c r="BL168" s="18" t="s">
        <v>275</v>
      </c>
      <c r="BM168" s="183" t="s">
        <v>1066</v>
      </c>
    </row>
    <row r="169" spans="1:65" s="2" customFormat="1" ht="24.25" customHeight="1">
      <c r="A169" s="35"/>
      <c r="B169" s="141"/>
      <c r="C169" s="171" t="s">
        <v>354</v>
      </c>
      <c r="D169" s="171" t="s">
        <v>250</v>
      </c>
      <c r="E169" s="172" t="s">
        <v>417</v>
      </c>
      <c r="F169" s="173" t="s">
        <v>418</v>
      </c>
      <c r="G169" s="174" t="s">
        <v>334</v>
      </c>
      <c r="H169" s="175">
        <v>127.599</v>
      </c>
      <c r="I169" s="176"/>
      <c r="J169" s="177">
        <f t="shared" si="15"/>
        <v>0</v>
      </c>
      <c r="K169" s="178"/>
      <c r="L169" s="36"/>
      <c r="M169" s="179" t="s">
        <v>1</v>
      </c>
      <c r="N169" s="180" t="s">
        <v>43</v>
      </c>
      <c r="O169" s="64"/>
      <c r="P169" s="181">
        <f t="shared" si="16"/>
        <v>0</v>
      </c>
      <c r="Q169" s="181">
        <v>0</v>
      </c>
      <c r="R169" s="181">
        <f t="shared" si="17"/>
        <v>0</v>
      </c>
      <c r="S169" s="181">
        <v>0</v>
      </c>
      <c r="T169" s="182">
        <f t="shared" si="18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275</v>
      </c>
      <c r="AT169" s="183" t="s">
        <v>250</v>
      </c>
      <c r="AU169" s="183" t="s">
        <v>90</v>
      </c>
      <c r="AY169" s="18" t="s">
        <v>249</v>
      </c>
      <c r="BE169" s="108">
        <f t="shared" si="19"/>
        <v>0</v>
      </c>
      <c r="BF169" s="108">
        <f t="shared" si="20"/>
        <v>0</v>
      </c>
      <c r="BG169" s="108">
        <f t="shared" si="21"/>
        <v>0</v>
      </c>
      <c r="BH169" s="108">
        <f t="shared" si="22"/>
        <v>0</v>
      </c>
      <c r="BI169" s="108">
        <f t="shared" si="23"/>
        <v>0</v>
      </c>
      <c r="BJ169" s="18" t="s">
        <v>90</v>
      </c>
      <c r="BK169" s="108">
        <f t="shared" si="24"/>
        <v>0</v>
      </c>
      <c r="BL169" s="18" t="s">
        <v>275</v>
      </c>
      <c r="BM169" s="183" t="s">
        <v>1067</v>
      </c>
    </row>
    <row r="170" spans="1:65" s="2" customFormat="1" ht="24.25" customHeight="1">
      <c r="A170" s="35"/>
      <c r="B170" s="141"/>
      <c r="C170" s="171" t="s">
        <v>358</v>
      </c>
      <c r="D170" s="171" t="s">
        <v>250</v>
      </c>
      <c r="E170" s="172" t="s">
        <v>1068</v>
      </c>
      <c r="F170" s="173" t="s">
        <v>1069</v>
      </c>
      <c r="G170" s="174" t="s">
        <v>334</v>
      </c>
      <c r="H170" s="175">
        <v>21.931999999999999</v>
      </c>
      <c r="I170" s="176"/>
      <c r="J170" s="177">
        <f t="shared" si="15"/>
        <v>0</v>
      </c>
      <c r="K170" s="178"/>
      <c r="L170" s="36"/>
      <c r="M170" s="179" t="s">
        <v>1</v>
      </c>
      <c r="N170" s="180" t="s">
        <v>43</v>
      </c>
      <c r="O170" s="64"/>
      <c r="P170" s="181">
        <f t="shared" si="16"/>
        <v>0</v>
      </c>
      <c r="Q170" s="181">
        <v>0</v>
      </c>
      <c r="R170" s="181">
        <f t="shared" si="17"/>
        <v>0</v>
      </c>
      <c r="S170" s="181">
        <v>0</v>
      </c>
      <c r="T170" s="182">
        <f t="shared" si="18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 t="shared" si="19"/>
        <v>0</v>
      </c>
      <c r="BF170" s="108">
        <f t="shared" si="20"/>
        <v>0</v>
      </c>
      <c r="BG170" s="108">
        <f t="shared" si="21"/>
        <v>0</v>
      </c>
      <c r="BH170" s="108">
        <f t="shared" si="22"/>
        <v>0</v>
      </c>
      <c r="BI170" s="108">
        <f t="shared" si="23"/>
        <v>0</v>
      </c>
      <c r="BJ170" s="18" t="s">
        <v>90</v>
      </c>
      <c r="BK170" s="108">
        <f t="shared" si="24"/>
        <v>0</v>
      </c>
      <c r="BL170" s="18" t="s">
        <v>275</v>
      </c>
      <c r="BM170" s="183" t="s">
        <v>1070</v>
      </c>
    </row>
    <row r="171" spans="1:65" s="2" customFormat="1" ht="24.25" customHeight="1">
      <c r="A171" s="35"/>
      <c r="B171" s="141"/>
      <c r="C171" s="171" t="s">
        <v>362</v>
      </c>
      <c r="D171" s="171" t="s">
        <v>250</v>
      </c>
      <c r="E171" s="172" t="s">
        <v>421</v>
      </c>
      <c r="F171" s="173" t="s">
        <v>422</v>
      </c>
      <c r="G171" s="174" t="s">
        <v>334</v>
      </c>
      <c r="H171" s="175">
        <v>3.4000000000000002E-2</v>
      </c>
      <c r="I171" s="176"/>
      <c r="J171" s="177">
        <f t="shared" si="15"/>
        <v>0</v>
      </c>
      <c r="K171" s="178"/>
      <c r="L171" s="36"/>
      <c r="M171" s="179" t="s">
        <v>1</v>
      </c>
      <c r="N171" s="180" t="s">
        <v>43</v>
      </c>
      <c r="O171" s="64"/>
      <c r="P171" s="181">
        <f t="shared" si="16"/>
        <v>0</v>
      </c>
      <c r="Q171" s="181">
        <v>0</v>
      </c>
      <c r="R171" s="181">
        <f t="shared" si="17"/>
        <v>0</v>
      </c>
      <c r="S171" s="181">
        <v>0</v>
      </c>
      <c r="T171" s="182">
        <f t="shared" si="18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 t="shared" si="19"/>
        <v>0</v>
      </c>
      <c r="BF171" s="108">
        <f t="shared" si="20"/>
        <v>0</v>
      </c>
      <c r="BG171" s="108">
        <f t="shared" si="21"/>
        <v>0</v>
      </c>
      <c r="BH171" s="108">
        <f t="shared" si="22"/>
        <v>0</v>
      </c>
      <c r="BI171" s="108">
        <f t="shared" si="23"/>
        <v>0</v>
      </c>
      <c r="BJ171" s="18" t="s">
        <v>90</v>
      </c>
      <c r="BK171" s="108">
        <f t="shared" si="24"/>
        <v>0</v>
      </c>
      <c r="BL171" s="18" t="s">
        <v>275</v>
      </c>
      <c r="BM171" s="183" t="s">
        <v>1071</v>
      </c>
    </row>
    <row r="172" spans="1:65" s="11" customFormat="1" ht="25.9" customHeight="1">
      <c r="B172" s="160"/>
      <c r="D172" s="161" t="s">
        <v>76</v>
      </c>
      <c r="E172" s="162" t="s">
        <v>427</v>
      </c>
      <c r="F172" s="162" t="s">
        <v>428</v>
      </c>
      <c r="I172" s="163"/>
      <c r="J172" s="164">
        <f>BK172</f>
        <v>0</v>
      </c>
      <c r="L172" s="160"/>
      <c r="M172" s="165"/>
      <c r="N172" s="166"/>
      <c r="O172" s="166"/>
      <c r="P172" s="167">
        <f>P173</f>
        <v>0</v>
      </c>
      <c r="Q172" s="166"/>
      <c r="R172" s="167">
        <f>R173</f>
        <v>9.9820000000000006E-2</v>
      </c>
      <c r="S172" s="166"/>
      <c r="T172" s="168">
        <f>T173</f>
        <v>21.932400000000005</v>
      </c>
      <c r="AR172" s="161" t="s">
        <v>90</v>
      </c>
      <c r="AT172" s="169" t="s">
        <v>76</v>
      </c>
      <c r="AU172" s="169" t="s">
        <v>77</v>
      </c>
      <c r="AY172" s="161" t="s">
        <v>249</v>
      </c>
      <c r="BK172" s="170">
        <f>BK173</f>
        <v>0</v>
      </c>
    </row>
    <row r="173" spans="1:65" s="11" customFormat="1" ht="22.9" customHeight="1">
      <c r="B173" s="160"/>
      <c r="D173" s="161" t="s">
        <v>76</v>
      </c>
      <c r="E173" s="208" t="s">
        <v>429</v>
      </c>
      <c r="F173" s="208" t="s">
        <v>430</v>
      </c>
      <c r="I173" s="163"/>
      <c r="J173" s="209">
        <f>BK173</f>
        <v>0</v>
      </c>
      <c r="L173" s="160"/>
      <c r="M173" s="165"/>
      <c r="N173" s="166"/>
      <c r="O173" s="166"/>
      <c r="P173" s="167">
        <f>SUM(P174:P178)</f>
        <v>0</v>
      </c>
      <c r="Q173" s="166"/>
      <c r="R173" s="167">
        <f>SUM(R174:R178)</f>
        <v>9.9820000000000006E-2</v>
      </c>
      <c r="S173" s="166"/>
      <c r="T173" s="168">
        <f>SUM(T174:T178)</f>
        <v>21.932400000000005</v>
      </c>
      <c r="AR173" s="161" t="s">
        <v>90</v>
      </c>
      <c r="AT173" s="169" t="s">
        <v>76</v>
      </c>
      <c r="AU173" s="169" t="s">
        <v>84</v>
      </c>
      <c r="AY173" s="161" t="s">
        <v>249</v>
      </c>
      <c r="BK173" s="170">
        <f>SUM(BK174:BK178)</f>
        <v>0</v>
      </c>
    </row>
    <row r="174" spans="1:65" s="2" customFormat="1" ht="24.25" customHeight="1">
      <c r="A174" s="35"/>
      <c r="B174" s="141"/>
      <c r="C174" s="171" t="s">
        <v>7</v>
      </c>
      <c r="D174" s="171" t="s">
        <v>250</v>
      </c>
      <c r="E174" s="172" t="s">
        <v>1072</v>
      </c>
      <c r="F174" s="173" t="s">
        <v>1073</v>
      </c>
      <c r="G174" s="174" t="s">
        <v>290</v>
      </c>
      <c r="H174" s="175">
        <v>142.4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0.14000000000000001</v>
      </c>
      <c r="T174" s="182">
        <f>S174*H174</f>
        <v>19.936000000000003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350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350</v>
      </c>
      <c r="BM174" s="183" t="s">
        <v>1074</v>
      </c>
    </row>
    <row r="175" spans="1:65" s="12" customFormat="1">
      <c r="B175" s="184"/>
      <c r="D175" s="185" t="s">
        <v>256</v>
      </c>
      <c r="E175" s="186" t="s">
        <v>1</v>
      </c>
      <c r="F175" s="187" t="s">
        <v>1075</v>
      </c>
      <c r="H175" s="188">
        <v>142.4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84</v>
      </c>
      <c r="AY175" s="186" t="s">
        <v>249</v>
      </c>
    </row>
    <row r="176" spans="1:65" s="2" customFormat="1" ht="33" customHeight="1">
      <c r="A176" s="35"/>
      <c r="B176" s="141"/>
      <c r="C176" s="171" t="s">
        <v>369</v>
      </c>
      <c r="D176" s="171" t="s">
        <v>250</v>
      </c>
      <c r="E176" s="172" t="s">
        <v>1076</v>
      </c>
      <c r="F176" s="173" t="s">
        <v>1077</v>
      </c>
      <c r="G176" s="174" t="s">
        <v>520</v>
      </c>
      <c r="H176" s="175">
        <v>1996.4</v>
      </c>
      <c r="I176" s="176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5.0000000000000002E-5</v>
      </c>
      <c r="R176" s="181">
        <f>Q176*H176</f>
        <v>9.9820000000000006E-2</v>
      </c>
      <c r="S176" s="181">
        <v>1E-3</v>
      </c>
      <c r="T176" s="182">
        <f>S176*H176</f>
        <v>1.9964000000000002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350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350</v>
      </c>
      <c r="BM176" s="183" t="s">
        <v>1078</v>
      </c>
    </row>
    <row r="177" spans="1:51" s="13" customFormat="1">
      <c r="B177" s="193"/>
      <c r="D177" s="185" t="s">
        <v>256</v>
      </c>
      <c r="E177" s="194" t="s">
        <v>1</v>
      </c>
      <c r="F177" s="195" t="s">
        <v>1079</v>
      </c>
      <c r="H177" s="194" t="s">
        <v>1</v>
      </c>
      <c r="I177" s="196"/>
      <c r="L177" s="193"/>
      <c r="M177" s="197"/>
      <c r="N177" s="198"/>
      <c r="O177" s="198"/>
      <c r="P177" s="198"/>
      <c r="Q177" s="198"/>
      <c r="R177" s="198"/>
      <c r="S177" s="198"/>
      <c r="T177" s="199"/>
      <c r="AT177" s="194" t="s">
        <v>256</v>
      </c>
      <c r="AU177" s="194" t="s">
        <v>90</v>
      </c>
      <c r="AV177" s="13" t="s">
        <v>84</v>
      </c>
      <c r="AW177" s="13" t="s">
        <v>31</v>
      </c>
      <c r="AX177" s="13" t="s">
        <v>77</v>
      </c>
      <c r="AY177" s="194" t="s">
        <v>249</v>
      </c>
    </row>
    <row r="178" spans="1:51" s="12" customFormat="1">
      <c r="B178" s="184"/>
      <c r="D178" s="185" t="s">
        <v>256</v>
      </c>
      <c r="E178" s="186" t="s">
        <v>1</v>
      </c>
      <c r="F178" s="187" t="s">
        <v>1080</v>
      </c>
      <c r="H178" s="188">
        <v>1996.4</v>
      </c>
      <c r="I178" s="189"/>
      <c r="L178" s="184"/>
      <c r="M178" s="247"/>
      <c r="N178" s="248"/>
      <c r="O178" s="248"/>
      <c r="P178" s="248"/>
      <c r="Q178" s="248"/>
      <c r="R178" s="248"/>
      <c r="S178" s="248"/>
      <c r="T178" s="249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84</v>
      </c>
      <c r="AY178" s="186" t="s">
        <v>249</v>
      </c>
    </row>
    <row r="179" spans="1:51" s="2" customFormat="1" ht="7" customHeight="1">
      <c r="A179" s="35"/>
      <c r="B179" s="53"/>
      <c r="C179" s="54"/>
      <c r="D179" s="54"/>
      <c r="E179" s="54"/>
      <c r="F179" s="54"/>
      <c r="G179" s="54"/>
      <c r="H179" s="54"/>
      <c r="I179" s="54"/>
      <c r="J179" s="54"/>
      <c r="K179" s="54"/>
      <c r="L179" s="36"/>
      <c r="M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</sheetData>
  <autoFilter ref="C135:K178" xr:uid="{00000000-0009-0000-0000-00000E000000}"/>
  <mergeCells count="17">
    <mergeCell ref="E11:H11"/>
    <mergeCell ref="E20:H20"/>
    <mergeCell ref="E29:H29"/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BM144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129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1081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SUM(BE133:BE143)),  2)</f>
        <v>0</v>
      </c>
      <c r="G37" s="121"/>
      <c r="H37" s="121"/>
      <c r="I37" s="122">
        <v>0.2</v>
      </c>
      <c r="J37" s="120">
        <f>ROUND(((SUM(BE104:BE111) + SUM(BE133:BE143))*I37),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SUM(BF133:BF143)),  2)</f>
        <v>0</v>
      </c>
      <c r="G38" s="121"/>
      <c r="H38" s="121"/>
      <c r="I38" s="122">
        <v>0.2</v>
      </c>
      <c r="J38" s="120">
        <f>ROUND(((SUM(BF104:BF111) + SUM(BF133:BF143))*I38),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SUM(BG133:BG143)),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SUM(BH133:BH143)),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SUM(BI133:BI143)),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J134</f>
        <v>0</v>
      </c>
      <c r="L99" s="135"/>
    </row>
    <row r="100" spans="1:65" s="9" customFormat="1" ht="25" customHeight="1">
      <c r="B100" s="135"/>
      <c r="D100" s="136" t="s">
        <v>425</v>
      </c>
      <c r="E100" s="137"/>
      <c r="F100" s="137"/>
      <c r="G100" s="137"/>
      <c r="H100" s="137"/>
      <c r="I100" s="137"/>
      <c r="J100" s="138">
        <f>J135</f>
        <v>0</v>
      </c>
      <c r="L100" s="135"/>
    </row>
    <row r="101" spans="1:65" s="14" customFormat="1" ht="19.899999999999999" customHeight="1">
      <c r="B101" s="204"/>
      <c r="D101" s="205" t="s">
        <v>426</v>
      </c>
      <c r="E101" s="206"/>
      <c r="F101" s="206"/>
      <c r="G101" s="206"/>
      <c r="H101" s="206"/>
      <c r="I101" s="206"/>
      <c r="J101" s="207">
        <f>J136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5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8" t="s">
        <v>228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88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230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231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232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142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5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112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L122" s="21"/>
    </row>
    <row r="123" spans="1:31" s="2" customFormat="1" ht="23.25" customHeight="1">
      <c r="A123" s="35"/>
      <c r="B123" s="36"/>
      <c r="C123" s="35"/>
      <c r="D123" s="35"/>
      <c r="E123" s="321" t="s">
        <v>1032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03.2 - Mobiliár a drobná architektúra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28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28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28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152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5"/>
      <c r="J133" s="156">
        <f>BK133</f>
        <v>0</v>
      </c>
      <c r="K133" s="35"/>
      <c r="L133" s="36"/>
      <c r="M133" s="71"/>
      <c r="N133" s="62"/>
      <c r="O133" s="72"/>
      <c r="P133" s="157">
        <f>P134+P135</f>
        <v>0</v>
      </c>
      <c r="Q133" s="72"/>
      <c r="R133" s="157">
        <f>R134+R135</f>
        <v>1.2000000000000001E-3</v>
      </c>
      <c r="S133" s="72"/>
      <c r="T133" s="158">
        <f>T134+T135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BK134+BK135</f>
        <v>0</v>
      </c>
    </row>
    <row r="134" spans="1:65" s="11" customFormat="1" ht="25.9" customHeight="1">
      <c r="B134" s="160"/>
      <c r="D134" s="161" t="s">
        <v>76</v>
      </c>
      <c r="E134" s="162" t="s">
        <v>269</v>
      </c>
      <c r="F134" s="162" t="s">
        <v>270</v>
      </c>
      <c r="I134" s="163"/>
      <c r="J134" s="164">
        <f>BK134</f>
        <v>0</v>
      </c>
      <c r="L134" s="160"/>
      <c r="M134" s="165"/>
      <c r="N134" s="166"/>
      <c r="O134" s="166"/>
      <c r="P134" s="167">
        <v>0</v>
      </c>
      <c r="Q134" s="166"/>
      <c r="R134" s="167">
        <v>0</v>
      </c>
      <c r="S134" s="166"/>
      <c r="T134" s="168">
        <v>0</v>
      </c>
      <c r="AR134" s="161" t="s">
        <v>84</v>
      </c>
      <c r="AT134" s="169" t="s">
        <v>76</v>
      </c>
      <c r="AU134" s="169" t="s">
        <v>77</v>
      </c>
      <c r="AY134" s="161" t="s">
        <v>249</v>
      </c>
      <c r="BK134" s="170">
        <v>0</v>
      </c>
    </row>
    <row r="135" spans="1:65" s="11" customFormat="1" ht="25.9" customHeight="1">
      <c r="B135" s="160"/>
      <c r="D135" s="161" t="s">
        <v>76</v>
      </c>
      <c r="E135" s="162" t="s">
        <v>427</v>
      </c>
      <c r="F135" s="162" t="s">
        <v>428</v>
      </c>
      <c r="I135" s="163"/>
      <c r="J135" s="164">
        <f>BK135</f>
        <v>0</v>
      </c>
      <c r="L135" s="160"/>
      <c r="M135" s="165"/>
      <c r="N135" s="166"/>
      <c r="O135" s="166"/>
      <c r="P135" s="167">
        <f>P136</f>
        <v>0</v>
      </c>
      <c r="Q135" s="166"/>
      <c r="R135" s="167">
        <f>R136</f>
        <v>1.2000000000000001E-3</v>
      </c>
      <c r="S135" s="166"/>
      <c r="T135" s="168">
        <f>T136</f>
        <v>0</v>
      </c>
      <c r="AR135" s="161" t="s">
        <v>90</v>
      </c>
      <c r="AT135" s="169" t="s">
        <v>76</v>
      </c>
      <c r="AU135" s="169" t="s">
        <v>77</v>
      </c>
      <c r="AY135" s="161" t="s">
        <v>249</v>
      </c>
      <c r="BK135" s="170">
        <f>BK136</f>
        <v>0</v>
      </c>
    </row>
    <row r="136" spans="1:65" s="11" customFormat="1" ht="22.9" customHeight="1">
      <c r="B136" s="160"/>
      <c r="D136" s="161" t="s">
        <v>76</v>
      </c>
      <c r="E136" s="208" t="s">
        <v>429</v>
      </c>
      <c r="F136" s="208" t="s">
        <v>430</v>
      </c>
      <c r="I136" s="163"/>
      <c r="J136" s="209">
        <f>BK136</f>
        <v>0</v>
      </c>
      <c r="L136" s="160"/>
      <c r="M136" s="165"/>
      <c r="N136" s="166"/>
      <c r="O136" s="166"/>
      <c r="P136" s="167">
        <f>SUM(P137:P143)</f>
        <v>0</v>
      </c>
      <c r="Q136" s="166"/>
      <c r="R136" s="167">
        <f>SUM(R137:R143)</f>
        <v>1.2000000000000001E-3</v>
      </c>
      <c r="S136" s="166"/>
      <c r="T136" s="168">
        <f>SUM(T137:T143)</f>
        <v>0</v>
      </c>
      <c r="AR136" s="161" t="s">
        <v>90</v>
      </c>
      <c r="AT136" s="169" t="s">
        <v>76</v>
      </c>
      <c r="AU136" s="169" t="s">
        <v>84</v>
      </c>
      <c r="AY136" s="161" t="s">
        <v>249</v>
      </c>
      <c r="BK136" s="170">
        <f>SUM(BK137:BK143)</f>
        <v>0</v>
      </c>
    </row>
    <row r="137" spans="1:65" s="2" customFormat="1" ht="24.25" customHeight="1">
      <c r="A137" s="35"/>
      <c r="B137" s="141"/>
      <c r="C137" s="171" t="s">
        <v>84</v>
      </c>
      <c r="D137" s="171" t="s">
        <v>250</v>
      </c>
      <c r="E137" s="172" t="s">
        <v>452</v>
      </c>
      <c r="F137" s="173" t="s">
        <v>453</v>
      </c>
      <c r="G137" s="174" t="s">
        <v>341</v>
      </c>
      <c r="H137" s="175">
        <v>3</v>
      </c>
      <c r="I137" s="176"/>
      <c r="J137" s="177">
        <f t="shared" ref="J137:J143" si="5"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ref="P137:P143" si="6">O137*H137</f>
        <v>0</v>
      </c>
      <c r="Q137" s="181">
        <v>8.0000000000000007E-5</v>
      </c>
      <c r="R137" s="181">
        <f t="shared" ref="R137:R143" si="7">Q137*H137</f>
        <v>2.4000000000000003E-4</v>
      </c>
      <c r="S137" s="181">
        <v>0</v>
      </c>
      <c r="T137" s="182">
        <f t="shared" ref="T137:T143" si="8"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350</v>
      </c>
      <c r="AT137" s="183" t="s">
        <v>250</v>
      </c>
      <c r="AU137" s="183" t="s">
        <v>90</v>
      </c>
      <c r="AY137" s="18" t="s">
        <v>249</v>
      </c>
      <c r="BE137" s="108">
        <f t="shared" ref="BE137:BE143" si="9">IF(N137="základná",J137,0)</f>
        <v>0</v>
      </c>
      <c r="BF137" s="108">
        <f t="shared" ref="BF137:BF143" si="10">IF(N137="znížená",J137,0)</f>
        <v>0</v>
      </c>
      <c r="BG137" s="108">
        <f t="shared" ref="BG137:BG143" si="11">IF(N137="zákl. prenesená",J137,0)</f>
        <v>0</v>
      </c>
      <c r="BH137" s="108">
        <f t="shared" ref="BH137:BH143" si="12">IF(N137="zníž. prenesená",J137,0)</f>
        <v>0</v>
      </c>
      <c r="BI137" s="108">
        <f t="shared" ref="BI137:BI143" si="13">IF(N137="nulová",J137,0)</f>
        <v>0</v>
      </c>
      <c r="BJ137" s="18" t="s">
        <v>90</v>
      </c>
      <c r="BK137" s="108">
        <f t="shared" ref="BK137:BK143" si="14">ROUND(I137*H137,2)</f>
        <v>0</v>
      </c>
      <c r="BL137" s="18" t="s">
        <v>350</v>
      </c>
      <c r="BM137" s="183" t="s">
        <v>1082</v>
      </c>
    </row>
    <row r="138" spans="1:65" s="2" customFormat="1" ht="49.15" customHeight="1">
      <c r="A138" s="35"/>
      <c r="B138" s="141"/>
      <c r="C138" s="171" t="s">
        <v>90</v>
      </c>
      <c r="D138" s="171" t="s">
        <v>250</v>
      </c>
      <c r="E138" s="172" t="s">
        <v>1083</v>
      </c>
      <c r="F138" s="173" t="s">
        <v>1084</v>
      </c>
      <c r="G138" s="174" t="s">
        <v>341</v>
      </c>
      <c r="H138" s="175">
        <v>1</v>
      </c>
      <c r="I138" s="176"/>
      <c r="J138" s="177">
        <f t="shared" si="5"/>
        <v>0</v>
      </c>
      <c r="K138" s="178"/>
      <c r="L138" s="36"/>
      <c r="M138" s="179" t="s">
        <v>1</v>
      </c>
      <c r="N138" s="180" t="s">
        <v>43</v>
      </c>
      <c r="O138" s="64"/>
      <c r="P138" s="181">
        <f t="shared" si="6"/>
        <v>0</v>
      </c>
      <c r="Q138" s="181">
        <v>8.0000000000000007E-5</v>
      </c>
      <c r="R138" s="181">
        <f t="shared" si="7"/>
        <v>8.0000000000000007E-5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350</v>
      </c>
      <c r="AT138" s="183" t="s">
        <v>250</v>
      </c>
      <c r="AU138" s="183" t="s">
        <v>90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350</v>
      </c>
      <c r="BM138" s="183" t="s">
        <v>1085</v>
      </c>
    </row>
    <row r="139" spans="1:65" s="2" customFormat="1" ht="37.9" customHeight="1">
      <c r="A139" s="35"/>
      <c r="B139" s="141"/>
      <c r="C139" s="171" t="s">
        <v>287</v>
      </c>
      <c r="D139" s="171" t="s">
        <v>250</v>
      </c>
      <c r="E139" s="172" t="s">
        <v>1086</v>
      </c>
      <c r="F139" s="173" t="s">
        <v>1087</v>
      </c>
      <c r="G139" s="174" t="s">
        <v>341</v>
      </c>
      <c r="H139" s="175">
        <v>1</v>
      </c>
      <c r="I139" s="176"/>
      <c r="J139" s="177">
        <f t="shared" si="5"/>
        <v>0</v>
      </c>
      <c r="K139" s="178"/>
      <c r="L139" s="36"/>
      <c r="M139" s="179" t="s">
        <v>1</v>
      </c>
      <c r="N139" s="180" t="s">
        <v>43</v>
      </c>
      <c r="O139" s="64"/>
      <c r="P139" s="181">
        <f t="shared" si="6"/>
        <v>0</v>
      </c>
      <c r="Q139" s="181">
        <v>8.0000000000000007E-5</v>
      </c>
      <c r="R139" s="181">
        <f t="shared" si="7"/>
        <v>8.0000000000000007E-5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350</v>
      </c>
      <c r="AT139" s="183" t="s">
        <v>250</v>
      </c>
      <c r="AU139" s="183" t="s">
        <v>90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350</v>
      </c>
      <c r="BM139" s="183" t="s">
        <v>1088</v>
      </c>
    </row>
    <row r="140" spans="1:65" s="2" customFormat="1" ht="66.75" customHeight="1">
      <c r="A140" s="35"/>
      <c r="B140" s="141"/>
      <c r="C140" s="171" t="s">
        <v>275</v>
      </c>
      <c r="D140" s="171" t="s">
        <v>250</v>
      </c>
      <c r="E140" s="172" t="s">
        <v>455</v>
      </c>
      <c r="F140" s="173" t="s">
        <v>456</v>
      </c>
      <c r="G140" s="174" t="s">
        <v>341</v>
      </c>
      <c r="H140" s="175">
        <v>2</v>
      </c>
      <c r="I140" s="176"/>
      <c r="J140" s="177">
        <f t="shared" si="5"/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si="6"/>
        <v>0</v>
      </c>
      <c r="Q140" s="181">
        <v>8.0000000000000007E-5</v>
      </c>
      <c r="R140" s="181">
        <f t="shared" si="7"/>
        <v>1.6000000000000001E-4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350</v>
      </c>
      <c r="AT140" s="183" t="s">
        <v>250</v>
      </c>
      <c r="AU140" s="183" t="s">
        <v>90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350</v>
      </c>
      <c r="BM140" s="183" t="s">
        <v>457</v>
      </c>
    </row>
    <row r="141" spans="1:65" s="2" customFormat="1" ht="37.9" customHeight="1">
      <c r="A141" s="35"/>
      <c r="B141" s="141"/>
      <c r="C141" s="171" t="s">
        <v>248</v>
      </c>
      <c r="D141" s="171" t="s">
        <v>250</v>
      </c>
      <c r="E141" s="172" t="s">
        <v>1089</v>
      </c>
      <c r="F141" s="173" t="s">
        <v>1090</v>
      </c>
      <c r="G141" s="174" t="s">
        <v>341</v>
      </c>
      <c r="H141" s="175">
        <v>6</v>
      </c>
      <c r="I141" s="176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8.0000000000000007E-5</v>
      </c>
      <c r="R141" s="181">
        <f t="shared" si="7"/>
        <v>4.8000000000000007E-4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350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350</v>
      </c>
      <c r="BM141" s="183" t="s">
        <v>1091</v>
      </c>
    </row>
    <row r="142" spans="1:65" s="2" customFormat="1" ht="37.9" customHeight="1">
      <c r="A142" s="35"/>
      <c r="B142" s="141"/>
      <c r="C142" s="171" t="s">
        <v>298</v>
      </c>
      <c r="D142" s="171" t="s">
        <v>250</v>
      </c>
      <c r="E142" s="172" t="s">
        <v>1092</v>
      </c>
      <c r="F142" s="173" t="s">
        <v>1093</v>
      </c>
      <c r="G142" s="174" t="s">
        <v>341</v>
      </c>
      <c r="H142" s="175">
        <v>2</v>
      </c>
      <c r="I142" s="176"/>
      <c r="J142" s="177">
        <f t="shared" si="5"/>
        <v>0</v>
      </c>
      <c r="K142" s="178"/>
      <c r="L142" s="36"/>
      <c r="M142" s="179" t="s">
        <v>1</v>
      </c>
      <c r="N142" s="180" t="s">
        <v>43</v>
      </c>
      <c r="O142" s="64"/>
      <c r="P142" s="181">
        <f t="shared" si="6"/>
        <v>0</v>
      </c>
      <c r="Q142" s="181">
        <v>8.0000000000000007E-5</v>
      </c>
      <c r="R142" s="181">
        <f t="shared" si="7"/>
        <v>1.6000000000000001E-4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350</v>
      </c>
      <c r="AT142" s="183" t="s">
        <v>250</v>
      </c>
      <c r="AU142" s="183" t="s">
        <v>90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350</v>
      </c>
      <c r="BM142" s="183" t="s">
        <v>1094</v>
      </c>
    </row>
    <row r="143" spans="1:65" s="2" customFormat="1" ht="24.25" customHeight="1">
      <c r="A143" s="35"/>
      <c r="B143" s="141"/>
      <c r="C143" s="171" t="s">
        <v>302</v>
      </c>
      <c r="D143" s="171" t="s">
        <v>250</v>
      </c>
      <c r="E143" s="172" t="s">
        <v>458</v>
      </c>
      <c r="F143" s="173" t="s">
        <v>459</v>
      </c>
      <c r="G143" s="174" t="s">
        <v>460</v>
      </c>
      <c r="H143" s="223"/>
      <c r="I143" s="176"/>
      <c r="J143" s="177">
        <f t="shared" si="5"/>
        <v>0</v>
      </c>
      <c r="K143" s="178"/>
      <c r="L143" s="36"/>
      <c r="M143" s="218" t="s">
        <v>1</v>
      </c>
      <c r="N143" s="219" t="s">
        <v>43</v>
      </c>
      <c r="O143" s="220"/>
      <c r="P143" s="221">
        <f t="shared" si="6"/>
        <v>0</v>
      </c>
      <c r="Q143" s="221">
        <v>0</v>
      </c>
      <c r="R143" s="221">
        <f t="shared" si="7"/>
        <v>0</v>
      </c>
      <c r="S143" s="221">
        <v>0</v>
      </c>
      <c r="T143" s="22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350</v>
      </c>
      <c r="AT143" s="183" t="s">
        <v>250</v>
      </c>
      <c r="AU143" s="183" t="s">
        <v>90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350</v>
      </c>
      <c r="BM143" s="183" t="s">
        <v>461</v>
      </c>
    </row>
    <row r="144" spans="1:65" s="2" customFormat="1" ht="7" customHeight="1">
      <c r="A144" s="35"/>
      <c r="B144" s="53"/>
      <c r="C144" s="54"/>
      <c r="D144" s="54"/>
      <c r="E144" s="54"/>
      <c r="F144" s="54"/>
      <c r="G144" s="54"/>
      <c r="H144" s="54"/>
      <c r="I144" s="54"/>
      <c r="J144" s="54"/>
      <c r="K144" s="54"/>
      <c r="L144" s="36"/>
      <c r="M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</sheetData>
  <autoFilter ref="C132:K143" xr:uid="{00000000-0009-0000-0000-00000F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BM308"/>
  <sheetViews>
    <sheetView showGridLines="0" workbookViewId="0">
      <selection activeCell="I1" sqref="I1:I1048576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323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I2" s="323"/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131</v>
      </c>
      <c r="AZ2" s="203" t="s">
        <v>884</v>
      </c>
      <c r="BA2" s="203" t="s">
        <v>1</v>
      </c>
      <c r="BB2" s="203" t="s">
        <v>1</v>
      </c>
      <c r="BC2" s="203" t="s">
        <v>1095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324"/>
      <c r="J3" s="20"/>
      <c r="K3" s="20"/>
      <c r="L3" s="21"/>
      <c r="AT3" s="18" t="s">
        <v>77</v>
      </c>
      <c r="AZ3" s="203" t="s">
        <v>1096</v>
      </c>
      <c r="BA3" s="203" t="s">
        <v>1</v>
      </c>
      <c r="BB3" s="203" t="s">
        <v>1</v>
      </c>
      <c r="BC3" s="203" t="s">
        <v>1097</v>
      </c>
      <c r="BD3" s="203" t="s">
        <v>90</v>
      </c>
    </row>
    <row r="4" spans="1:56" s="1" customFormat="1" ht="25" customHeight="1">
      <c r="B4" s="21"/>
      <c r="D4" s="22" t="s">
        <v>215</v>
      </c>
      <c r="I4" s="323"/>
      <c r="L4" s="21"/>
      <c r="M4" s="114" t="s">
        <v>9</v>
      </c>
      <c r="AT4" s="18" t="s">
        <v>3</v>
      </c>
    </row>
    <row r="5" spans="1:56" s="1" customFormat="1" ht="7" customHeight="1">
      <c r="B5" s="21"/>
      <c r="I5" s="323"/>
      <c r="L5" s="21"/>
    </row>
    <row r="6" spans="1:56" s="1" customFormat="1" ht="12" customHeight="1">
      <c r="B6" s="21"/>
      <c r="D6" s="28" t="s">
        <v>15</v>
      </c>
      <c r="I6" s="323"/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I7" s="323"/>
      <c r="L7" s="21"/>
    </row>
    <row r="8" spans="1:56" s="1" customFormat="1" ht="12" customHeight="1">
      <c r="B8" s="21"/>
      <c r="D8" s="28" t="s">
        <v>216</v>
      </c>
      <c r="I8" s="323"/>
      <c r="L8" s="21"/>
    </row>
    <row r="9" spans="1:5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2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2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1098</v>
      </c>
      <c r="F11" s="319"/>
      <c r="G11" s="319"/>
      <c r="H11" s="319"/>
      <c r="I11" s="32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2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326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326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2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326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326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2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326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326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2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326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326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2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326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326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2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2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327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2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328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2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25"/>
      <c r="J33" s="34">
        <f>J105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2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328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2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ROUND((SUM(BE105:BE112) + SUM(BE134:BE307)),  2)</f>
        <v>0</v>
      </c>
      <c r="G37" s="121"/>
      <c r="H37" s="121"/>
      <c r="I37" s="330">
        <v>0.2</v>
      </c>
      <c r="J37" s="120">
        <f>ROUND(((SUM(BE105:BE112) + SUM(BE134:BE307))*I37),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ROUND((SUM(BF105:BF112) + SUM(BF134:BF307)),  2)</f>
        <v>0</v>
      </c>
      <c r="G38" s="121"/>
      <c r="H38" s="121"/>
      <c r="I38" s="330">
        <v>0.2</v>
      </c>
      <c r="J38" s="120">
        <f>ROUND(((SUM(BF105:BF112) + SUM(BF134:BF307))*I38),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ROUND((SUM(BG105:BG112) + SUM(BG134:BG307)),  2)</f>
        <v>0</v>
      </c>
      <c r="G39" s="35"/>
      <c r="H39" s="35"/>
      <c r="I39" s="331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ROUND((SUM(BH105:BH112) + SUM(BH134:BH307)),  2)</f>
        <v>0</v>
      </c>
      <c r="G40" s="35"/>
      <c r="H40" s="35"/>
      <c r="I40" s="331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ROUND((SUM(BI105:BI112) + SUM(BI134:BI307)),  2)</f>
        <v>0</v>
      </c>
      <c r="G41" s="121"/>
      <c r="H41" s="121"/>
      <c r="I41" s="330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2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332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2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I45" s="323"/>
      <c r="L45" s="21"/>
    </row>
    <row r="46" spans="1:31" s="1" customFormat="1" ht="14.5" customHeight="1">
      <c r="B46" s="21"/>
      <c r="I46" s="323"/>
      <c r="L46" s="21"/>
    </row>
    <row r="47" spans="1:31" s="1" customFormat="1" ht="14.5" customHeight="1">
      <c r="B47" s="21"/>
      <c r="I47" s="323"/>
      <c r="L47" s="21"/>
    </row>
    <row r="48" spans="1:31" s="1" customFormat="1" ht="14.5" customHeight="1">
      <c r="B48" s="21"/>
      <c r="I48" s="323"/>
      <c r="L48" s="21"/>
    </row>
    <row r="49" spans="1:31" s="1" customFormat="1" ht="14.5" customHeight="1">
      <c r="B49" s="21"/>
      <c r="I49" s="323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333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34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335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34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336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337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2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2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2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2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I86" s="323"/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2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2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03.3 - Sadovnícke úpravy</v>
      </c>
      <c r="F89" s="319"/>
      <c r="G89" s="319"/>
      <c r="H89" s="319"/>
      <c r="I89" s="32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2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326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2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326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326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2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325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2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25"/>
      <c r="J98" s="77">
        <f>J134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338"/>
      <c r="J99" s="138">
        <f>J135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339"/>
      <c r="J100" s="207">
        <f>J136</f>
        <v>0</v>
      </c>
      <c r="L100" s="204"/>
    </row>
    <row r="101" spans="1:65" s="14" customFormat="1" ht="19.899999999999999" customHeight="1">
      <c r="B101" s="204"/>
      <c r="D101" s="205" t="s">
        <v>268</v>
      </c>
      <c r="E101" s="206"/>
      <c r="F101" s="206"/>
      <c r="G101" s="206"/>
      <c r="H101" s="206"/>
      <c r="I101" s="339"/>
      <c r="J101" s="207">
        <f>J303</f>
        <v>0</v>
      </c>
      <c r="L101" s="204"/>
    </row>
    <row r="102" spans="1:65" s="14" customFormat="1" ht="19.899999999999999" customHeight="1">
      <c r="B102" s="204"/>
      <c r="D102" s="205" t="s">
        <v>466</v>
      </c>
      <c r="E102" s="206"/>
      <c r="F102" s="206"/>
      <c r="G102" s="206"/>
      <c r="H102" s="206"/>
      <c r="I102" s="339"/>
      <c r="J102" s="207">
        <f>J306</f>
        <v>0</v>
      </c>
      <c r="L102" s="204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32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7" customHeight="1">
      <c r="A104" s="35"/>
      <c r="B104" s="36"/>
      <c r="C104" s="35"/>
      <c r="D104" s="35"/>
      <c r="E104" s="35"/>
      <c r="F104" s="35"/>
      <c r="G104" s="35"/>
      <c r="H104" s="35"/>
      <c r="I104" s="32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4" t="s">
        <v>227</v>
      </c>
      <c r="D105" s="35"/>
      <c r="E105" s="35"/>
      <c r="F105" s="35"/>
      <c r="G105" s="35"/>
      <c r="H105" s="35"/>
      <c r="I105" s="325"/>
      <c r="J105" s="139">
        <f>ROUND(J106 + J107 + J108 + J109 + J110 + J111,2)</f>
        <v>0</v>
      </c>
      <c r="K105" s="35"/>
      <c r="L105" s="48"/>
      <c r="N105" s="140" t="s">
        <v>41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41"/>
      <c r="C106" s="142"/>
      <c r="D106" s="268" t="s">
        <v>228</v>
      </c>
      <c r="E106" s="320"/>
      <c r="F106" s="320"/>
      <c r="G106" s="142"/>
      <c r="H106" s="142"/>
      <c r="I106" s="340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ref="BE106:BE111" si="0">IF(N106="základná",J106,0)</f>
        <v>0</v>
      </c>
      <c r="BF106" s="148">
        <f t="shared" ref="BF106:BF111" si="1">IF(N106="znížená",J106,0)</f>
        <v>0</v>
      </c>
      <c r="BG106" s="148">
        <f t="shared" ref="BG106:BG111" si="2">IF(N106="zákl. prenesená",J106,0)</f>
        <v>0</v>
      </c>
      <c r="BH106" s="148">
        <f t="shared" ref="BH106:BH111" si="3">IF(N106="zníž. prenesená",J106,0)</f>
        <v>0</v>
      </c>
      <c r="BI106" s="148">
        <f t="shared" ref="BI106:BI111" si="4">IF(N106="nulová",J106,0)</f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88</v>
      </c>
      <c r="E107" s="320"/>
      <c r="F107" s="320"/>
      <c r="G107" s="142"/>
      <c r="H107" s="142"/>
      <c r="I107" s="340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230</v>
      </c>
      <c r="E108" s="320"/>
      <c r="F108" s="320"/>
      <c r="G108" s="142"/>
      <c r="H108" s="142"/>
      <c r="I108" s="340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231</v>
      </c>
      <c r="E109" s="320"/>
      <c r="F109" s="320"/>
      <c r="G109" s="142"/>
      <c r="H109" s="142"/>
      <c r="I109" s="340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232</v>
      </c>
      <c r="E110" s="320"/>
      <c r="F110" s="320"/>
      <c r="G110" s="142"/>
      <c r="H110" s="142"/>
      <c r="I110" s="340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143" t="s">
        <v>233</v>
      </c>
      <c r="E111" s="142"/>
      <c r="F111" s="142"/>
      <c r="G111" s="142"/>
      <c r="H111" s="142"/>
      <c r="I111" s="340"/>
      <c r="J111" s="105">
        <f>ROUND(J32*T111,2)</f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234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325"/>
      <c r="J112" s="35"/>
      <c r="K112" s="35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11" t="s">
        <v>214</v>
      </c>
      <c r="D113" s="112"/>
      <c r="E113" s="112"/>
      <c r="F113" s="112"/>
      <c r="G113" s="112"/>
      <c r="H113" s="112"/>
      <c r="I113" s="325"/>
      <c r="J113" s="113">
        <f>ROUND(J98+J105,2)</f>
        <v>0</v>
      </c>
      <c r="K113" s="112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7" customHeight="1">
      <c r="A114" s="35"/>
      <c r="B114" s="53"/>
      <c r="C114" s="54"/>
      <c r="D114" s="54"/>
      <c r="E114" s="54"/>
      <c r="F114" s="54"/>
      <c r="G114" s="54"/>
      <c r="H114" s="54"/>
      <c r="I114" s="336"/>
      <c r="J114" s="54"/>
      <c r="K114" s="54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7" customHeight="1">
      <c r="A118" s="35"/>
      <c r="B118" s="55"/>
      <c r="C118" s="56"/>
      <c r="D118" s="56"/>
      <c r="E118" s="56"/>
      <c r="F118" s="56"/>
      <c r="G118" s="56"/>
      <c r="H118" s="56"/>
      <c r="I118" s="337"/>
      <c r="J118" s="56"/>
      <c r="K118" s="56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5" customHeight="1">
      <c r="A119" s="35"/>
      <c r="B119" s="36"/>
      <c r="C119" s="22" t="s">
        <v>235</v>
      </c>
      <c r="D119" s="35"/>
      <c r="E119" s="35"/>
      <c r="F119" s="35"/>
      <c r="G119" s="35"/>
      <c r="H119" s="35"/>
      <c r="I119" s="32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7" customHeight="1">
      <c r="A120" s="35"/>
      <c r="B120" s="36"/>
      <c r="C120" s="35"/>
      <c r="D120" s="35"/>
      <c r="E120" s="35"/>
      <c r="F120" s="35"/>
      <c r="G120" s="35"/>
      <c r="H120" s="35"/>
      <c r="I120" s="32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15</v>
      </c>
      <c r="D121" s="35"/>
      <c r="E121" s="35"/>
      <c r="F121" s="35"/>
      <c r="G121" s="35"/>
      <c r="H121" s="35"/>
      <c r="I121" s="32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321" t="str">
        <f>E7</f>
        <v>Revitalizácia Račianske mýto</v>
      </c>
      <c r="F122" s="322"/>
      <c r="G122" s="322"/>
      <c r="H122" s="322"/>
      <c r="I122" s="32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1"/>
      <c r="C123" s="28" t="s">
        <v>216</v>
      </c>
      <c r="I123" s="323"/>
      <c r="L123" s="21"/>
    </row>
    <row r="124" spans="1:31" s="2" customFormat="1" ht="23.25" customHeight="1">
      <c r="A124" s="35"/>
      <c r="B124" s="36"/>
      <c r="C124" s="35"/>
      <c r="D124" s="35"/>
      <c r="E124" s="321" t="s">
        <v>1032</v>
      </c>
      <c r="F124" s="319"/>
      <c r="G124" s="319"/>
      <c r="H124" s="319"/>
      <c r="I124" s="32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218</v>
      </c>
      <c r="D125" s="35"/>
      <c r="E125" s="35"/>
      <c r="F125" s="35"/>
      <c r="G125" s="35"/>
      <c r="H125" s="35"/>
      <c r="I125" s="32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5"/>
      <c r="D126" s="35"/>
      <c r="E126" s="287" t="str">
        <f>E11</f>
        <v>SO 03.3 - Sadovnícke úpravy</v>
      </c>
      <c r="F126" s="319"/>
      <c r="G126" s="319"/>
      <c r="H126" s="319"/>
      <c r="I126" s="32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2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28" t="s">
        <v>19</v>
      </c>
      <c r="D128" s="35"/>
      <c r="E128" s="35"/>
      <c r="F128" s="26" t="str">
        <f>F14</f>
        <v>Bratislava</v>
      </c>
      <c r="G128" s="35"/>
      <c r="H128" s="35"/>
      <c r="I128" s="326" t="s">
        <v>21</v>
      </c>
      <c r="J128" s="61" t="str">
        <f>IF(J14="","",J14)</f>
        <v>14. 11. 2022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2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23</v>
      </c>
      <c r="D130" s="35"/>
      <c r="E130" s="35"/>
      <c r="F130" s="26" t="str">
        <f>E17</f>
        <v>Mestská časť Bratislava Nové Mesto</v>
      </c>
      <c r="G130" s="35"/>
      <c r="H130" s="35"/>
      <c r="I130" s="326" t="s">
        <v>29</v>
      </c>
      <c r="J130" s="31" t="str">
        <f>E23</f>
        <v xml:space="preserve">2ka, s.r.o. 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27</v>
      </c>
      <c r="D131" s="35"/>
      <c r="E131" s="35"/>
      <c r="F131" s="26" t="str">
        <f>IF(E20="","",E20)</f>
        <v>Vyplň údaj</v>
      </c>
      <c r="G131" s="35"/>
      <c r="H131" s="35"/>
      <c r="I131" s="326" t="s">
        <v>32</v>
      </c>
      <c r="J131" s="31" t="str">
        <f>E26</f>
        <v>Rosoft, s.r.o.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5"/>
      <c r="D132" s="35"/>
      <c r="E132" s="35"/>
      <c r="F132" s="35"/>
      <c r="G132" s="35"/>
      <c r="H132" s="35"/>
      <c r="I132" s="32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0" customFormat="1" ht="29.25" customHeight="1">
      <c r="A133" s="149"/>
      <c r="B133" s="150"/>
      <c r="C133" s="151" t="s">
        <v>236</v>
      </c>
      <c r="D133" s="152" t="s">
        <v>62</v>
      </c>
      <c r="E133" s="152" t="s">
        <v>58</v>
      </c>
      <c r="F133" s="152" t="s">
        <v>59</v>
      </c>
      <c r="G133" s="152" t="s">
        <v>237</v>
      </c>
      <c r="H133" s="152" t="s">
        <v>238</v>
      </c>
      <c r="I133" s="341" t="s">
        <v>239</v>
      </c>
      <c r="J133" s="153" t="s">
        <v>223</v>
      </c>
      <c r="K133" s="154" t="s">
        <v>240</v>
      </c>
      <c r="L133" s="155"/>
      <c r="M133" s="68" t="s">
        <v>1</v>
      </c>
      <c r="N133" s="69" t="s">
        <v>41</v>
      </c>
      <c r="O133" s="69" t="s">
        <v>241</v>
      </c>
      <c r="P133" s="69" t="s">
        <v>242</v>
      </c>
      <c r="Q133" s="69" t="s">
        <v>243</v>
      </c>
      <c r="R133" s="69" t="s">
        <v>244</v>
      </c>
      <c r="S133" s="69" t="s">
        <v>245</v>
      </c>
      <c r="T133" s="70" t="s">
        <v>246</v>
      </c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spans="1:65" s="2" customFormat="1" ht="22.9" customHeight="1">
      <c r="A134" s="35"/>
      <c r="B134" s="36"/>
      <c r="C134" s="75" t="s">
        <v>220</v>
      </c>
      <c r="D134" s="35"/>
      <c r="E134" s="35"/>
      <c r="F134" s="35"/>
      <c r="G134" s="35"/>
      <c r="H134" s="35"/>
      <c r="I134" s="325"/>
      <c r="J134" s="156">
        <f>BK134</f>
        <v>0</v>
      </c>
      <c r="K134" s="35"/>
      <c r="L134" s="36"/>
      <c r="M134" s="71"/>
      <c r="N134" s="62"/>
      <c r="O134" s="72"/>
      <c r="P134" s="157">
        <f>P135</f>
        <v>0</v>
      </c>
      <c r="Q134" s="72"/>
      <c r="R134" s="157">
        <f>R135</f>
        <v>369.15169250000002</v>
      </c>
      <c r="S134" s="72"/>
      <c r="T134" s="158">
        <f>T135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225</v>
      </c>
      <c r="BK134" s="159">
        <f>BK135</f>
        <v>0</v>
      </c>
    </row>
    <row r="135" spans="1:65" s="11" customFormat="1" ht="25.9" customHeight="1">
      <c r="B135" s="160"/>
      <c r="D135" s="161" t="s">
        <v>76</v>
      </c>
      <c r="E135" s="162" t="s">
        <v>269</v>
      </c>
      <c r="F135" s="162" t="s">
        <v>270</v>
      </c>
      <c r="I135" s="342"/>
      <c r="J135" s="164">
        <f>BK135</f>
        <v>0</v>
      </c>
      <c r="L135" s="160"/>
      <c r="M135" s="165"/>
      <c r="N135" s="166"/>
      <c r="O135" s="166"/>
      <c r="P135" s="167">
        <f>P136+P303+P306</f>
        <v>0</v>
      </c>
      <c r="Q135" s="166"/>
      <c r="R135" s="167">
        <f>R136+R303+R306</f>
        <v>369.15169250000002</v>
      </c>
      <c r="S135" s="166"/>
      <c r="T135" s="168">
        <f>T136+T303+T306</f>
        <v>0</v>
      </c>
      <c r="AR135" s="161" t="s">
        <v>84</v>
      </c>
      <c r="AT135" s="169" t="s">
        <v>76</v>
      </c>
      <c r="AU135" s="169" t="s">
        <v>77</v>
      </c>
      <c r="AY135" s="161" t="s">
        <v>249</v>
      </c>
      <c r="BK135" s="170">
        <f>BK136+BK303+BK306</f>
        <v>0</v>
      </c>
    </row>
    <row r="136" spans="1:65" s="11" customFormat="1" ht="22.9" customHeight="1">
      <c r="B136" s="160"/>
      <c r="D136" s="161" t="s">
        <v>76</v>
      </c>
      <c r="E136" s="208" t="s">
        <v>84</v>
      </c>
      <c r="F136" s="208" t="s">
        <v>271</v>
      </c>
      <c r="I136" s="342"/>
      <c r="J136" s="209">
        <f>BK136</f>
        <v>0</v>
      </c>
      <c r="L136" s="160"/>
      <c r="M136" s="165"/>
      <c r="N136" s="166"/>
      <c r="O136" s="166"/>
      <c r="P136" s="167">
        <f>SUM(P137:P302)</f>
        <v>0</v>
      </c>
      <c r="Q136" s="166"/>
      <c r="R136" s="167">
        <f>SUM(R137:R302)</f>
        <v>368.1782925</v>
      </c>
      <c r="S136" s="166"/>
      <c r="T136" s="168">
        <f>SUM(T137:T302)</f>
        <v>0</v>
      </c>
      <c r="AR136" s="161" t="s">
        <v>84</v>
      </c>
      <c r="AT136" s="169" t="s">
        <v>76</v>
      </c>
      <c r="AU136" s="169" t="s">
        <v>84</v>
      </c>
      <c r="AY136" s="161" t="s">
        <v>249</v>
      </c>
      <c r="BK136" s="170">
        <f>SUM(BK137:BK302)</f>
        <v>0</v>
      </c>
    </row>
    <row r="137" spans="1:65" s="2" customFormat="1" ht="37.9" customHeight="1">
      <c r="A137" s="35"/>
      <c r="B137" s="141"/>
      <c r="C137" s="171" t="s">
        <v>84</v>
      </c>
      <c r="D137" s="171" t="s">
        <v>250</v>
      </c>
      <c r="E137" s="172" t="s">
        <v>1099</v>
      </c>
      <c r="F137" s="173" t="s">
        <v>1100</v>
      </c>
      <c r="G137" s="174" t="s">
        <v>274</v>
      </c>
      <c r="H137" s="175">
        <v>93</v>
      </c>
      <c r="I137" s="343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1101</v>
      </c>
    </row>
    <row r="138" spans="1:65" s="13" customFormat="1">
      <c r="B138" s="193"/>
      <c r="D138" s="185" t="s">
        <v>256</v>
      </c>
      <c r="E138" s="194" t="s">
        <v>1</v>
      </c>
      <c r="F138" s="195" t="s">
        <v>1102</v>
      </c>
      <c r="H138" s="194" t="s">
        <v>1</v>
      </c>
      <c r="I138" s="345"/>
      <c r="L138" s="193"/>
      <c r="M138" s="197"/>
      <c r="N138" s="198"/>
      <c r="O138" s="198"/>
      <c r="P138" s="198"/>
      <c r="Q138" s="198"/>
      <c r="R138" s="198"/>
      <c r="S138" s="198"/>
      <c r="T138" s="199"/>
      <c r="AT138" s="194" t="s">
        <v>256</v>
      </c>
      <c r="AU138" s="194" t="s">
        <v>90</v>
      </c>
      <c r="AV138" s="13" t="s">
        <v>84</v>
      </c>
      <c r="AW138" s="13" t="s">
        <v>31</v>
      </c>
      <c r="AX138" s="13" t="s">
        <v>77</v>
      </c>
      <c r="AY138" s="194" t="s">
        <v>249</v>
      </c>
    </row>
    <row r="139" spans="1:65" s="12" customFormat="1">
      <c r="B139" s="184"/>
      <c r="D139" s="185" t="s">
        <v>256</v>
      </c>
      <c r="E139" s="186" t="s">
        <v>1</v>
      </c>
      <c r="F139" s="187" t="s">
        <v>1103</v>
      </c>
      <c r="H139" s="188">
        <v>93</v>
      </c>
      <c r="I139" s="344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84</v>
      </c>
      <c r="AY139" s="186" t="s">
        <v>249</v>
      </c>
    </row>
    <row r="140" spans="1:65" s="2" customFormat="1" ht="16.5" customHeight="1">
      <c r="A140" s="35"/>
      <c r="B140" s="141"/>
      <c r="C140" s="171" t="s">
        <v>90</v>
      </c>
      <c r="D140" s="171" t="s">
        <v>250</v>
      </c>
      <c r="E140" s="172" t="s">
        <v>467</v>
      </c>
      <c r="F140" s="173" t="s">
        <v>468</v>
      </c>
      <c r="G140" s="174" t="s">
        <v>341</v>
      </c>
      <c r="H140" s="175">
        <v>9</v>
      </c>
      <c r="I140" s="343"/>
      <c r="J140" s="177">
        <f t="shared" ref="J140:J147" si="5"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ref="P140:P147" si="6">O140*H140</f>
        <v>0</v>
      </c>
      <c r="Q140" s="181">
        <v>0</v>
      </c>
      <c r="R140" s="181">
        <f t="shared" ref="R140:R147" si="7">Q140*H140</f>
        <v>0</v>
      </c>
      <c r="S140" s="181">
        <v>0</v>
      </c>
      <c r="T140" s="182">
        <f t="shared" ref="T140:T147" si="8"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 t="shared" ref="BE140:BE147" si="9">IF(N140="základná",J140,0)</f>
        <v>0</v>
      </c>
      <c r="BF140" s="108">
        <f t="shared" ref="BF140:BF147" si="10">IF(N140="znížená",J140,0)</f>
        <v>0</v>
      </c>
      <c r="BG140" s="108">
        <f t="shared" ref="BG140:BG147" si="11">IF(N140="zákl. prenesená",J140,0)</f>
        <v>0</v>
      </c>
      <c r="BH140" s="108">
        <f t="shared" ref="BH140:BH147" si="12">IF(N140="zníž. prenesená",J140,0)</f>
        <v>0</v>
      </c>
      <c r="BI140" s="108">
        <f t="shared" ref="BI140:BI147" si="13">IF(N140="nulová",J140,0)</f>
        <v>0</v>
      </c>
      <c r="BJ140" s="18" t="s">
        <v>90</v>
      </c>
      <c r="BK140" s="108">
        <f t="shared" ref="BK140:BK147" si="14">ROUND(I140*H140,2)</f>
        <v>0</v>
      </c>
      <c r="BL140" s="18" t="s">
        <v>275</v>
      </c>
      <c r="BM140" s="183" t="s">
        <v>1104</v>
      </c>
    </row>
    <row r="141" spans="1:65" s="2" customFormat="1" ht="24.25" customHeight="1">
      <c r="A141" s="35"/>
      <c r="B141" s="141"/>
      <c r="C141" s="171" t="s">
        <v>287</v>
      </c>
      <c r="D141" s="171" t="s">
        <v>250</v>
      </c>
      <c r="E141" s="172" t="s">
        <v>476</v>
      </c>
      <c r="F141" s="173" t="s">
        <v>477</v>
      </c>
      <c r="G141" s="174" t="s">
        <v>341</v>
      </c>
      <c r="H141" s="175">
        <v>1</v>
      </c>
      <c r="I141" s="343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0</v>
      </c>
      <c r="R141" s="181">
        <f t="shared" si="7"/>
        <v>0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275</v>
      </c>
      <c r="BM141" s="183" t="s">
        <v>1105</v>
      </c>
    </row>
    <row r="142" spans="1:65" s="2" customFormat="1" ht="24.25" customHeight="1">
      <c r="A142" s="35"/>
      <c r="B142" s="141"/>
      <c r="C142" s="171" t="s">
        <v>275</v>
      </c>
      <c r="D142" s="171" t="s">
        <v>250</v>
      </c>
      <c r="E142" s="172" t="s">
        <v>479</v>
      </c>
      <c r="F142" s="173" t="s">
        <v>480</v>
      </c>
      <c r="G142" s="174" t="s">
        <v>341</v>
      </c>
      <c r="H142" s="175">
        <v>1</v>
      </c>
      <c r="I142" s="343"/>
      <c r="J142" s="177">
        <f t="shared" si="5"/>
        <v>0</v>
      </c>
      <c r="K142" s="178"/>
      <c r="L142" s="36"/>
      <c r="M142" s="179" t="s">
        <v>1</v>
      </c>
      <c r="N142" s="180" t="s">
        <v>43</v>
      </c>
      <c r="O142" s="64"/>
      <c r="P142" s="181">
        <f t="shared" si="6"/>
        <v>0</v>
      </c>
      <c r="Q142" s="181">
        <v>0</v>
      </c>
      <c r="R142" s="181">
        <f t="shared" si="7"/>
        <v>0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275</v>
      </c>
      <c r="BM142" s="183" t="s">
        <v>1106</v>
      </c>
    </row>
    <row r="143" spans="1:65" s="2" customFormat="1" ht="24.25" customHeight="1">
      <c r="A143" s="35"/>
      <c r="B143" s="141"/>
      <c r="C143" s="171" t="s">
        <v>248</v>
      </c>
      <c r="D143" s="171" t="s">
        <v>250</v>
      </c>
      <c r="E143" s="172" t="s">
        <v>485</v>
      </c>
      <c r="F143" s="173" t="s">
        <v>486</v>
      </c>
      <c r="G143" s="174" t="s">
        <v>341</v>
      </c>
      <c r="H143" s="175">
        <v>1</v>
      </c>
      <c r="I143" s="343"/>
      <c r="J143" s="177">
        <f t="shared" si="5"/>
        <v>0</v>
      </c>
      <c r="K143" s="178"/>
      <c r="L143" s="36"/>
      <c r="M143" s="179" t="s">
        <v>1</v>
      </c>
      <c r="N143" s="180" t="s">
        <v>43</v>
      </c>
      <c r="O143" s="64"/>
      <c r="P143" s="181">
        <f t="shared" si="6"/>
        <v>0</v>
      </c>
      <c r="Q143" s="181">
        <v>0</v>
      </c>
      <c r="R143" s="181">
        <f t="shared" si="7"/>
        <v>0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275</v>
      </c>
      <c r="BM143" s="183" t="s">
        <v>1107</v>
      </c>
    </row>
    <row r="144" spans="1:65" s="2" customFormat="1" ht="24.25" customHeight="1">
      <c r="A144" s="35"/>
      <c r="B144" s="141"/>
      <c r="C144" s="171" t="s">
        <v>298</v>
      </c>
      <c r="D144" s="171" t="s">
        <v>250</v>
      </c>
      <c r="E144" s="172" t="s">
        <v>1108</v>
      </c>
      <c r="F144" s="173" t="s">
        <v>1109</v>
      </c>
      <c r="G144" s="174" t="s">
        <v>341</v>
      </c>
      <c r="H144" s="175">
        <v>1</v>
      </c>
      <c r="I144" s="343"/>
      <c r="J144" s="177">
        <f t="shared" si="5"/>
        <v>0</v>
      </c>
      <c r="K144" s="178"/>
      <c r="L144" s="36"/>
      <c r="M144" s="179" t="s">
        <v>1</v>
      </c>
      <c r="N144" s="180" t="s">
        <v>43</v>
      </c>
      <c r="O144" s="64"/>
      <c r="P144" s="181">
        <f t="shared" si="6"/>
        <v>0</v>
      </c>
      <c r="Q144" s="181">
        <v>0</v>
      </c>
      <c r="R144" s="181">
        <f t="shared" si="7"/>
        <v>0</v>
      </c>
      <c r="S144" s="181">
        <v>0</v>
      </c>
      <c r="T144" s="18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275</v>
      </c>
      <c r="BM144" s="183" t="s">
        <v>1110</v>
      </c>
    </row>
    <row r="145" spans="1:65" s="2" customFormat="1" ht="24.25" customHeight="1">
      <c r="A145" s="35"/>
      <c r="B145" s="141"/>
      <c r="C145" s="171" t="s">
        <v>302</v>
      </c>
      <c r="D145" s="171" t="s">
        <v>250</v>
      </c>
      <c r="E145" s="172" t="s">
        <v>1111</v>
      </c>
      <c r="F145" s="173" t="s">
        <v>1112</v>
      </c>
      <c r="G145" s="174" t="s">
        <v>341</v>
      </c>
      <c r="H145" s="175">
        <v>1</v>
      </c>
      <c r="I145" s="343"/>
      <c r="J145" s="177">
        <f t="shared" si="5"/>
        <v>0</v>
      </c>
      <c r="K145" s="178"/>
      <c r="L145" s="36"/>
      <c r="M145" s="179" t="s">
        <v>1</v>
      </c>
      <c r="N145" s="180" t="s">
        <v>43</v>
      </c>
      <c r="O145" s="64"/>
      <c r="P145" s="181">
        <f t="shared" si="6"/>
        <v>0</v>
      </c>
      <c r="Q145" s="181">
        <v>0</v>
      </c>
      <c r="R145" s="181">
        <f t="shared" si="7"/>
        <v>0</v>
      </c>
      <c r="S145" s="181">
        <v>0</v>
      </c>
      <c r="T145" s="182">
        <f t="shared" si="8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 t="shared" si="9"/>
        <v>0</v>
      </c>
      <c r="BF145" s="108">
        <f t="shared" si="10"/>
        <v>0</v>
      </c>
      <c r="BG145" s="108">
        <f t="shared" si="11"/>
        <v>0</v>
      </c>
      <c r="BH145" s="108">
        <f t="shared" si="12"/>
        <v>0</v>
      </c>
      <c r="BI145" s="108">
        <f t="shared" si="13"/>
        <v>0</v>
      </c>
      <c r="BJ145" s="18" t="s">
        <v>90</v>
      </c>
      <c r="BK145" s="108">
        <f t="shared" si="14"/>
        <v>0</v>
      </c>
      <c r="BL145" s="18" t="s">
        <v>275</v>
      </c>
      <c r="BM145" s="183" t="s">
        <v>1113</v>
      </c>
    </row>
    <row r="146" spans="1:65" s="2" customFormat="1" ht="24.25" customHeight="1">
      <c r="A146" s="35"/>
      <c r="B146" s="141"/>
      <c r="C146" s="171" t="s">
        <v>306</v>
      </c>
      <c r="D146" s="171" t="s">
        <v>250</v>
      </c>
      <c r="E146" s="172" t="s">
        <v>1114</v>
      </c>
      <c r="F146" s="173" t="s">
        <v>1115</v>
      </c>
      <c r="G146" s="174" t="s">
        <v>341</v>
      </c>
      <c r="H146" s="175">
        <v>1</v>
      </c>
      <c r="I146" s="343"/>
      <c r="J146" s="177">
        <f t="shared" si="5"/>
        <v>0</v>
      </c>
      <c r="K146" s="178"/>
      <c r="L146" s="36"/>
      <c r="M146" s="179" t="s">
        <v>1</v>
      </c>
      <c r="N146" s="180" t="s">
        <v>43</v>
      </c>
      <c r="O146" s="64"/>
      <c r="P146" s="181">
        <f t="shared" si="6"/>
        <v>0</v>
      </c>
      <c r="Q146" s="181">
        <v>0</v>
      </c>
      <c r="R146" s="181">
        <f t="shared" si="7"/>
        <v>0</v>
      </c>
      <c r="S146" s="181">
        <v>0</v>
      </c>
      <c r="T146" s="182">
        <f t="shared" si="8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 t="shared" si="9"/>
        <v>0</v>
      </c>
      <c r="BF146" s="108">
        <f t="shared" si="10"/>
        <v>0</v>
      </c>
      <c r="BG146" s="108">
        <f t="shared" si="11"/>
        <v>0</v>
      </c>
      <c r="BH146" s="108">
        <f t="shared" si="12"/>
        <v>0</v>
      </c>
      <c r="BI146" s="108">
        <f t="shared" si="13"/>
        <v>0</v>
      </c>
      <c r="BJ146" s="18" t="s">
        <v>90</v>
      </c>
      <c r="BK146" s="108">
        <f t="shared" si="14"/>
        <v>0</v>
      </c>
      <c r="BL146" s="18" t="s">
        <v>275</v>
      </c>
      <c r="BM146" s="183" t="s">
        <v>1116</v>
      </c>
    </row>
    <row r="147" spans="1:65" s="2" customFormat="1" ht="33" customHeight="1">
      <c r="A147" s="35"/>
      <c r="B147" s="141"/>
      <c r="C147" s="171" t="s">
        <v>313</v>
      </c>
      <c r="D147" s="171" t="s">
        <v>250</v>
      </c>
      <c r="E147" s="172" t="s">
        <v>488</v>
      </c>
      <c r="F147" s="173" t="s">
        <v>489</v>
      </c>
      <c r="G147" s="174" t="s">
        <v>309</v>
      </c>
      <c r="H147" s="175">
        <v>119.4</v>
      </c>
      <c r="I147" s="343"/>
      <c r="J147" s="177">
        <f t="shared" si="5"/>
        <v>0</v>
      </c>
      <c r="K147" s="178"/>
      <c r="L147" s="36"/>
      <c r="M147" s="179" t="s">
        <v>1</v>
      </c>
      <c r="N147" s="180" t="s">
        <v>43</v>
      </c>
      <c r="O147" s="64"/>
      <c r="P147" s="181">
        <f t="shared" si="6"/>
        <v>0</v>
      </c>
      <c r="Q147" s="181">
        <v>0</v>
      </c>
      <c r="R147" s="181">
        <f t="shared" si="7"/>
        <v>0</v>
      </c>
      <c r="S147" s="181">
        <v>0</v>
      </c>
      <c r="T147" s="182">
        <f t="shared" si="8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 t="shared" si="9"/>
        <v>0</v>
      </c>
      <c r="BF147" s="108">
        <f t="shared" si="10"/>
        <v>0</v>
      </c>
      <c r="BG147" s="108">
        <f t="shared" si="11"/>
        <v>0</v>
      </c>
      <c r="BH147" s="108">
        <f t="shared" si="12"/>
        <v>0</v>
      </c>
      <c r="BI147" s="108">
        <f t="shared" si="13"/>
        <v>0</v>
      </c>
      <c r="BJ147" s="18" t="s">
        <v>90</v>
      </c>
      <c r="BK147" s="108">
        <f t="shared" si="14"/>
        <v>0</v>
      </c>
      <c r="BL147" s="18" t="s">
        <v>275</v>
      </c>
      <c r="BM147" s="183" t="s">
        <v>1117</v>
      </c>
    </row>
    <row r="148" spans="1:65" s="13" customFormat="1">
      <c r="B148" s="193"/>
      <c r="D148" s="185" t="s">
        <v>256</v>
      </c>
      <c r="E148" s="194" t="s">
        <v>1</v>
      </c>
      <c r="F148" s="195" t="s">
        <v>491</v>
      </c>
      <c r="H148" s="194" t="s">
        <v>1</v>
      </c>
      <c r="I148" s="345"/>
      <c r="L148" s="193"/>
      <c r="M148" s="197"/>
      <c r="N148" s="198"/>
      <c r="O148" s="198"/>
      <c r="P148" s="198"/>
      <c r="Q148" s="198"/>
      <c r="R148" s="198"/>
      <c r="S148" s="198"/>
      <c r="T148" s="199"/>
      <c r="AT148" s="194" t="s">
        <v>256</v>
      </c>
      <c r="AU148" s="194" t="s">
        <v>90</v>
      </c>
      <c r="AV148" s="13" t="s">
        <v>84</v>
      </c>
      <c r="AW148" s="13" t="s">
        <v>31</v>
      </c>
      <c r="AX148" s="13" t="s">
        <v>77</v>
      </c>
      <c r="AY148" s="194" t="s">
        <v>249</v>
      </c>
    </row>
    <row r="149" spans="1:65" s="12" customFormat="1">
      <c r="B149" s="184"/>
      <c r="D149" s="185" t="s">
        <v>256</v>
      </c>
      <c r="E149" s="186" t="s">
        <v>1</v>
      </c>
      <c r="F149" s="187" t="s">
        <v>1118</v>
      </c>
      <c r="H149" s="188">
        <v>119.4</v>
      </c>
      <c r="I149" s="344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5" customFormat="1">
      <c r="B150" s="210"/>
      <c r="D150" s="185" t="s">
        <v>256</v>
      </c>
      <c r="E150" s="211" t="s">
        <v>1</v>
      </c>
      <c r="F150" s="212" t="s">
        <v>279</v>
      </c>
      <c r="H150" s="213">
        <v>119.4</v>
      </c>
      <c r="I150" s="346"/>
      <c r="L150" s="210"/>
      <c r="M150" s="215"/>
      <c r="N150" s="216"/>
      <c r="O150" s="216"/>
      <c r="P150" s="216"/>
      <c r="Q150" s="216"/>
      <c r="R150" s="216"/>
      <c r="S150" s="216"/>
      <c r="T150" s="217"/>
      <c r="AT150" s="211" t="s">
        <v>256</v>
      </c>
      <c r="AU150" s="211" t="s">
        <v>90</v>
      </c>
      <c r="AV150" s="15" t="s">
        <v>275</v>
      </c>
      <c r="AW150" s="15" t="s">
        <v>31</v>
      </c>
      <c r="AX150" s="15" t="s">
        <v>84</v>
      </c>
      <c r="AY150" s="211" t="s">
        <v>249</v>
      </c>
    </row>
    <row r="151" spans="1:65" s="2" customFormat="1" ht="24.25" customHeight="1">
      <c r="A151" s="35"/>
      <c r="B151" s="141"/>
      <c r="C151" s="171" t="s">
        <v>317</v>
      </c>
      <c r="D151" s="171" t="s">
        <v>250</v>
      </c>
      <c r="E151" s="172" t="s">
        <v>493</v>
      </c>
      <c r="F151" s="173" t="s">
        <v>494</v>
      </c>
      <c r="G151" s="174" t="s">
        <v>309</v>
      </c>
      <c r="H151" s="175">
        <v>141.5</v>
      </c>
      <c r="I151" s="343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1119</v>
      </c>
    </row>
    <row r="152" spans="1:65" s="13" customFormat="1">
      <c r="B152" s="193"/>
      <c r="D152" s="185" t="s">
        <v>256</v>
      </c>
      <c r="E152" s="194" t="s">
        <v>1</v>
      </c>
      <c r="F152" s="195" t="s">
        <v>1120</v>
      </c>
      <c r="H152" s="194" t="s">
        <v>1</v>
      </c>
      <c r="I152" s="345"/>
      <c r="L152" s="193"/>
      <c r="M152" s="197"/>
      <c r="N152" s="198"/>
      <c r="O152" s="198"/>
      <c r="P152" s="198"/>
      <c r="Q152" s="198"/>
      <c r="R152" s="198"/>
      <c r="S152" s="198"/>
      <c r="T152" s="199"/>
      <c r="AT152" s="194" t="s">
        <v>256</v>
      </c>
      <c r="AU152" s="194" t="s">
        <v>90</v>
      </c>
      <c r="AV152" s="13" t="s">
        <v>84</v>
      </c>
      <c r="AW152" s="13" t="s">
        <v>31</v>
      </c>
      <c r="AX152" s="13" t="s">
        <v>77</v>
      </c>
      <c r="AY152" s="194" t="s">
        <v>249</v>
      </c>
    </row>
    <row r="153" spans="1:65" s="12" customFormat="1">
      <c r="B153" s="184"/>
      <c r="D153" s="185" t="s">
        <v>256</v>
      </c>
      <c r="E153" s="186" t="s">
        <v>1</v>
      </c>
      <c r="F153" s="187" t="s">
        <v>1121</v>
      </c>
      <c r="H153" s="188">
        <v>34.68</v>
      </c>
      <c r="I153" s="344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77</v>
      </c>
      <c r="AY153" s="186" t="s">
        <v>249</v>
      </c>
    </row>
    <row r="154" spans="1:65" s="12" customFormat="1">
      <c r="B154" s="184"/>
      <c r="D154" s="185" t="s">
        <v>256</v>
      </c>
      <c r="E154" s="186" t="s">
        <v>1</v>
      </c>
      <c r="F154" s="187" t="s">
        <v>1122</v>
      </c>
      <c r="H154" s="188">
        <v>106.82</v>
      </c>
      <c r="I154" s="344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77</v>
      </c>
      <c r="AY154" s="186" t="s">
        <v>249</v>
      </c>
    </row>
    <row r="155" spans="1:65" s="15" customFormat="1">
      <c r="B155" s="210"/>
      <c r="D155" s="185" t="s">
        <v>256</v>
      </c>
      <c r="E155" s="211" t="s">
        <v>1</v>
      </c>
      <c r="F155" s="212" t="s">
        <v>279</v>
      </c>
      <c r="H155" s="213">
        <v>141.5</v>
      </c>
      <c r="I155" s="346"/>
      <c r="L155" s="210"/>
      <c r="M155" s="215"/>
      <c r="N155" s="216"/>
      <c r="O155" s="216"/>
      <c r="P155" s="216"/>
      <c r="Q155" s="216"/>
      <c r="R155" s="216"/>
      <c r="S155" s="216"/>
      <c r="T155" s="217"/>
      <c r="AT155" s="211" t="s">
        <v>256</v>
      </c>
      <c r="AU155" s="211" t="s">
        <v>90</v>
      </c>
      <c r="AV155" s="15" t="s">
        <v>275</v>
      </c>
      <c r="AW155" s="15" t="s">
        <v>31</v>
      </c>
      <c r="AX155" s="15" t="s">
        <v>84</v>
      </c>
      <c r="AY155" s="211" t="s">
        <v>249</v>
      </c>
    </row>
    <row r="156" spans="1:65" s="2" customFormat="1" ht="24.25" customHeight="1">
      <c r="A156" s="35"/>
      <c r="B156" s="141"/>
      <c r="C156" s="171" t="s">
        <v>322</v>
      </c>
      <c r="D156" s="171" t="s">
        <v>250</v>
      </c>
      <c r="E156" s="172" t="s">
        <v>314</v>
      </c>
      <c r="F156" s="173" t="s">
        <v>315</v>
      </c>
      <c r="G156" s="174" t="s">
        <v>309</v>
      </c>
      <c r="H156" s="175">
        <v>141.5</v>
      </c>
      <c r="I156" s="343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1123</v>
      </c>
    </row>
    <row r="157" spans="1:65" s="2" customFormat="1" ht="21.75" customHeight="1">
      <c r="A157" s="35"/>
      <c r="B157" s="141"/>
      <c r="C157" s="171" t="s">
        <v>326</v>
      </c>
      <c r="D157" s="171" t="s">
        <v>250</v>
      </c>
      <c r="E157" s="172" t="s">
        <v>892</v>
      </c>
      <c r="F157" s="173" t="s">
        <v>893</v>
      </c>
      <c r="G157" s="174" t="s">
        <v>309</v>
      </c>
      <c r="H157" s="175">
        <v>6.96</v>
      </c>
      <c r="I157" s="343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1124</v>
      </c>
    </row>
    <row r="158" spans="1:65" s="13" customFormat="1">
      <c r="B158" s="193"/>
      <c r="D158" s="185" t="s">
        <v>256</v>
      </c>
      <c r="E158" s="194" t="s">
        <v>1</v>
      </c>
      <c r="F158" s="195" t="s">
        <v>1125</v>
      </c>
      <c r="H158" s="194" t="s">
        <v>1</v>
      </c>
      <c r="I158" s="345"/>
      <c r="L158" s="193"/>
      <c r="M158" s="197"/>
      <c r="N158" s="198"/>
      <c r="O158" s="198"/>
      <c r="P158" s="198"/>
      <c r="Q158" s="198"/>
      <c r="R158" s="198"/>
      <c r="S158" s="198"/>
      <c r="T158" s="199"/>
      <c r="AT158" s="194" t="s">
        <v>256</v>
      </c>
      <c r="AU158" s="194" t="s">
        <v>90</v>
      </c>
      <c r="AV158" s="13" t="s">
        <v>84</v>
      </c>
      <c r="AW158" s="13" t="s">
        <v>31</v>
      </c>
      <c r="AX158" s="13" t="s">
        <v>77</v>
      </c>
      <c r="AY158" s="194" t="s">
        <v>249</v>
      </c>
    </row>
    <row r="159" spans="1:65" s="12" customFormat="1">
      <c r="B159" s="184"/>
      <c r="D159" s="185" t="s">
        <v>256</v>
      </c>
      <c r="E159" s="186" t="s">
        <v>1</v>
      </c>
      <c r="F159" s="187" t="s">
        <v>1126</v>
      </c>
      <c r="H159" s="188">
        <v>3.36</v>
      </c>
      <c r="I159" s="344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77</v>
      </c>
      <c r="AY159" s="186" t="s">
        <v>249</v>
      </c>
    </row>
    <row r="160" spans="1:65" s="12" customFormat="1">
      <c r="B160" s="184"/>
      <c r="D160" s="185" t="s">
        <v>256</v>
      </c>
      <c r="E160" s="186" t="s">
        <v>1</v>
      </c>
      <c r="F160" s="187" t="s">
        <v>1127</v>
      </c>
      <c r="H160" s="188">
        <v>3.6</v>
      </c>
      <c r="I160" s="344"/>
      <c r="L160" s="184"/>
      <c r="M160" s="190"/>
      <c r="N160" s="191"/>
      <c r="O160" s="191"/>
      <c r="P160" s="191"/>
      <c r="Q160" s="191"/>
      <c r="R160" s="191"/>
      <c r="S160" s="191"/>
      <c r="T160" s="192"/>
      <c r="AT160" s="186" t="s">
        <v>256</v>
      </c>
      <c r="AU160" s="186" t="s">
        <v>90</v>
      </c>
      <c r="AV160" s="12" t="s">
        <v>90</v>
      </c>
      <c r="AW160" s="12" t="s">
        <v>31</v>
      </c>
      <c r="AX160" s="12" t="s">
        <v>77</v>
      </c>
      <c r="AY160" s="186" t="s">
        <v>249</v>
      </c>
    </row>
    <row r="161" spans="1:65" s="15" customFormat="1">
      <c r="B161" s="210"/>
      <c r="D161" s="185" t="s">
        <v>256</v>
      </c>
      <c r="E161" s="211" t="s">
        <v>1</v>
      </c>
      <c r="F161" s="212" t="s">
        <v>279</v>
      </c>
      <c r="H161" s="213">
        <v>6.96</v>
      </c>
      <c r="I161" s="346"/>
      <c r="L161" s="210"/>
      <c r="M161" s="215"/>
      <c r="N161" s="216"/>
      <c r="O161" s="216"/>
      <c r="P161" s="216"/>
      <c r="Q161" s="216"/>
      <c r="R161" s="216"/>
      <c r="S161" s="216"/>
      <c r="T161" s="217"/>
      <c r="AT161" s="211" t="s">
        <v>256</v>
      </c>
      <c r="AU161" s="211" t="s">
        <v>90</v>
      </c>
      <c r="AV161" s="15" t="s">
        <v>275</v>
      </c>
      <c r="AW161" s="15" t="s">
        <v>31</v>
      </c>
      <c r="AX161" s="15" t="s">
        <v>84</v>
      </c>
      <c r="AY161" s="211" t="s">
        <v>249</v>
      </c>
    </row>
    <row r="162" spans="1:65" s="2" customFormat="1" ht="37.9" customHeight="1">
      <c r="A162" s="35"/>
      <c r="B162" s="141"/>
      <c r="C162" s="171" t="s">
        <v>331</v>
      </c>
      <c r="D162" s="171" t="s">
        <v>250</v>
      </c>
      <c r="E162" s="172" t="s">
        <v>896</v>
      </c>
      <c r="F162" s="173" t="s">
        <v>897</v>
      </c>
      <c r="G162" s="174" t="s">
        <v>309</v>
      </c>
      <c r="H162" s="175">
        <v>6.96</v>
      </c>
      <c r="I162" s="343"/>
      <c r="J162" s="177">
        <f>ROUND(I162*H162,2)</f>
        <v>0</v>
      </c>
      <c r="K162" s="178"/>
      <c r="L162" s="36"/>
      <c r="M162" s="179" t="s">
        <v>1</v>
      </c>
      <c r="N162" s="180" t="s">
        <v>43</v>
      </c>
      <c r="O162" s="64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>IF(N162="základná",J162,0)</f>
        <v>0</v>
      </c>
      <c r="BF162" s="108">
        <f>IF(N162="znížená",J162,0)</f>
        <v>0</v>
      </c>
      <c r="BG162" s="108">
        <f>IF(N162="zákl. prenesená",J162,0)</f>
        <v>0</v>
      </c>
      <c r="BH162" s="108">
        <f>IF(N162="zníž. prenesená",J162,0)</f>
        <v>0</v>
      </c>
      <c r="BI162" s="108">
        <f>IF(N162="nulová",J162,0)</f>
        <v>0</v>
      </c>
      <c r="BJ162" s="18" t="s">
        <v>90</v>
      </c>
      <c r="BK162" s="108">
        <f>ROUND(I162*H162,2)</f>
        <v>0</v>
      </c>
      <c r="BL162" s="18" t="s">
        <v>275</v>
      </c>
      <c r="BM162" s="183" t="s">
        <v>1128</v>
      </c>
    </row>
    <row r="163" spans="1:65" s="2" customFormat="1" ht="37.9" customHeight="1">
      <c r="A163" s="35"/>
      <c r="B163" s="141"/>
      <c r="C163" s="171" t="s">
        <v>338</v>
      </c>
      <c r="D163" s="171" t="s">
        <v>250</v>
      </c>
      <c r="E163" s="172" t="s">
        <v>899</v>
      </c>
      <c r="F163" s="173" t="s">
        <v>900</v>
      </c>
      <c r="G163" s="174" t="s">
        <v>309</v>
      </c>
      <c r="H163" s="175">
        <v>228.06</v>
      </c>
      <c r="I163" s="343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1129</v>
      </c>
    </row>
    <row r="164" spans="1:65" s="13" customFormat="1">
      <c r="B164" s="193"/>
      <c r="D164" s="185" t="s">
        <v>256</v>
      </c>
      <c r="E164" s="194" t="s">
        <v>1</v>
      </c>
      <c r="F164" s="195" t="s">
        <v>902</v>
      </c>
      <c r="H164" s="194" t="s">
        <v>1</v>
      </c>
      <c r="I164" s="345"/>
      <c r="L164" s="193"/>
      <c r="M164" s="197"/>
      <c r="N164" s="198"/>
      <c r="O164" s="198"/>
      <c r="P164" s="198"/>
      <c r="Q164" s="198"/>
      <c r="R164" s="198"/>
      <c r="S164" s="198"/>
      <c r="T164" s="199"/>
      <c r="AT164" s="194" t="s">
        <v>256</v>
      </c>
      <c r="AU164" s="194" t="s">
        <v>90</v>
      </c>
      <c r="AV164" s="13" t="s">
        <v>84</v>
      </c>
      <c r="AW164" s="13" t="s">
        <v>31</v>
      </c>
      <c r="AX164" s="13" t="s">
        <v>77</v>
      </c>
      <c r="AY164" s="194" t="s">
        <v>249</v>
      </c>
    </row>
    <row r="165" spans="1:65" s="12" customFormat="1">
      <c r="B165" s="184"/>
      <c r="D165" s="185" t="s">
        <v>256</v>
      </c>
      <c r="E165" s="186" t="s">
        <v>1</v>
      </c>
      <c r="F165" s="187" t="s">
        <v>1130</v>
      </c>
      <c r="H165" s="188">
        <v>79.599999999999994</v>
      </c>
      <c r="I165" s="344"/>
      <c r="L165" s="184"/>
      <c r="M165" s="190"/>
      <c r="N165" s="191"/>
      <c r="O165" s="191"/>
      <c r="P165" s="191"/>
      <c r="Q165" s="191"/>
      <c r="R165" s="191"/>
      <c r="S165" s="191"/>
      <c r="T165" s="192"/>
      <c r="AT165" s="186" t="s">
        <v>256</v>
      </c>
      <c r="AU165" s="186" t="s">
        <v>90</v>
      </c>
      <c r="AV165" s="12" t="s">
        <v>90</v>
      </c>
      <c r="AW165" s="12" t="s">
        <v>31</v>
      </c>
      <c r="AX165" s="12" t="s">
        <v>77</v>
      </c>
      <c r="AY165" s="186" t="s">
        <v>249</v>
      </c>
    </row>
    <row r="166" spans="1:65" s="12" customFormat="1">
      <c r="B166" s="184"/>
      <c r="D166" s="185" t="s">
        <v>256</v>
      </c>
      <c r="E166" s="186" t="s">
        <v>1</v>
      </c>
      <c r="F166" s="187" t="s">
        <v>1131</v>
      </c>
      <c r="H166" s="188">
        <v>148.46</v>
      </c>
      <c r="I166" s="344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77</v>
      </c>
      <c r="AY166" s="186" t="s">
        <v>249</v>
      </c>
    </row>
    <row r="167" spans="1:65" s="15" customFormat="1">
      <c r="B167" s="210"/>
      <c r="D167" s="185" t="s">
        <v>256</v>
      </c>
      <c r="E167" s="211" t="s">
        <v>884</v>
      </c>
      <c r="F167" s="212" t="s">
        <v>279</v>
      </c>
      <c r="H167" s="213">
        <v>228.06</v>
      </c>
      <c r="I167" s="346"/>
      <c r="L167" s="210"/>
      <c r="M167" s="215"/>
      <c r="N167" s="216"/>
      <c r="O167" s="216"/>
      <c r="P167" s="216"/>
      <c r="Q167" s="216"/>
      <c r="R167" s="216"/>
      <c r="S167" s="216"/>
      <c r="T167" s="217"/>
      <c r="AT167" s="211" t="s">
        <v>256</v>
      </c>
      <c r="AU167" s="211" t="s">
        <v>90</v>
      </c>
      <c r="AV167" s="15" t="s">
        <v>275</v>
      </c>
      <c r="AW167" s="15" t="s">
        <v>31</v>
      </c>
      <c r="AX167" s="15" t="s">
        <v>84</v>
      </c>
      <c r="AY167" s="211" t="s">
        <v>249</v>
      </c>
    </row>
    <row r="168" spans="1:65" s="2" customFormat="1" ht="44.25" customHeight="1">
      <c r="A168" s="35"/>
      <c r="B168" s="141"/>
      <c r="C168" s="171" t="s">
        <v>345</v>
      </c>
      <c r="D168" s="171" t="s">
        <v>250</v>
      </c>
      <c r="E168" s="172" t="s">
        <v>905</v>
      </c>
      <c r="F168" s="173" t="s">
        <v>906</v>
      </c>
      <c r="G168" s="174" t="s">
        <v>309</v>
      </c>
      <c r="H168" s="175">
        <v>2736.72</v>
      </c>
      <c r="I168" s="343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1132</v>
      </c>
    </row>
    <row r="169" spans="1:65" s="12" customFormat="1">
      <c r="B169" s="184"/>
      <c r="D169" s="185" t="s">
        <v>256</v>
      </c>
      <c r="E169" s="186" t="s">
        <v>1</v>
      </c>
      <c r="F169" s="187" t="s">
        <v>908</v>
      </c>
      <c r="H169" s="188">
        <v>2736.72</v>
      </c>
      <c r="I169" s="344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84</v>
      </c>
      <c r="AY169" s="186" t="s">
        <v>249</v>
      </c>
    </row>
    <row r="170" spans="1:65" s="2" customFormat="1" ht="16.5" customHeight="1">
      <c r="A170" s="35"/>
      <c r="B170" s="141"/>
      <c r="C170" s="171" t="s">
        <v>350</v>
      </c>
      <c r="D170" s="171" t="s">
        <v>250</v>
      </c>
      <c r="E170" s="172" t="s">
        <v>332</v>
      </c>
      <c r="F170" s="173" t="s">
        <v>333</v>
      </c>
      <c r="G170" s="174" t="s">
        <v>334</v>
      </c>
      <c r="H170" s="175">
        <v>410.50799999999998</v>
      </c>
      <c r="I170" s="343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1133</v>
      </c>
    </row>
    <row r="171" spans="1:65" s="12" customFormat="1">
      <c r="B171" s="184"/>
      <c r="D171" s="185" t="s">
        <v>256</v>
      </c>
      <c r="E171" s="186" t="s">
        <v>1</v>
      </c>
      <c r="F171" s="187" t="s">
        <v>910</v>
      </c>
      <c r="H171" s="188">
        <v>410.50799999999998</v>
      </c>
      <c r="I171" s="344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84</v>
      </c>
      <c r="AY171" s="186" t="s">
        <v>249</v>
      </c>
    </row>
    <row r="172" spans="1:65" s="2" customFormat="1" ht="21.75" customHeight="1">
      <c r="A172" s="35"/>
      <c r="B172" s="141"/>
      <c r="C172" s="171" t="s">
        <v>354</v>
      </c>
      <c r="D172" s="171" t="s">
        <v>250</v>
      </c>
      <c r="E172" s="172" t="s">
        <v>510</v>
      </c>
      <c r="F172" s="173" t="s">
        <v>511</v>
      </c>
      <c r="G172" s="174" t="s">
        <v>274</v>
      </c>
      <c r="H172" s="175">
        <v>398</v>
      </c>
      <c r="I172" s="343"/>
      <c r="J172" s="177">
        <f>ROUND(I172*H172,2)</f>
        <v>0</v>
      </c>
      <c r="K172" s="178"/>
      <c r="L172" s="36"/>
      <c r="M172" s="179" t="s">
        <v>1</v>
      </c>
      <c r="N172" s="180" t="s">
        <v>43</v>
      </c>
      <c r="O172" s="64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275</v>
      </c>
      <c r="AT172" s="183" t="s">
        <v>250</v>
      </c>
      <c r="AU172" s="183" t="s">
        <v>90</v>
      </c>
      <c r="AY172" s="18" t="s">
        <v>249</v>
      </c>
      <c r="BE172" s="108">
        <f>IF(N172="základná",J172,0)</f>
        <v>0</v>
      </c>
      <c r="BF172" s="108">
        <f>IF(N172="znížená",J172,0)</f>
        <v>0</v>
      </c>
      <c r="BG172" s="108">
        <f>IF(N172="zákl. prenesená",J172,0)</f>
        <v>0</v>
      </c>
      <c r="BH172" s="108">
        <f>IF(N172="zníž. prenesená",J172,0)</f>
        <v>0</v>
      </c>
      <c r="BI172" s="108">
        <f>IF(N172="nulová",J172,0)</f>
        <v>0</v>
      </c>
      <c r="BJ172" s="18" t="s">
        <v>90</v>
      </c>
      <c r="BK172" s="108">
        <f>ROUND(I172*H172,2)</f>
        <v>0</v>
      </c>
      <c r="BL172" s="18" t="s">
        <v>275</v>
      </c>
      <c r="BM172" s="183" t="s">
        <v>1134</v>
      </c>
    </row>
    <row r="173" spans="1:65" s="13" customFormat="1">
      <c r="B173" s="193"/>
      <c r="D173" s="185" t="s">
        <v>256</v>
      </c>
      <c r="E173" s="194" t="s">
        <v>1</v>
      </c>
      <c r="F173" s="195" t="s">
        <v>513</v>
      </c>
      <c r="H173" s="194" t="s">
        <v>1</v>
      </c>
      <c r="I173" s="345"/>
      <c r="L173" s="193"/>
      <c r="M173" s="197"/>
      <c r="N173" s="198"/>
      <c r="O173" s="198"/>
      <c r="P173" s="198"/>
      <c r="Q173" s="198"/>
      <c r="R173" s="198"/>
      <c r="S173" s="198"/>
      <c r="T173" s="199"/>
      <c r="AT173" s="194" t="s">
        <v>256</v>
      </c>
      <c r="AU173" s="194" t="s">
        <v>90</v>
      </c>
      <c r="AV173" s="13" t="s">
        <v>84</v>
      </c>
      <c r="AW173" s="13" t="s">
        <v>31</v>
      </c>
      <c r="AX173" s="13" t="s">
        <v>77</v>
      </c>
      <c r="AY173" s="194" t="s">
        <v>249</v>
      </c>
    </row>
    <row r="174" spans="1:65" s="12" customFormat="1">
      <c r="B174" s="184"/>
      <c r="D174" s="185" t="s">
        <v>256</v>
      </c>
      <c r="E174" s="186" t="s">
        <v>1</v>
      </c>
      <c r="F174" s="187" t="s">
        <v>1097</v>
      </c>
      <c r="H174" s="188">
        <v>398</v>
      </c>
      <c r="I174" s="344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31</v>
      </c>
      <c r="AX174" s="12" t="s">
        <v>77</v>
      </c>
      <c r="AY174" s="186" t="s">
        <v>249</v>
      </c>
    </row>
    <row r="175" spans="1:65" s="15" customFormat="1">
      <c r="B175" s="210"/>
      <c r="D175" s="185" t="s">
        <v>256</v>
      </c>
      <c r="E175" s="211" t="s">
        <v>1096</v>
      </c>
      <c r="F175" s="212" t="s">
        <v>279</v>
      </c>
      <c r="H175" s="213">
        <v>398</v>
      </c>
      <c r="I175" s="346"/>
      <c r="L175" s="210"/>
      <c r="M175" s="215"/>
      <c r="N175" s="216"/>
      <c r="O175" s="216"/>
      <c r="P175" s="216"/>
      <c r="Q175" s="216"/>
      <c r="R175" s="216"/>
      <c r="S175" s="216"/>
      <c r="T175" s="217"/>
      <c r="AT175" s="211" t="s">
        <v>256</v>
      </c>
      <c r="AU175" s="211" t="s">
        <v>90</v>
      </c>
      <c r="AV175" s="15" t="s">
        <v>275</v>
      </c>
      <c r="AW175" s="15" t="s">
        <v>31</v>
      </c>
      <c r="AX175" s="15" t="s">
        <v>84</v>
      </c>
      <c r="AY175" s="211" t="s">
        <v>249</v>
      </c>
    </row>
    <row r="176" spans="1:65" s="2" customFormat="1" ht="16.5" customHeight="1">
      <c r="A176" s="35"/>
      <c r="B176" s="141"/>
      <c r="C176" s="224" t="s">
        <v>358</v>
      </c>
      <c r="D176" s="224" t="s">
        <v>517</v>
      </c>
      <c r="E176" s="225" t="s">
        <v>518</v>
      </c>
      <c r="F176" s="226" t="s">
        <v>519</v>
      </c>
      <c r="G176" s="227" t="s">
        <v>520</v>
      </c>
      <c r="H176" s="228">
        <v>9.9499999999999993</v>
      </c>
      <c r="I176" s="347"/>
      <c r="J176" s="230">
        <f>ROUND(I176*H176,2)</f>
        <v>0</v>
      </c>
      <c r="K176" s="231"/>
      <c r="L176" s="232"/>
      <c r="M176" s="233" t="s">
        <v>1</v>
      </c>
      <c r="N176" s="234" t="s">
        <v>43</v>
      </c>
      <c r="O176" s="64"/>
      <c r="P176" s="181">
        <f>O176*H176</f>
        <v>0</v>
      </c>
      <c r="Q176" s="181">
        <v>1E-3</v>
      </c>
      <c r="R176" s="181">
        <f>Q176*H176</f>
        <v>9.9499999999999988E-3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306</v>
      </c>
      <c r="AT176" s="183" t="s">
        <v>517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1135</v>
      </c>
    </row>
    <row r="177" spans="1:65" s="2" customFormat="1" ht="24.25" customHeight="1">
      <c r="A177" s="35"/>
      <c r="B177" s="141"/>
      <c r="C177" s="171" t="s">
        <v>362</v>
      </c>
      <c r="D177" s="171" t="s">
        <v>250</v>
      </c>
      <c r="E177" s="172" t="s">
        <v>1136</v>
      </c>
      <c r="F177" s="173" t="s">
        <v>1137</v>
      </c>
      <c r="G177" s="174" t="s">
        <v>274</v>
      </c>
      <c r="H177" s="175">
        <v>102</v>
      </c>
      <c r="I177" s="343"/>
      <c r="J177" s="177">
        <f>ROUND(I177*H177,2)</f>
        <v>0</v>
      </c>
      <c r="K177" s="178"/>
      <c r="L177" s="36"/>
      <c r="M177" s="179" t="s">
        <v>1</v>
      </c>
      <c r="N177" s="180" t="s">
        <v>43</v>
      </c>
      <c r="O177" s="64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275</v>
      </c>
      <c r="AT177" s="183" t="s">
        <v>250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1138</v>
      </c>
    </row>
    <row r="178" spans="1:65" s="13" customFormat="1">
      <c r="B178" s="193"/>
      <c r="D178" s="185" t="s">
        <v>256</v>
      </c>
      <c r="E178" s="194" t="s">
        <v>1</v>
      </c>
      <c r="F178" s="195" t="s">
        <v>1139</v>
      </c>
      <c r="H178" s="194" t="s">
        <v>1</v>
      </c>
      <c r="I178" s="345"/>
      <c r="L178" s="193"/>
      <c r="M178" s="197"/>
      <c r="N178" s="198"/>
      <c r="O178" s="198"/>
      <c r="P178" s="198"/>
      <c r="Q178" s="198"/>
      <c r="R178" s="198"/>
      <c r="S178" s="198"/>
      <c r="T178" s="199"/>
      <c r="AT178" s="194" t="s">
        <v>256</v>
      </c>
      <c r="AU178" s="194" t="s">
        <v>90</v>
      </c>
      <c r="AV178" s="13" t="s">
        <v>84</v>
      </c>
      <c r="AW178" s="13" t="s">
        <v>31</v>
      </c>
      <c r="AX178" s="13" t="s">
        <v>77</v>
      </c>
      <c r="AY178" s="194" t="s">
        <v>249</v>
      </c>
    </row>
    <row r="179" spans="1:65" s="12" customFormat="1">
      <c r="B179" s="184"/>
      <c r="D179" s="185" t="s">
        <v>256</v>
      </c>
      <c r="E179" s="186" t="s">
        <v>1</v>
      </c>
      <c r="F179" s="187" t="s">
        <v>1012</v>
      </c>
      <c r="H179" s="188">
        <v>102</v>
      </c>
      <c r="I179" s="344"/>
      <c r="L179" s="184"/>
      <c r="M179" s="190"/>
      <c r="N179" s="191"/>
      <c r="O179" s="191"/>
      <c r="P179" s="191"/>
      <c r="Q179" s="191"/>
      <c r="R179" s="191"/>
      <c r="S179" s="191"/>
      <c r="T179" s="192"/>
      <c r="AT179" s="186" t="s">
        <v>256</v>
      </c>
      <c r="AU179" s="186" t="s">
        <v>90</v>
      </c>
      <c r="AV179" s="12" t="s">
        <v>90</v>
      </c>
      <c r="AW179" s="12" t="s">
        <v>31</v>
      </c>
      <c r="AX179" s="12" t="s">
        <v>77</v>
      </c>
      <c r="AY179" s="186" t="s">
        <v>249</v>
      </c>
    </row>
    <row r="180" spans="1:65" s="15" customFormat="1">
      <c r="B180" s="210"/>
      <c r="D180" s="185" t="s">
        <v>256</v>
      </c>
      <c r="E180" s="211" t="s">
        <v>1</v>
      </c>
      <c r="F180" s="212" t="s">
        <v>279</v>
      </c>
      <c r="H180" s="213">
        <v>102</v>
      </c>
      <c r="I180" s="346"/>
      <c r="L180" s="210"/>
      <c r="M180" s="215"/>
      <c r="N180" s="216"/>
      <c r="O180" s="216"/>
      <c r="P180" s="216"/>
      <c r="Q180" s="216"/>
      <c r="R180" s="216"/>
      <c r="S180" s="216"/>
      <c r="T180" s="217"/>
      <c r="AT180" s="211" t="s">
        <v>256</v>
      </c>
      <c r="AU180" s="211" t="s">
        <v>90</v>
      </c>
      <c r="AV180" s="15" t="s">
        <v>275</v>
      </c>
      <c r="AW180" s="15" t="s">
        <v>31</v>
      </c>
      <c r="AX180" s="15" t="s">
        <v>84</v>
      </c>
      <c r="AY180" s="211" t="s">
        <v>249</v>
      </c>
    </row>
    <row r="181" spans="1:65" s="2" customFormat="1" ht="24.25" customHeight="1">
      <c r="A181" s="35"/>
      <c r="B181" s="141"/>
      <c r="C181" s="224" t="s">
        <v>7</v>
      </c>
      <c r="D181" s="224" t="s">
        <v>517</v>
      </c>
      <c r="E181" s="225" t="s">
        <v>1140</v>
      </c>
      <c r="F181" s="226" t="s">
        <v>1141</v>
      </c>
      <c r="G181" s="227" t="s">
        <v>309</v>
      </c>
      <c r="H181" s="228">
        <v>30.6</v>
      </c>
      <c r="I181" s="347"/>
      <c r="J181" s="230">
        <f>ROUND(I181*H181,2)</f>
        <v>0</v>
      </c>
      <c r="K181" s="231"/>
      <c r="L181" s="232"/>
      <c r="M181" s="233" t="s">
        <v>1</v>
      </c>
      <c r="N181" s="234" t="s">
        <v>43</v>
      </c>
      <c r="O181" s="64"/>
      <c r="P181" s="181">
        <f>O181*H181</f>
        <v>0</v>
      </c>
      <c r="Q181" s="181">
        <v>1.6</v>
      </c>
      <c r="R181" s="181">
        <f>Q181*H181</f>
        <v>48.960000000000008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306</v>
      </c>
      <c r="AT181" s="183" t="s">
        <v>517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1142</v>
      </c>
    </row>
    <row r="182" spans="1:65" s="12" customFormat="1">
      <c r="B182" s="184"/>
      <c r="D182" s="185" t="s">
        <v>256</v>
      </c>
      <c r="E182" s="186" t="s">
        <v>1</v>
      </c>
      <c r="F182" s="187" t="s">
        <v>1143</v>
      </c>
      <c r="H182" s="188">
        <v>30.6</v>
      </c>
      <c r="I182" s="344"/>
      <c r="L182" s="184"/>
      <c r="M182" s="190"/>
      <c r="N182" s="191"/>
      <c r="O182" s="191"/>
      <c r="P182" s="191"/>
      <c r="Q182" s="191"/>
      <c r="R182" s="191"/>
      <c r="S182" s="191"/>
      <c r="T182" s="192"/>
      <c r="AT182" s="186" t="s">
        <v>256</v>
      </c>
      <c r="AU182" s="186" t="s">
        <v>90</v>
      </c>
      <c r="AV182" s="12" t="s">
        <v>90</v>
      </c>
      <c r="AW182" s="12" t="s">
        <v>31</v>
      </c>
      <c r="AX182" s="12" t="s">
        <v>84</v>
      </c>
      <c r="AY182" s="186" t="s">
        <v>249</v>
      </c>
    </row>
    <row r="183" spans="1:65" s="2" customFormat="1" ht="24.25" customHeight="1">
      <c r="A183" s="35"/>
      <c r="B183" s="141"/>
      <c r="C183" s="171" t="s">
        <v>369</v>
      </c>
      <c r="D183" s="171" t="s">
        <v>250</v>
      </c>
      <c r="E183" s="172" t="s">
        <v>1144</v>
      </c>
      <c r="F183" s="173" t="s">
        <v>1145</v>
      </c>
      <c r="G183" s="174" t="s">
        <v>274</v>
      </c>
      <c r="H183" s="175">
        <v>98</v>
      </c>
      <c r="I183" s="343"/>
      <c r="J183" s="177">
        <f>ROUND(I183*H183,2)</f>
        <v>0</v>
      </c>
      <c r="K183" s="178"/>
      <c r="L183" s="36"/>
      <c r="M183" s="179" t="s">
        <v>1</v>
      </c>
      <c r="N183" s="180" t="s">
        <v>43</v>
      </c>
      <c r="O183" s="64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275</v>
      </c>
      <c r="AT183" s="183" t="s">
        <v>250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1146</v>
      </c>
    </row>
    <row r="184" spans="1:65" s="13" customFormat="1" ht="20.399999999999999">
      <c r="B184" s="193"/>
      <c r="D184" s="185" t="s">
        <v>256</v>
      </c>
      <c r="E184" s="194" t="s">
        <v>1</v>
      </c>
      <c r="F184" s="195" t="s">
        <v>1147</v>
      </c>
      <c r="H184" s="194" t="s">
        <v>1</v>
      </c>
      <c r="I184" s="345"/>
      <c r="L184" s="193"/>
      <c r="M184" s="197"/>
      <c r="N184" s="198"/>
      <c r="O184" s="198"/>
      <c r="P184" s="198"/>
      <c r="Q184" s="198"/>
      <c r="R184" s="198"/>
      <c r="S184" s="198"/>
      <c r="T184" s="199"/>
      <c r="AT184" s="194" t="s">
        <v>256</v>
      </c>
      <c r="AU184" s="194" t="s">
        <v>90</v>
      </c>
      <c r="AV184" s="13" t="s">
        <v>84</v>
      </c>
      <c r="AW184" s="13" t="s">
        <v>31</v>
      </c>
      <c r="AX184" s="13" t="s">
        <v>77</v>
      </c>
      <c r="AY184" s="194" t="s">
        <v>249</v>
      </c>
    </row>
    <row r="185" spans="1:65" s="12" customFormat="1">
      <c r="B185" s="184"/>
      <c r="D185" s="185" t="s">
        <v>256</v>
      </c>
      <c r="E185" s="186" t="s">
        <v>1</v>
      </c>
      <c r="F185" s="187" t="s">
        <v>1148</v>
      </c>
      <c r="H185" s="188">
        <v>98</v>
      </c>
      <c r="I185" s="344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77</v>
      </c>
      <c r="AY185" s="186" t="s">
        <v>249</v>
      </c>
    </row>
    <row r="186" spans="1:65" s="13" customFormat="1" ht="20.399999999999999">
      <c r="B186" s="193"/>
      <c r="D186" s="185" t="s">
        <v>256</v>
      </c>
      <c r="E186" s="194" t="s">
        <v>1</v>
      </c>
      <c r="F186" s="195" t="s">
        <v>1149</v>
      </c>
      <c r="H186" s="194" t="s">
        <v>1</v>
      </c>
      <c r="I186" s="345"/>
      <c r="L186" s="193"/>
      <c r="M186" s="197"/>
      <c r="N186" s="198"/>
      <c r="O186" s="198"/>
      <c r="P186" s="198"/>
      <c r="Q186" s="198"/>
      <c r="R186" s="198"/>
      <c r="S186" s="198"/>
      <c r="T186" s="199"/>
      <c r="AT186" s="194" t="s">
        <v>256</v>
      </c>
      <c r="AU186" s="194" t="s">
        <v>90</v>
      </c>
      <c r="AV186" s="13" t="s">
        <v>84</v>
      </c>
      <c r="AW186" s="13" t="s">
        <v>31</v>
      </c>
      <c r="AX186" s="13" t="s">
        <v>77</v>
      </c>
      <c r="AY186" s="194" t="s">
        <v>249</v>
      </c>
    </row>
    <row r="187" spans="1:65" s="15" customFormat="1">
      <c r="B187" s="210"/>
      <c r="D187" s="185" t="s">
        <v>256</v>
      </c>
      <c r="E187" s="211" t="s">
        <v>1</v>
      </c>
      <c r="F187" s="212" t="s">
        <v>279</v>
      </c>
      <c r="H187" s="213">
        <v>98</v>
      </c>
      <c r="I187" s="346"/>
      <c r="L187" s="210"/>
      <c r="M187" s="215"/>
      <c r="N187" s="216"/>
      <c r="O187" s="216"/>
      <c r="P187" s="216"/>
      <c r="Q187" s="216"/>
      <c r="R187" s="216"/>
      <c r="S187" s="216"/>
      <c r="T187" s="217"/>
      <c r="AT187" s="211" t="s">
        <v>256</v>
      </c>
      <c r="AU187" s="211" t="s">
        <v>90</v>
      </c>
      <c r="AV187" s="15" t="s">
        <v>275</v>
      </c>
      <c r="AW187" s="15" t="s">
        <v>31</v>
      </c>
      <c r="AX187" s="15" t="s">
        <v>84</v>
      </c>
      <c r="AY187" s="211" t="s">
        <v>249</v>
      </c>
    </row>
    <row r="188" spans="1:65" s="2" customFormat="1" ht="33" customHeight="1">
      <c r="A188" s="35"/>
      <c r="B188" s="141"/>
      <c r="C188" s="224" t="s">
        <v>373</v>
      </c>
      <c r="D188" s="224" t="s">
        <v>517</v>
      </c>
      <c r="E188" s="225" t="s">
        <v>536</v>
      </c>
      <c r="F188" s="226" t="s">
        <v>537</v>
      </c>
      <c r="G188" s="227" t="s">
        <v>309</v>
      </c>
      <c r="H188" s="228">
        <v>34.299999999999997</v>
      </c>
      <c r="I188" s="347"/>
      <c r="J188" s="230">
        <f>ROUND(I188*H188,2)</f>
        <v>0</v>
      </c>
      <c r="K188" s="231"/>
      <c r="L188" s="232"/>
      <c r="M188" s="233" t="s">
        <v>1</v>
      </c>
      <c r="N188" s="234" t="s">
        <v>43</v>
      </c>
      <c r="O188" s="64"/>
      <c r="P188" s="181">
        <f>O188*H188</f>
        <v>0</v>
      </c>
      <c r="Q188" s="181">
        <v>1.6</v>
      </c>
      <c r="R188" s="181">
        <f>Q188*H188</f>
        <v>54.879999999999995</v>
      </c>
      <c r="S188" s="181">
        <v>0</v>
      </c>
      <c r="T188" s="182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306</v>
      </c>
      <c r="AT188" s="183" t="s">
        <v>517</v>
      </c>
      <c r="AU188" s="183" t="s">
        <v>90</v>
      </c>
      <c r="AY188" s="18" t="s">
        <v>249</v>
      </c>
      <c r="BE188" s="108">
        <f>IF(N188="základná",J188,0)</f>
        <v>0</v>
      </c>
      <c r="BF188" s="108">
        <f>IF(N188="znížená",J188,0)</f>
        <v>0</v>
      </c>
      <c r="BG188" s="108">
        <f>IF(N188="zákl. prenesená",J188,0)</f>
        <v>0</v>
      </c>
      <c r="BH188" s="108">
        <f>IF(N188="zníž. prenesená",J188,0)</f>
        <v>0</v>
      </c>
      <c r="BI188" s="108">
        <f>IF(N188="nulová",J188,0)</f>
        <v>0</v>
      </c>
      <c r="BJ188" s="18" t="s">
        <v>90</v>
      </c>
      <c r="BK188" s="108">
        <f>ROUND(I188*H188,2)</f>
        <v>0</v>
      </c>
      <c r="BL188" s="18" t="s">
        <v>275</v>
      </c>
      <c r="BM188" s="183" t="s">
        <v>1150</v>
      </c>
    </row>
    <row r="189" spans="1:65" s="13" customFormat="1">
      <c r="B189" s="193"/>
      <c r="D189" s="185" t="s">
        <v>256</v>
      </c>
      <c r="E189" s="194" t="s">
        <v>1</v>
      </c>
      <c r="F189" s="195" t="s">
        <v>1151</v>
      </c>
      <c r="H189" s="194" t="s">
        <v>1</v>
      </c>
      <c r="I189" s="345"/>
      <c r="L189" s="193"/>
      <c r="M189" s="197"/>
      <c r="N189" s="198"/>
      <c r="O189" s="198"/>
      <c r="P189" s="198"/>
      <c r="Q189" s="198"/>
      <c r="R189" s="198"/>
      <c r="S189" s="198"/>
      <c r="T189" s="199"/>
      <c r="AT189" s="194" t="s">
        <v>256</v>
      </c>
      <c r="AU189" s="194" t="s">
        <v>90</v>
      </c>
      <c r="AV189" s="13" t="s">
        <v>84</v>
      </c>
      <c r="AW189" s="13" t="s">
        <v>31</v>
      </c>
      <c r="AX189" s="13" t="s">
        <v>77</v>
      </c>
      <c r="AY189" s="194" t="s">
        <v>249</v>
      </c>
    </row>
    <row r="190" spans="1:65" s="12" customFormat="1">
      <c r="B190" s="184"/>
      <c r="D190" s="185" t="s">
        <v>256</v>
      </c>
      <c r="E190" s="186" t="s">
        <v>1</v>
      </c>
      <c r="F190" s="187" t="s">
        <v>1152</v>
      </c>
      <c r="H190" s="188">
        <v>34.299999999999997</v>
      </c>
      <c r="I190" s="344"/>
      <c r="L190" s="184"/>
      <c r="M190" s="190"/>
      <c r="N190" s="191"/>
      <c r="O190" s="191"/>
      <c r="P190" s="191"/>
      <c r="Q190" s="191"/>
      <c r="R190" s="191"/>
      <c r="S190" s="191"/>
      <c r="T190" s="192"/>
      <c r="AT190" s="186" t="s">
        <v>256</v>
      </c>
      <c r="AU190" s="186" t="s">
        <v>90</v>
      </c>
      <c r="AV190" s="12" t="s">
        <v>90</v>
      </c>
      <c r="AW190" s="12" t="s">
        <v>31</v>
      </c>
      <c r="AX190" s="12" t="s">
        <v>77</v>
      </c>
      <c r="AY190" s="186" t="s">
        <v>249</v>
      </c>
    </row>
    <row r="191" spans="1:65" s="15" customFormat="1">
      <c r="B191" s="210"/>
      <c r="D191" s="185" t="s">
        <v>256</v>
      </c>
      <c r="E191" s="211" t="s">
        <v>1</v>
      </c>
      <c r="F191" s="212" t="s">
        <v>279</v>
      </c>
      <c r="H191" s="213">
        <v>34.299999999999997</v>
      </c>
      <c r="I191" s="346"/>
      <c r="L191" s="210"/>
      <c r="M191" s="215"/>
      <c r="N191" s="216"/>
      <c r="O191" s="216"/>
      <c r="P191" s="216"/>
      <c r="Q191" s="216"/>
      <c r="R191" s="216"/>
      <c r="S191" s="216"/>
      <c r="T191" s="217"/>
      <c r="AT191" s="211" t="s">
        <v>256</v>
      </c>
      <c r="AU191" s="211" t="s">
        <v>90</v>
      </c>
      <c r="AV191" s="15" t="s">
        <v>275</v>
      </c>
      <c r="AW191" s="15" t="s">
        <v>31</v>
      </c>
      <c r="AX191" s="15" t="s">
        <v>84</v>
      </c>
      <c r="AY191" s="211" t="s">
        <v>249</v>
      </c>
    </row>
    <row r="192" spans="1:65" s="2" customFormat="1" ht="33" customHeight="1">
      <c r="A192" s="35"/>
      <c r="B192" s="141"/>
      <c r="C192" s="224" t="s">
        <v>377</v>
      </c>
      <c r="D192" s="224" t="s">
        <v>517</v>
      </c>
      <c r="E192" s="225" t="s">
        <v>539</v>
      </c>
      <c r="F192" s="226" t="s">
        <v>540</v>
      </c>
      <c r="G192" s="227" t="s">
        <v>309</v>
      </c>
      <c r="H192" s="228">
        <v>34.299999999999997</v>
      </c>
      <c r="I192" s="347"/>
      <c r="J192" s="230">
        <f>ROUND(I192*H192,2)</f>
        <v>0</v>
      </c>
      <c r="K192" s="231"/>
      <c r="L192" s="232"/>
      <c r="M192" s="233" t="s">
        <v>1</v>
      </c>
      <c r="N192" s="234" t="s">
        <v>43</v>
      </c>
      <c r="O192" s="64"/>
      <c r="P192" s="181">
        <f>O192*H192</f>
        <v>0</v>
      </c>
      <c r="Q192" s="181">
        <v>1.6</v>
      </c>
      <c r="R192" s="181">
        <f>Q192*H192</f>
        <v>54.879999999999995</v>
      </c>
      <c r="S192" s="181">
        <v>0</v>
      </c>
      <c r="T192" s="18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306</v>
      </c>
      <c r="AT192" s="183" t="s">
        <v>517</v>
      </c>
      <c r="AU192" s="183" t="s">
        <v>90</v>
      </c>
      <c r="AY192" s="18" t="s">
        <v>249</v>
      </c>
      <c r="BE192" s="108">
        <f>IF(N192="základná",J192,0)</f>
        <v>0</v>
      </c>
      <c r="BF192" s="108">
        <f>IF(N192="znížená",J192,0)</f>
        <v>0</v>
      </c>
      <c r="BG192" s="108">
        <f>IF(N192="zákl. prenesená",J192,0)</f>
        <v>0</v>
      </c>
      <c r="BH192" s="108">
        <f>IF(N192="zníž. prenesená",J192,0)</f>
        <v>0</v>
      </c>
      <c r="BI192" s="108">
        <f>IF(N192="nulová",J192,0)</f>
        <v>0</v>
      </c>
      <c r="BJ192" s="18" t="s">
        <v>90</v>
      </c>
      <c r="BK192" s="108">
        <f>ROUND(I192*H192,2)</f>
        <v>0</v>
      </c>
      <c r="BL192" s="18" t="s">
        <v>275</v>
      </c>
      <c r="BM192" s="183" t="s">
        <v>1153</v>
      </c>
    </row>
    <row r="193" spans="1:65" s="13" customFormat="1">
      <c r="B193" s="193"/>
      <c r="D193" s="185" t="s">
        <v>256</v>
      </c>
      <c r="E193" s="194" t="s">
        <v>1</v>
      </c>
      <c r="F193" s="195" t="s">
        <v>1151</v>
      </c>
      <c r="H193" s="194" t="s">
        <v>1</v>
      </c>
      <c r="I193" s="345"/>
      <c r="L193" s="193"/>
      <c r="M193" s="197"/>
      <c r="N193" s="198"/>
      <c r="O193" s="198"/>
      <c r="P193" s="198"/>
      <c r="Q193" s="198"/>
      <c r="R193" s="198"/>
      <c r="S193" s="198"/>
      <c r="T193" s="199"/>
      <c r="AT193" s="194" t="s">
        <v>256</v>
      </c>
      <c r="AU193" s="194" t="s">
        <v>90</v>
      </c>
      <c r="AV193" s="13" t="s">
        <v>84</v>
      </c>
      <c r="AW193" s="13" t="s">
        <v>31</v>
      </c>
      <c r="AX193" s="13" t="s">
        <v>77</v>
      </c>
      <c r="AY193" s="194" t="s">
        <v>249</v>
      </c>
    </row>
    <row r="194" spans="1:65" s="12" customFormat="1">
      <c r="B194" s="184"/>
      <c r="D194" s="185" t="s">
        <v>256</v>
      </c>
      <c r="E194" s="186" t="s">
        <v>1</v>
      </c>
      <c r="F194" s="187" t="s">
        <v>1152</v>
      </c>
      <c r="H194" s="188">
        <v>34.299999999999997</v>
      </c>
      <c r="I194" s="344"/>
      <c r="L194" s="184"/>
      <c r="M194" s="190"/>
      <c r="N194" s="191"/>
      <c r="O194" s="191"/>
      <c r="P194" s="191"/>
      <c r="Q194" s="191"/>
      <c r="R194" s="191"/>
      <c r="S194" s="191"/>
      <c r="T194" s="192"/>
      <c r="AT194" s="186" t="s">
        <v>256</v>
      </c>
      <c r="AU194" s="186" t="s">
        <v>90</v>
      </c>
      <c r="AV194" s="12" t="s">
        <v>90</v>
      </c>
      <c r="AW194" s="12" t="s">
        <v>31</v>
      </c>
      <c r="AX194" s="12" t="s">
        <v>77</v>
      </c>
      <c r="AY194" s="186" t="s">
        <v>249</v>
      </c>
    </row>
    <row r="195" spans="1:65" s="15" customFormat="1">
      <c r="B195" s="210"/>
      <c r="D195" s="185" t="s">
        <v>256</v>
      </c>
      <c r="E195" s="211" t="s">
        <v>1</v>
      </c>
      <c r="F195" s="212" t="s">
        <v>279</v>
      </c>
      <c r="H195" s="213">
        <v>34.299999999999997</v>
      </c>
      <c r="I195" s="346"/>
      <c r="L195" s="210"/>
      <c r="M195" s="215"/>
      <c r="N195" s="216"/>
      <c r="O195" s="216"/>
      <c r="P195" s="216"/>
      <c r="Q195" s="216"/>
      <c r="R195" s="216"/>
      <c r="S195" s="216"/>
      <c r="T195" s="217"/>
      <c r="AT195" s="211" t="s">
        <v>256</v>
      </c>
      <c r="AU195" s="211" t="s">
        <v>90</v>
      </c>
      <c r="AV195" s="15" t="s">
        <v>275</v>
      </c>
      <c r="AW195" s="15" t="s">
        <v>31</v>
      </c>
      <c r="AX195" s="15" t="s">
        <v>84</v>
      </c>
      <c r="AY195" s="211" t="s">
        <v>249</v>
      </c>
    </row>
    <row r="196" spans="1:65" s="2" customFormat="1" ht="24.25" customHeight="1">
      <c r="A196" s="35"/>
      <c r="B196" s="141"/>
      <c r="C196" s="171" t="s">
        <v>381</v>
      </c>
      <c r="D196" s="171" t="s">
        <v>250</v>
      </c>
      <c r="E196" s="172" t="s">
        <v>543</v>
      </c>
      <c r="F196" s="173" t="s">
        <v>544</v>
      </c>
      <c r="G196" s="174" t="s">
        <v>274</v>
      </c>
      <c r="H196" s="175">
        <v>398</v>
      </c>
      <c r="I196" s="343"/>
      <c r="J196" s="177">
        <f>ROUND(I196*H196,2)</f>
        <v>0</v>
      </c>
      <c r="K196" s="178"/>
      <c r="L196" s="36"/>
      <c r="M196" s="179" t="s">
        <v>1</v>
      </c>
      <c r="N196" s="180" t="s">
        <v>43</v>
      </c>
      <c r="O196" s="64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275</v>
      </c>
      <c r="AT196" s="183" t="s">
        <v>250</v>
      </c>
      <c r="AU196" s="183" t="s">
        <v>90</v>
      </c>
      <c r="AY196" s="18" t="s">
        <v>249</v>
      </c>
      <c r="BE196" s="108">
        <f>IF(N196="základná",J196,0)</f>
        <v>0</v>
      </c>
      <c r="BF196" s="108">
        <f>IF(N196="znížená",J196,0)</f>
        <v>0</v>
      </c>
      <c r="BG196" s="108">
        <f>IF(N196="zákl. prenesená",J196,0)</f>
        <v>0</v>
      </c>
      <c r="BH196" s="108">
        <f>IF(N196="zníž. prenesená",J196,0)</f>
        <v>0</v>
      </c>
      <c r="BI196" s="108">
        <f>IF(N196="nulová",J196,0)</f>
        <v>0</v>
      </c>
      <c r="BJ196" s="18" t="s">
        <v>90</v>
      </c>
      <c r="BK196" s="108">
        <f>ROUND(I196*H196,2)</f>
        <v>0</v>
      </c>
      <c r="BL196" s="18" t="s">
        <v>275</v>
      </c>
      <c r="BM196" s="183" t="s">
        <v>1154</v>
      </c>
    </row>
    <row r="197" spans="1:65" s="13" customFormat="1">
      <c r="B197" s="193"/>
      <c r="D197" s="185" t="s">
        <v>256</v>
      </c>
      <c r="E197" s="194" t="s">
        <v>1</v>
      </c>
      <c r="F197" s="195" t="s">
        <v>546</v>
      </c>
      <c r="H197" s="194" t="s">
        <v>1</v>
      </c>
      <c r="I197" s="345"/>
      <c r="L197" s="193"/>
      <c r="M197" s="197"/>
      <c r="N197" s="198"/>
      <c r="O197" s="198"/>
      <c r="P197" s="198"/>
      <c r="Q197" s="198"/>
      <c r="R197" s="198"/>
      <c r="S197" s="198"/>
      <c r="T197" s="199"/>
      <c r="AT197" s="194" t="s">
        <v>256</v>
      </c>
      <c r="AU197" s="194" t="s">
        <v>90</v>
      </c>
      <c r="AV197" s="13" t="s">
        <v>84</v>
      </c>
      <c r="AW197" s="13" t="s">
        <v>31</v>
      </c>
      <c r="AX197" s="13" t="s">
        <v>77</v>
      </c>
      <c r="AY197" s="194" t="s">
        <v>249</v>
      </c>
    </row>
    <row r="198" spans="1:65" s="12" customFormat="1">
      <c r="B198" s="184"/>
      <c r="D198" s="185" t="s">
        <v>256</v>
      </c>
      <c r="E198" s="186" t="s">
        <v>1</v>
      </c>
      <c r="F198" s="187" t="s">
        <v>1097</v>
      </c>
      <c r="H198" s="188">
        <v>398</v>
      </c>
      <c r="I198" s="344"/>
      <c r="L198" s="184"/>
      <c r="M198" s="190"/>
      <c r="N198" s="191"/>
      <c r="O198" s="191"/>
      <c r="P198" s="191"/>
      <c r="Q198" s="191"/>
      <c r="R198" s="191"/>
      <c r="S198" s="191"/>
      <c r="T198" s="192"/>
      <c r="AT198" s="186" t="s">
        <v>256</v>
      </c>
      <c r="AU198" s="186" t="s">
        <v>90</v>
      </c>
      <c r="AV198" s="12" t="s">
        <v>90</v>
      </c>
      <c r="AW198" s="12" t="s">
        <v>31</v>
      </c>
      <c r="AX198" s="12" t="s">
        <v>84</v>
      </c>
      <c r="AY198" s="186" t="s">
        <v>249</v>
      </c>
    </row>
    <row r="199" spans="1:65" s="2" customFormat="1" ht="44.25" customHeight="1">
      <c r="A199" s="35"/>
      <c r="B199" s="141"/>
      <c r="C199" s="224" t="s">
        <v>385</v>
      </c>
      <c r="D199" s="224" t="s">
        <v>517</v>
      </c>
      <c r="E199" s="225" t="s">
        <v>547</v>
      </c>
      <c r="F199" s="226" t="s">
        <v>548</v>
      </c>
      <c r="G199" s="227" t="s">
        <v>309</v>
      </c>
      <c r="H199" s="228">
        <v>119.4</v>
      </c>
      <c r="I199" s="347"/>
      <c r="J199" s="230">
        <f>ROUND(I199*H199,2)</f>
        <v>0</v>
      </c>
      <c r="K199" s="231"/>
      <c r="L199" s="232"/>
      <c r="M199" s="233" t="s">
        <v>1</v>
      </c>
      <c r="N199" s="234" t="s">
        <v>43</v>
      </c>
      <c r="O199" s="64"/>
      <c r="P199" s="181">
        <f>O199*H199</f>
        <v>0</v>
      </c>
      <c r="Q199" s="181">
        <v>1.6</v>
      </c>
      <c r="R199" s="181">
        <f>Q199*H199</f>
        <v>191.04000000000002</v>
      </c>
      <c r="S199" s="181">
        <v>0</v>
      </c>
      <c r="T199" s="18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306</v>
      </c>
      <c r="AT199" s="183" t="s">
        <v>517</v>
      </c>
      <c r="AU199" s="183" t="s">
        <v>90</v>
      </c>
      <c r="AY199" s="18" t="s">
        <v>249</v>
      </c>
      <c r="BE199" s="108">
        <f>IF(N199="základná",J199,0)</f>
        <v>0</v>
      </c>
      <c r="BF199" s="108">
        <f>IF(N199="znížená",J199,0)</f>
        <v>0</v>
      </c>
      <c r="BG199" s="108">
        <f>IF(N199="zákl. prenesená",J199,0)</f>
        <v>0</v>
      </c>
      <c r="BH199" s="108">
        <f>IF(N199="zníž. prenesená",J199,0)</f>
        <v>0</v>
      </c>
      <c r="BI199" s="108">
        <f>IF(N199="nulová",J199,0)</f>
        <v>0</v>
      </c>
      <c r="BJ199" s="18" t="s">
        <v>90</v>
      </c>
      <c r="BK199" s="108">
        <f>ROUND(I199*H199,2)</f>
        <v>0</v>
      </c>
      <c r="BL199" s="18" t="s">
        <v>275</v>
      </c>
      <c r="BM199" s="183" t="s">
        <v>1155</v>
      </c>
    </row>
    <row r="200" spans="1:65" s="13" customFormat="1">
      <c r="B200" s="193"/>
      <c r="D200" s="185" t="s">
        <v>256</v>
      </c>
      <c r="E200" s="194" t="s">
        <v>1</v>
      </c>
      <c r="F200" s="195" t="s">
        <v>550</v>
      </c>
      <c r="H200" s="194" t="s">
        <v>1</v>
      </c>
      <c r="I200" s="345"/>
      <c r="L200" s="193"/>
      <c r="M200" s="197"/>
      <c r="N200" s="198"/>
      <c r="O200" s="198"/>
      <c r="P200" s="198"/>
      <c r="Q200" s="198"/>
      <c r="R200" s="198"/>
      <c r="S200" s="198"/>
      <c r="T200" s="199"/>
      <c r="AT200" s="194" t="s">
        <v>256</v>
      </c>
      <c r="AU200" s="194" t="s">
        <v>90</v>
      </c>
      <c r="AV200" s="13" t="s">
        <v>84</v>
      </c>
      <c r="AW200" s="13" t="s">
        <v>31</v>
      </c>
      <c r="AX200" s="13" t="s">
        <v>77</v>
      </c>
      <c r="AY200" s="194" t="s">
        <v>249</v>
      </c>
    </row>
    <row r="201" spans="1:65" s="12" customFormat="1">
      <c r="B201" s="184"/>
      <c r="D201" s="185" t="s">
        <v>256</v>
      </c>
      <c r="E201" s="186" t="s">
        <v>1</v>
      </c>
      <c r="F201" s="187" t="s">
        <v>1156</v>
      </c>
      <c r="H201" s="188">
        <v>119.4</v>
      </c>
      <c r="I201" s="344"/>
      <c r="L201" s="184"/>
      <c r="M201" s="190"/>
      <c r="N201" s="191"/>
      <c r="O201" s="191"/>
      <c r="P201" s="191"/>
      <c r="Q201" s="191"/>
      <c r="R201" s="191"/>
      <c r="S201" s="191"/>
      <c r="T201" s="192"/>
      <c r="AT201" s="186" t="s">
        <v>256</v>
      </c>
      <c r="AU201" s="186" t="s">
        <v>90</v>
      </c>
      <c r="AV201" s="12" t="s">
        <v>90</v>
      </c>
      <c r="AW201" s="12" t="s">
        <v>31</v>
      </c>
      <c r="AX201" s="12" t="s">
        <v>77</v>
      </c>
      <c r="AY201" s="186" t="s">
        <v>249</v>
      </c>
    </row>
    <row r="202" spans="1:65" s="15" customFormat="1">
      <c r="B202" s="210"/>
      <c r="D202" s="185" t="s">
        <v>256</v>
      </c>
      <c r="E202" s="211" t="s">
        <v>1</v>
      </c>
      <c r="F202" s="212" t="s">
        <v>279</v>
      </c>
      <c r="H202" s="213">
        <v>119.4</v>
      </c>
      <c r="I202" s="346"/>
      <c r="L202" s="210"/>
      <c r="M202" s="215"/>
      <c r="N202" s="216"/>
      <c r="O202" s="216"/>
      <c r="P202" s="216"/>
      <c r="Q202" s="216"/>
      <c r="R202" s="216"/>
      <c r="S202" s="216"/>
      <c r="T202" s="217"/>
      <c r="AT202" s="211" t="s">
        <v>256</v>
      </c>
      <c r="AU202" s="211" t="s">
        <v>90</v>
      </c>
      <c r="AV202" s="15" t="s">
        <v>275</v>
      </c>
      <c r="AW202" s="15" t="s">
        <v>31</v>
      </c>
      <c r="AX202" s="15" t="s">
        <v>84</v>
      </c>
      <c r="AY202" s="211" t="s">
        <v>249</v>
      </c>
    </row>
    <row r="203" spans="1:65" s="2" customFormat="1" ht="33" customHeight="1">
      <c r="A203" s="35"/>
      <c r="B203" s="141"/>
      <c r="C203" s="171" t="s">
        <v>389</v>
      </c>
      <c r="D203" s="171" t="s">
        <v>250</v>
      </c>
      <c r="E203" s="172" t="s">
        <v>552</v>
      </c>
      <c r="F203" s="173" t="s">
        <v>553</v>
      </c>
      <c r="G203" s="174" t="s">
        <v>274</v>
      </c>
      <c r="H203" s="175">
        <v>598</v>
      </c>
      <c r="I203" s="343"/>
      <c r="J203" s="177">
        <f>ROUND(I203*H203,2)</f>
        <v>0</v>
      </c>
      <c r="K203" s="178"/>
      <c r="L203" s="36"/>
      <c r="M203" s="179" t="s">
        <v>1</v>
      </c>
      <c r="N203" s="180" t="s">
        <v>43</v>
      </c>
      <c r="O203" s="64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275</v>
      </c>
      <c r="AT203" s="183" t="s">
        <v>250</v>
      </c>
      <c r="AU203" s="183" t="s">
        <v>90</v>
      </c>
      <c r="AY203" s="18" t="s">
        <v>249</v>
      </c>
      <c r="BE203" s="108">
        <f>IF(N203="základná",J203,0)</f>
        <v>0</v>
      </c>
      <c r="BF203" s="108">
        <f>IF(N203="znížená",J203,0)</f>
        <v>0</v>
      </c>
      <c r="BG203" s="108">
        <f>IF(N203="zákl. prenesená",J203,0)</f>
        <v>0</v>
      </c>
      <c r="BH203" s="108">
        <f>IF(N203="zníž. prenesená",J203,0)</f>
        <v>0</v>
      </c>
      <c r="BI203" s="108">
        <f>IF(N203="nulová",J203,0)</f>
        <v>0</v>
      </c>
      <c r="BJ203" s="18" t="s">
        <v>90</v>
      </c>
      <c r="BK203" s="108">
        <f>ROUND(I203*H203,2)</f>
        <v>0</v>
      </c>
      <c r="BL203" s="18" t="s">
        <v>275</v>
      </c>
      <c r="BM203" s="183" t="s">
        <v>1157</v>
      </c>
    </row>
    <row r="204" spans="1:65" s="13" customFormat="1">
      <c r="B204" s="193"/>
      <c r="D204" s="185" t="s">
        <v>256</v>
      </c>
      <c r="E204" s="194" t="s">
        <v>1</v>
      </c>
      <c r="F204" s="195" t="s">
        <v>491</v>
      </c>
      <c r="H204" s="194" t="s">
        <v>1</v>
      </c>
      <c r="I204" s="345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90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1:65" s="12" customFormat="1">
      <c r="B205" s="184"/>
      <c r="D205" s="185" t="s">
        <v>256</v>
      </c>
      <c r="E205" s="186" t="s">
        <v>1</v>
      </c>
      <c r="F205" s="187" t="s">
        <v>1097</v>
      </c>
      <c r="H205" s="188">
        <v>398</v>
      </c>
      <c r="I205" s="344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77</v>
      </c>
      <c r="AY205" s="186" t="s">
        <v>249</v>
      </c>
    </row>
    <row r="206" spans="1:65" s="13" customFormat="1">
      <c r="B206" s="193"/>
      <c r="D206" s="185" t="s">
        <v>256</v>
      </c>
      <c r="E206" s="194" t="s">
        <v>1</v>
      </c>
      <c r="F206" s="195" t="s">
        <v>556</v>
      </c>
      <c r="H206" s="194" t="s">
        <v>1</v>
      </c>
      <c r="I206" s="345"/>
      <c r="L206" s="193"/>
      <c r="M206" s="197"/>
      <c r="N206" s="198"/>
      <c r="O206" s="198"/>
      <c r="P206" s="198"/>
      <c r="Q206" s="198"/>
      <c r="R206" s="198"/>
      <c r="S206" s="198"/>
      <c r="T206" s="199"/>
      <c r="AT206" s="194" t="s">
        <v>256</v>
      </c>
      <c r="AU206" s="194" t="s">
        <v>90</v>
      </c>
      <c r="AV206" s="13" t="s">
        <v>84</v>
      </c>
      <c r="AW206" s="13" t="s">
        <v>31</v>
      </c>
      <c r="AX206" s="13" t="s">
        <v>77</v>
      </c>
      <c r="AY206" s="194" t="s">
        <v>249</v>
      </c>
    </row>
    <row r="207" spans="1:65" s="12" customFormat="1">
      <c r="B207" s="184"/>
      <c r="D207" s="185" t="s">
        <v>256</v>
      </c>
      <c r="E207" s="186" t="s">
        <v>1</v>
      </c>
      <c r="F207" s="187" t="s">
        <v>1158</v>
      </c>
      <c r="H207" s="188">
        <v>200</v>
      </c>
      <c r="I207" s="344"/>
      <c r="L207" s="184"/>
      <c r="M207" s="190"/>
      <c r="N207" s="191"/>
      <c r="O207" s="191"/>
      <c r="P207" s="191"/>
      <c r="Q207" s="191"/>
      <c r="R207" s="191"/>
      <c r="S207" s="191"/>
      <c r="T207" s="192"/>
      <c r="AT207" s="186" t="s">
        <v>256</v>
      </c>
      <c r="AU207" s="186" t="s">
        <v>90</v>
      </c>
      <c r="AV207" s="12" t="s">
        <v>90</v>
      </c>
      <c r="AW207" s="12" t="s">
        <v>31</v>
      </c>
      <c r="AX207" s="12" t="s">
        <v>77</v>
      </c>
      <c r="AY207" s="186" t="s">
        <v>249</v>
      </c>
    </row>
    <row r="208" spans="1:65" s="15" customFormat="1">
      <c r="B208" s="210"/>
      <c r="D208" s="185" t="s">
        <v>256</v>
      </c>
      <c r="E208" s="211" t="s">
        <v>1</v>
      </c>
      <c r="F208" s="212" t="s">
        <v>279</v>
      </c>
      <c r="H208" s="213">
        <v>598</v>
      </c>
      <c r="I208" s="346"/>
      <c r="L208" s="210"/>
      <c r="M208" s="215"/>
      <c r="N208" s="216"/>
      <c r="O208" s="216"/>
      <c r="P208" s="216"/>
      <c r="Q208" s="216"/>
      <c r="R208" s="216"/>
      <c r="S208" s="216"/>
      <c r="T208" s="217"/>
      <c r="AT208" s="211" t="s">
        <v>256</v>
      </c>
      <c r="AU208" s="211" t="s">
        <v>90</v>
      </c>
      <c r="AV208" s="15" t="s">
        <v>275</v>
      </c>
      <c r="AW208" s="15" t="s">
        <v>31</v>
      </c>
      <c r="AX208" s="15" t="s">
        <v>84</v>
      </c>
      <c r="AY208" s="211" t="s">
        <v>249</v>
      </c>
    </row>
    <row r="209" spans="1:65" s="2" customFormat="1" ht="24.25" customHeight="1">
      <c r="A209" s="35"/>
      <c r="B209" s="141"/>
      <c r="C209" s="171" t="s">
        <v>393</v>
      </c>
      <c r="D209" s="171" t="s">
        <v>250</v>
      </c>
      <c r="E209" s="172" t="s">
        <v>558</v>
      </c>
      <c r="F209" s="173" t="s">
        <v>559</v>
      </c>
      <c r="G209" s="174" t="s">
        <v>341</v>
      </c>
      <c r="H209" s="175">
        <v>652</v>
      </c>
      <c r="I209" s="343"/>
      <c r="J209" s="177">
        <f>ROUND(I209*H209,2)</f>
        <v>0</v>
      </c>
      <c r="K209" s="178"/>
      <c r="L209" s="36"/>
      <c r="M209" s="179" t="s">
        <v>1</v>
      </c>
      <c r="N209" s="180" t="s">
        <v>43</v>
      </c>
      <c r="O209" s="64"/>
      <c r="P209" s="181">
        <f>O209*H209</f>
        <v>0</v>
      </c>
      <c r="Q209" s="181">
        <v>0</v>
      </c>
      <c r="R209" s="181">
        <f>Q209*H209</f>
        <v>0</v>
      </c>
      <c r="S209" s="181">
        <v>0</v>
      </c>
      <c r="T209" s="182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83" t="s">
        <v>275</v>
      </c>
      <c r="AT209" s="183" t="s">
        <v>250</v>
      </c>
      <c r="AU209" s="183" t="s">
        <v>90</v>
      </c>
      <c r="AY209" s="18" t="s">
        <v>249</v>
      </c>
      <c r="BE209" s="108">
        <f>IF(N209="základná",J209,0)</f>
        <v>0</v>
      </c>
      <c r="BF209" s="108">
        <f>IF(N209="znížená",J209,0)</f>
        <v>0</v>
      </c>
      <c r="BG209" s="108">
        <f>IF(N209="zákl. prenesená",J209,0)</f>
        <v>0</v>
      </c>
      <c r="BH209" s="108">
        <f>IF(N209="zníž. prenesená",J209,0)</f>
        <v>0</v>
      </c>
      <c r="BI209" s="108">
        <f>IF(N209="nulová",J209,0)</f>
        <v>0</v>
      </c>
      <c r="BJ209" s="18" t="s">
        <v>90</v>
      </c>
      <c r="BK209" s="108">
        <f>ROUND(I209*H209,2)</f>
        <v>0</v>
      </c>
      <c r="BL209" s="18" t="s">
        <v>275</v>
      </c>
      <c r="BM209" s="183" t="s">
        <v>1159</v>
      </c>
    </row>
    <row r="210" spans="1:65" s="13" customFormat="1">
      <c r="B210" s="193"/>
      <c r="D210" s="185" t="s">
        <v>256</v>
      </c>
      <c r="E210" s="194" t="s">
        <v>1</v>
      </c>
      <c r="F210" s="195" t="s">
        <v>561</v>
      </c>
      <c r="H210" s="194" t="s">
        <v>1</v>
      </c>
      <c r="I210" s="345"/>
      <c r="L210" s="193"/>
      <c r="M210" s="197"/>
      <c r="N210" s="198"/>
      <c r="O210" s="198"/>
      <c r="P210" s="198"/>
      <c r="Q210" s="198"/>
      <c r="R210" s="198"/>
      <c r="S210" s="198"/>
      <c r="T210" s="199"/>
      <c r="AT210" s="194" t="s">
        <v>256</v>
      </c>
      <c r="AU210" s="194" t="s">
        <v>90</v>
      </c>
      <c r="AV210" s="13" t="s">
        <v>84</v>
      </c>
      <c r="AW210" s="13" t="s">
        <v>31</v>
      </c>
      <c r="AX210" s="13" t="s">
        <v>77</v>
      </c>
      <c r="AY210" s="194" t="s">
        <v>249</v>
      </c>
    </row>
    <row r="211" spans="1:65" s="12" customFormat="1">
      <c r="B211" s="184"/>
      <c r="D211" s="185" t="s">
        <v>256</v>
      </c>
      <c r="E211" s="186" t="s">
        <v>1</v>
      </c>
      <c r="F211" s="187" t="s">
        <v>1160</v>
      </c>
      <c r="H211" s="188">
        <v>652</v>
      </c>
      <c r="I211" s="344"/>
      <c r="L211" s="184"/>
      <c r="M211" s="190"/>
      <c r="N211" s="191"/>
      <c r="O211" s="191"/>
      <c r="P211" s="191"/>
      <c r="Q211" s="191"/>
      <c r="R211" s="191"/>
      <c r="S211" s="191"/>
      <c r="T211" s="192"/>
      <c r="AT211" s="186" t="s">
        <v>256</v>
      </c>
      <c r="AU211" s="186" t="s">
        <v>90</v>
      </c>
      <c r="AV211" s="12" t="s">
        <v>90</v>
      </c>
      <c r="AW211" s="12" t="s">
        <v>31</v>
      </c>
      <c r="AX211" s="12" t="s">
        <v>84</v>
      </c>
      <c r="AY211" s="186" t="s">
        <v>249</v>
      </c>
    </row>
    <row r="212" spans="1:65" s="2" customFormat="1" ht="37.9" customHeight="1">
      <c r="A212" s="35"/>
      <c r="B212" s="141"/>
      <c r="C212" s="171" t="s">
        <v>397</v>
      </c>
      <c r="D212" s="171" t="s">
        <v>250</v>
      </c>
      <c r="E212" s="172" t="s">
        <v>563</v>
      </c>
      <c r="F212" s="173" t="s">
        <v>564</v>
      </c>
      <c r="G212" s="174" t="s">
        <v>341</v>
      </c>
      <c r="H212" s="175">
        <v>5</v>
      </c>
      <c r="I212" s="343"/>
      <c r="J212" s="177">
        <f>ROUND(I212*H212,2)</f>
        <v>0</v>
      </c>
      <c r="K212" s="178"/>
      <c r="L212" s="36"/>
      <c r="M212" s="179" t="s">
        <v>1</v>
      </c>
      <c r="N212" s="180" t="s">
        <v>43</v>
      </c>
      <c r="O212" s="64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83" t="s">
        <v>275</v>
      </c>
      <c r="AT212" s="183" t="s">
        <v>250</v>
      </c>
      <c r="AU212" s="183" t="s">
        <v>90</v>
      </c>
      <c r="AY212" s="18" t="s">
        <v>249</v>
      </c>
      <c r="BE212" s="108">
        <f>IF(N212="základná",J212,0)</f>
        <v>0</v>
      </c>
      <c r="BF212" s="108">
        <f>IF(N212="znížená",J212,0)</f>
        <v>0</v>
      </c>
      <c r="BG212" s="108">
        <f>IF(N212="zákl. prenesená",J212,0)</f>
        <v>0</v>
      </c>
      <c r="BH212" s="108">
        <f>IF(N212="zníž. prenesená",J212,0)</f>
        <v>0</v>
      </c>
      <c r="BI212" s="108">
        <f>IF(N212="nulová",J212,0)</f>
        <v>0</v>
      </c>
      <c r="BJ212" s="18" t="s">
        <v>90</v>
      </c>
      <c r="BK212" s="108">
        <f>ROUND(I212*H212,2)</f>
        <v>0</v>
      </c>
      <c r="BL212" s="18" t="s">
        <v>275</v>
      </c>
      <c r="BM212" s="183" t="s">
        <v>1161</v>
      </c>
    </row>
    <row r="213" spans="1:65" s="2" customFormat="1" ht="24.25" customHeight="1">
      <c r="A213" s="35"/>
      <c r="B213" s="141"/>
      <c r="C213" s="171" t="s">
        <v>401</v>
      </c>
      <c r="D213" s="171" t="s">
        <v>250</v>
      </c>
      <c r="E213" s="172" t="s">
        <v>566</v>
      </c>
      <c r="F213" s="173" t="s">
        <v>567</v>
      </c>
      <c r="G213" s="174" t="s">
        <v>341</v>
      </c>
      <c r="H213" s="175">
        <v>360</v>
      </c>
      <c r="I213" s="343"/>
      <c r="J213" s="177">
        <f>ROUND(I213*H213,2)</f>
        <v>0</v>
      </c>
      <c r="K213" s="178"/>
      <c r="L213" s="36"/>
      <c r="M213" s="179" t="s">
        <v>1</v>
      </c>
      <c r="N213" s="180" t="s">
        <v>43</v>
      </c>
      <c r="O213" s="64"/>
      <c r="P213" s="181">
        <f>O213*H213</f>
        <v>0</v>
      </c>
      <c r="Q213" s="181">
        <v>0</v>
      </c>
      <c r="R213" s="181">
        <f>Q213*H213</f>
        <v>0</v>
      </c>
      <c r="S213" s="181">
        <v>0</v>
      </c>
      <c r="T213" s="182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275</v>
      </c>
      <c r="AT213" s="183" t="s">
        <v>250</v>
      </c>
      <c r="AU213" s="183" t="s">
        <v>90</v>
      </c>
      <c r="AY213" s="18" t="s">
        <v>249</v>
      </c>
      <c r="BE213" s="108">
        <f>IF(N213="základná",J213,0)</f>
        <v>0</v>
      </c>
      <c r="BF213" s="108">
        <f>IF(N213="znížená",J213,0)</f>
        <v>0</v>
      </c>
      <c r="BG213" s="108">
        <f>IF(N213="zákl. prenesená",J213,0)</f>
        <v>0</v>
      </c>
      <c r="BH213" s="108">
        <f>IF(N213="zníž. prenesená",J213,0)</f>
        <v>0</v>
      </c>
      <c r="BI213" s="108">
        <f>IF(N213="nulová",J213,0)</f>
        <v>0</v>
      </c>
      <c r="BJ213" s="18" t="s">
        <v>90</v>
      </c>
      <c r="BK213" s="108">
        <f>ROUND(I213*H213,2)</f>
        <v>0</v>
      </c>
      <c r="BL213" s="18" t="s">
        <v>275</v>
      </c>
      <c r="BM213" s="183" t="s">
        <v>1162</v>
      </c>
    </row>
    <row r="214" spans="1:65" s="13" customFormat="1">
      <c r="B214" s="193"/>
      <c r="D214" s="185" t="s">
        <v>256</v>
      </c>
      <c r="E214" s="194" t="s">
        <v>1</v>
      </c>
      <c r="F214" s="195" t="s">
        <v>569</v>
      </c>
      <c r="H214" s="194" t="s">
        <v>1</v>
      </c>
      <c r="I214" s="345"/>
      <c r="L214" s="193"/>
      <c r="M214" s="197"/>
      <c r="N214" s="198"/>
      <c r="O214" s="198"/>
      <c r="P214" s="198"/>
      <c r="Q214" s="198"/>
      <c r="R214" s="198"/>
      <c r="S214" s="198"/>
      <c r="T214" s="199"/>
      <c r="AT214" s="194" t="s">
        <v>256</v>
      </c>
      <c r="AU214" s="194" t="s">
        <v>90</v>
      </c>
      <c r="AV214" s="13" t="s">
        <v>84</v>
      </c>
      <c r="AW214" s="13" t="s">
        <v>31</v>
      </c>
      <c r="AX214" s="13" t="s">
        <v>77</v>
      </c>
      <c r="AY214" s="194" t="s">
        <v>249</v>
      </c>
    </row>
    <row r="215" spans="1:65" s="12" customFormat="1">
      <c r="B215" s="184"/>
      <c r="D215" s="185" t="s">
        <v>256</v>
      </c>
      <c r="E215" s="186" t="s">
        <v>1</v>
      </c>
      <c r="F215" s="187" t="s">
        <v>1163</v>
      </c>
      <c r="H215" s="188">
        <v>360</v>
      </c>
      <c r="I215" s="344"/>
      <c r="L215" s="184"/>
      <c r="M215" s="190"/>
      <c r="N215" s="191"/>
      <c r="O215" s="191"/>
      <c r="P215" s="191"/>
      <c r="Q215" s="191"/>
      <c r="R215" s="191"/>
      <c r="S215" s="191"/>
      <c r="T215" s="192"/>
      <c r="AT215" s="186" t="s">
        <v>256</v>
      </c>
      <c r="AU215" s="186" t="s">
        <v>90</v>
      </c>
      <c r="AV215" s="12" t="s">
        <v>90</v>
      </c>
      <c r="AW215" s="12" t="s">
        <v>31</v>
      </c>
      <c r="AX215" s="12" t="s">
        <v>84</v>
      </c>
      <c r="AY215" s="186" t="s">
        <v>249</v>
      </c>
    </row>
    <row r="216" spans="1:65" s="2" customFormat="1" ht="16.5" customHeight="1">
      <c r="A216" s="35"/>
      <c r="B216" s="141"/>
      <c r="C216" s="224" t="s">
        <v>406</v>
      </c>
      <c r="D216" s="224" t="s">
        <v>517</v>
      </c>
      <c r="E216" s="225" t="s">
        <v>586</v>
      </c>
      <c r="F216" s="226" t="s">
        <v>587</v>
      </c>
      <c r="G216" s="227" t="s">
        <v>341</v>
      </c>
      <c r="H216" s="228">
        <v>204</v>
      </c>
      <c r="I216" s="347"/>
      <c r="J216" s="230">
        <f>ROUND(I216*H216,2)</f>
        <v>0</v>
      </c>
      <c r="K216" s="231"/>
      <c r="L216" s="232"/>
      <c r="M216" s="233" t="s">
        <v>1</v>
      </c>
      <c r="N216" s="234" t="s">
        <v>43</v>
      </c>
      <c r="O216" s="64"/>
      <c r="P216" s="181">
        <f>O216*H216</f>
        <v>0</v>
      </c>
      <c r="Q216" s="181">
        <v>5.0000000000000001E-4</v>
      </c>
      <c r="R216" s="181">
        <f>Q216*H216</f>
        <v>0.10200000000000001</v>
      </c>
      <c r="S216" s="181">
        <v>0</v>
      </c>
      <c r="T216" s="182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83" t="s">
        <v>306</v>
      </c>
      <c r="AT216" s="183" t="s">
        <v>517</v>
      </c>
      <c r="AU216" s="183" t="s">
        <v>90</v>
      </c>
      <c r="AY216" s="18" t="s">
        <v>249</v>
      </c>
      <c r="BE216" s="108">
        <f>IF(N216="základná",J216,0)</f>
        <v>0</v>
      </c>
      <c r="BF216" s="108">
        <f>IF(N216="znížená",J216,0)</f>
        <v>0</v>
      </c>
      <c r="BG216" s="108">
        <f>IF(N216="zákl. prenesená",J216,0)</f>
        <v>0</v>
      </c>
      <c r="BH216" s="108">
        <f>IF(N216="zníž. prenesená",J216,0)</f>
        <v>0</v>
      </c>
      <c r="BI216" s="108">
        <f>IF(N216="nulová",J216,0)</f>
        <v>0</v>
      </c>
      <c r="BJ216" s="18" t="s">
        <v>90</v>
      </c>
      <c r="BK216" s="108">
        <f>ROUND(I216*H216,2)</f>
        <v>0</v>
      </c>
      <c r="BL216" s="18" t="s">
        <v>275</v>
      </c>
      <c r="BM216" s="183" t="s">
        <v>1164</v>
      </c>
    </row>
    <row r="217" spans="1:65" s="13" customFormat="1">
      <c r="B217" s="193"/>
      <c r="D217" s="185" t="s">
        <v>256</v>
      </c>
      <c r="E217" s="194" t="s">
        <v>1</v>
      </c>
      <c r="F217" s="195" t="s">
        <v>1165</v>
      </c>
      <c r="H217" s="194" t="s">
        <v>1</v>
      </c>
      <c r="I217" s="345"/>
      <c r="L217" s="193"/>
      <c r="M217" s="197"/>
      <c r="N217" s="198"/>
      <c r="O217" s="198"/>
      <c r="P217" s="198"/>
      <c r="Q217" s="198"/>
      <c r="R217" s="198"/>
      <c r="S217" s="198"/>
      <c r="T217" s="199"/>
      <c r="AT217" s="194" t="s">
        <v>256</v>
      </c>
      <c r="AU217" s="194" t="s">
        <v>90</v>
      </c>
      <c r="AV217" s="13" t="s">
        <v>84</v>
      </c>
      <c r="AW217" s="13" t="s">
        <v>31</v>
      </c>
      <c r="AX217" s="13" t="s">
        <v>77</v>
      </c>
      <c r="AY217" s="194" t="s">
        <v>249</v>
      </c>
    </row>
    <row r="218" spans="1:65" s="12" customFormat="1">
      <c r="B218" s="184"/>
      <c r="D218" s="185" t="s">
        <v>256</v>
      </c>
      <c r="E218" s="186" t="s">
        <v>1</v>
      </c>
      <c r="F218" s="187" t="s">
        <v>1166</v>
      </c>
      <c r="H218" s="188">
        <v>204</v>
      </c>
      <c r="I218" s="344"/>
      <c r="L218" s="184"/>
      <c r="M218" s="190"/>
      <c r="N218" s="191"/>
      <c r="O218" s="191"/>
      <c r="P218" s="191"/>
      <c r="Q218" s="191"/>
      <c r="R218" s="191"/>
      <c r="S218" s="191"/>
      <c r="T218" s="192"/>
      <c r="AT218" s="186" t="s">
        <v>256</v>
      </c>
      <c r="AU218" s="186" t="s">
        <v>90</v>
      </c>
      <c r="AV218" s="12" t="s">
        <v>90</v>
      </c>
      <c r="AW218" s="12" t="s">
        <v>31</v>
      </c>
      <c r="AX218" s="12" t="s">
        <v>84</v>
      </c>
      <c r="AY218" s="186" t="s">
        <v>249</v>
      </c>
    </row>
    <row r="219" spans="1:65" s="2" customFormat="1" ht="16.5" customHeight="1">
      <c r="A219" s="35"/>
      <c r="B219" s="141"/>
      <c r="C219" s="224" t="s">
        <v>410</v>
      </c>
      <c r="D219" s="224" t="s">
        <v>517</v>
      </c>
      <c r="E219" s="225" t="s">
        <v>1167</v>
      </c>
      <c r="F219" s="226" t="s">
        <v>1168</v>
      </c>
      <c r="G219" s="227" t="s">
        <v>341</v>
      </c>
      <c r="H219" s="228">
        <v>156</v>
      </c>
      <c r="I219" s="347"/>
      <c r="J219" s="230">
        <f>ROUND(I219*H219,2)</f>
        <v>0</v>
      </c>
      <c r="K219" s="231"/>
      <c r="L219" s="232"/>
      <c r="M219" s="233" t="s">
        <v>1</v>
      </c>
      <c r="N219" s="234" t="s">
        <v>43</v>
      </c>
      <c r="O219" s="64"/>
      <c r="P219" s="181">
        <f>O219*H219</f>
        <v>0</v>
      </c>
      <c r="Q219" s="181">
        <v>5.0000000000000001E-4</v>
      </c>
      <c r="R219" s="181">
        <f>Q219*H219</f>
        <v>7.8E-2</v>
      </c>
      <c r="S219" s="181">
        <v>0</v>
      </c>
      <c r="T219" s="182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83" t="s">
        <v>306</v>
      </c>
      <c r="AT219" s="183" t="s">
        <v>517</v>
      </c>
      <c r="AU219" s="183" t="s">
        <v>90</v>
      </c>
      <c r="AY219" s="18" t="s">
        <v>249</v>
      </c>
      <c r="BE219" s="108">
        <f>IF(N219="základná",J219,0)</f>
        <v>0</v>
      </c>
      <c r="BF219" s="108">
        <f>IF(N219="znížená",J219,0)</f>
        <v>0</v>
      </c>
      <c r="BG219" s="108">
        <f>IF(N219="zákl. prenesená",J219,0)</f>
        <v>0</v>
      </c>
      <c r="BH219" s="108">
        <f>IF(N219="zníž. prenesená",J219,0)</f>
        <v>0</v>
      </c>
      <c r="BI219" s="108">
        <f>IF(N219="nulová",J219,0)</f>
        <v>0</v>
      </c>
      <c r="BJ219" s="18" t="s">
        <v>90</v>
      </c>
      <c r="BK219" s="108">
        <f>ROUND(I219*H219,2)</f>
        <v>0</v>
      </c>
      <c r="BL219" s="18" t="s">
        <v>275</v>
      </c>
      <c r="BM219" s="183" t="s">
        <v>1169</v>
      </c>
    </row>
    <row r="220" spans="1:65" s="13" customFormat="1">
      <c r="B220" s="193"/>
      <c r="D220" s="185" t="s">
        <v>256</v>
      </c>
      <c r="E220" s="194" t="s">
        <v>1</v>
      </c>
      <c r="F220" s="195" t="s">
        <v>1170</v>
      </c>
      <c r="H220" s="194" t="s">
        <v>1</v>
      </c>
      <c r="I220" s="345"/>
      <c r="L220" s="193"/>
      <c r="M220" s="197"/>
      <c r="N220" s="198"/>
      <c r="O220" s="198"/>
      <c r="P220" s="198"/>
      <c r="Q220" s="198"/>
      <c r="R220" s="198"/>
      <c r="S220" s="198"/>
      <c r="T220" s="199"/>
      <c r="AT220" s="194" t="s">
        <v>256</v>
      </c>
      <c r="AU220" s="194" t="s">
        <v>90</v>
      </c>
      <c r="AV220" s="13" t="s">
        <v>84</v>
      </c>
      <c r="AW220" s="13" t="s">
        <v>31</v>
      </c>
      <c r="AX220" s="13" t="s">
        <v>77</v>
      </c>
      <c r="AY220" s="194" t="s">
        <v>249</v>
      </c>
    </row>
    <row r="221" spans="1:65" s="12" customFormat="1">
      <c r="B221" s="184"/>
      <c r="D221" s="185" t="s">
        <v>256</v>
      </c>
      <c r="E221" s="186" t="s">
        <v>1</v>
      </c>
      <c r="F221" s="187" t="s">
        <v>1171</v>
      </c>
      <c r="H221" s="188">
        <v>78</v>
      </c>
      <c r="I221" s="344"/>
      <c r="L221" s="184"/>
      <c r="M221" s="190"/>
      <c r="N221" s="191"/>
      <c r="O221" s="191"/>
      <c r="P221" s="191"/>
      <c r="Q221" s="191"/>
      <c r="R221" s="191"/>
      <c r="S221" s="191"/>
      <c r="T221" s="192"/>
      <c r="AT221" s="186" t="s">
        <v>256</v>
      </c>
      <c r="AU221" s="186" t="s">
        <v>90</v>
      </c>
      <c r="AV221" s="12" t="s">
        <v>90</v>
      </c>
      <c r="AW221" s="12" t="s">
        <v>31</v>
      </c>
      <c r="AX221" s="12" t="s">
        <v>77</v>
      </c>
      <c r="AY221" s="186" t="s">
        <v>249</v>
      </c>
    </row>
    <row r="222" spans="1:65" s="13" customFormat="1">
      <c r="B222" s="193"/>
      <c r="D222" s="185" t="s">
        <v>256</v>
      </c>
      <c r="E222" s="194" t="s">
        <v>1</v>
      </c>
      <c r="F222" s="195" t="s">
        <v>1172</v>
      </c>
      <c r="H222" s="194" t="s">
        <v>1</v>
      </c>
      <c r="I222" s="345"/>
      <c r="L222" s="193"/>
      <c r="M222" s="197"/>
      <c r="N222" s="198"/>
      <c r="O222" s="198"/>
      <c r="P222" s="198"/>
      <c r="Q222" s="198"/>
      <c r="R222" s="198"/>
      <c r="S222" s="198"/>
      <c r="T222" s="199"/>
      <c r="AT222" s="194" t="s">
        <v>256</v>
      </c>
      <c r="AU222" s="194" t="s">
        <v>90</v>
      </c>
      <c r="AV222" s="13" t="s">
        <v>84</v>
      </c>
      <c r="AW222" s="13" t="s">
        <v>31</v>
      </c>
      <c r="AX222" s="13" t="s">
        <v>77</v>
      </c>
      <c r="AY222" s="194" t="s">
        <v>249</v>
      </c>
    </row>
    <row r="223" spans="1:65" s="12" customFormat="1">
      <c r="B223" s="184"/>
      <c r="D223" s="185" t="s">
        <v>256</v>
      </c>
      <c r="E223" s="186" t="s">
        <v>1</v>
      </c>
      <c r="F223" s="187" t="s">
        <v>1171</v>
      </c>
      <c r="H223" s="188">
        <v>78</v>
      </c>
      <c r="I223" s="344"/>
      <c r="L223" s="184"/>
      <c r="M223" s="190"/>
      <c r="N223" s="191"/>
      <c r="O223" s="191"/>
      <c r="P223" s="191"/>
      <c r="Q223" s="191"/>
      <c r="R223" s="191"/>
      <c r="S223" s="191"/>
      <c r="T223" s="192"/>
      <c r="AT223" s="186" t="s">
        <v>256</v>
      </c>
      <c r="AU223" s="186" t="s">
        <v>90</v>
      </c>
      <c r="AV223" s="12" t="s">
        <v>90</v>
      </c>
      <c r="AW223" s="12" t="s">
        <v>31</v>
      </c>
      <c r="AX223" s="12" t="s">
        <v>77</v>
      </c>
      <c r="AY223" s="186" t="s">
        <v>249</v>
      </c>
    </row>
    <row r="224" spans="1:65" s="15" customFormat="1">
      <c r="B224" s="210"/>
      <c r="D224" s="185" t="s">
        <v>256</v>
      </c>
      <c r="E224" s="211" t="s">
        <v>1</v>
      </c>
      <c r="F224" s="212" t="s">
        <v>279</v>
      </c>
      <c r="H224" s="213">
        <v>156</v>
      </c>
      <c r="I224" s="346"/>
      <c r="L224" s="210"/>
      <c r="M224" s="215"/>
      <c r="N224" s="216"/>
      <c r="O224" s="216"/>
      <c r="P224" s="216"/>
      <c r="Q224" s="216"/>
      <c r="R224" s="216"/>
      <c r="S224" s="216"/>
      <c r="T224" s="217"/>
      <c r="AT224" s="211" t="s">
        <v>256</v>
      </c>
      <c r="AU224" s="211" t="s">
        <v>90</v>
      </c>
      <c r="AV224" s="15" t="s">
        <v>275</v>
      </c>
      <c r="AW224" s="15" t="s">
        <v>31</v>
      </c>
      <c r="AX224" s="15" t="s">
        <v>84</v>
      </c>
      <c r="AY224" s="211" t="s">
        <v>249</v>
      </c>
    </row>
    <row r="225" spans="1:65" s="2" customFormat="1" ht="24.25" customHeight="1">
      <c r="A225" s="35"/>
      <c r="B225" s="141"/>
      <c r="C225" s="171" t="s">
        <v>412</v>
      </c>
      <c r="D225" s="171" t="s">
        <v>250</v>
      </c>
      <c r="E225" s="172" t="s">
        <v>618</v>
      </c>
      <c r="F225" s="173" t="s">
        <v>619</v>
      </c>
      <c r="G225" s="174" t="s">
        <v>341</v>
      </c>
      <c r="H225" s="175">
        <v>292</v>
      </c>
      <c r="I225" s="343"/>
      <c r="J225" s="177">
        <f>ROUND(I225*H225,2)</f>
        <v>0</v>
      </c>
      <c r="K225" s="178"/>
      <c r="L225" s="36"/>
      <c r="M225" s="179" t="s">
        <v>1</v>
      </c>
      <c r="N225" s="180" t="s">
        <v>43</v>
      </c>
      <c r="O225" s="64"/>
      <c r="P225" s="181">
        <f>O225*H225</f>
        <v>0</v>
      </c>
      <c r="Q225" s="181">
        <v>0</v>
      </c>
      <c r="R225" s="181">
        <f>Q225*H225</f>
        <v>0</v>
      </c>
      <c r="S225" s="181">
        <v>0</v>
      </c>
      <c r="T225" s="182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83" t="s">
        <v>275</v>
      </c>
      <c r="AT225" s="183" t="s">
        <v>250</v>
      </c>
      <c r="AU225" s="183" t="s">
        <v>90</v>
      </c>
      <c r="AY225" s="18" t="s">
        <v>249</v>
      </c>
      <c r="BE225" s="108">
        <f>IF(N225="základná",J225,0)</f>
        <v>0</v>
      </c>
      <c r="BF225" s="108">
        <f>IF(N225="znížená",J225,0)</f>
        <v>0</v>
      </c>
      <c r="BG225" s="108">
        <f>IF(N225="zákl. prenesená",J225,0)</f>
        <v>0</v>
      </c>
      <c r="BH225" s="108">
        <f>IF(N225="zníž. prenesená",J225,0)</f>
        <v>0</v>
      </c>
      <c r="BI225" s="108">
        <f>IF(N225="nulová",J225,0)</f>
        <v>0</v>
      </c>
      <c r="BJ225" s="18" t="s">
        <v>90</v>
      </c>
      <c r="BK225" s="108">
        <f>ROUND(I225*H225,2)</f>
        <v>0</v>
      </c>
      <c r="BL225" s="18" t="s">
        <v>275</v>
      </c>
      <c r="BM225" s="183" t="s">
        <v>1173</v>
      </c>
    </row>
    <row r="226" spans="1:65" s="12" customFormat="1">
      <c r="B226" s="184"/>
      <c r="D226" s="185" t="s">
        <v>256</v>
      </c>
      <c r="E226" s="186" t="s">
        <v>1</v>
      </c>
      <c r="F226" s="187" t="s">
        <v>1174</v>
      </c>
      <c r="H226" s="188">
        <v>292</v>
      </c>
      <c r="I226" s="344"/>
      <c r="L226" s="184"/>
      <c r="M226" s="190"/>
      <c r="N226" s="191"/>
      <c r="O226" s="191"/>
      <c r="P226" s="191"/>
      <c r="Q226" s="191"/>
      <c r="R226" s="191"/>
      <c r="S226" s="191"/>
      <c r="T226" s="192"/>
      <c r="AT226" s="186" t="s">
        <v>256</v>
      </c>
      <c r="AU226" s="186" t="s">
        <v>90</v>
      </c>
      <c r="AV226" s="12" t="s">
        <v>90</v>
      </c>
      <c r="AW226" s="12" t="s">
        <v>31</v>
      </c>
      <c r="AX226" s="12" t="s">
        <v>84</v>
      </c>
      <c r="AY226" s="186" t="s">
        <v>249</v>
      </c>
    </row>
    <row r="227" spans="1:65" s="2" customFormat="1" ht="16.5" customHeight="1">
      <c r="A227" s="35"/>
      <c r="B227" s="141"/>
      <c r="C227" s="224" t="s">
        <v>416</v>
      </c>
      <c r="D227" s="224" t="s">
        <v>517</v>
      </c>
      <c r="E227" s="225" t="s">
        <v>623</v>
      </c>
      <c r="F227" s="226" t="s">
        <v>624</v>
      </c>
      <c r="G227" s="227" t="s">
        <v>341</v>
      </c>
      <c r="H227" s="228">
        <v>146</v>
      </c>
      <c r="I227" s="347"/>
      <c r="J227" s="230">
        <f>ROUND(I227*H227,2)</f>
        <v>0</v>
      </c>
      <c r="K227" s="231"/>
      <c r="L227" s="232"/>
      <c r="M227" s="233" t="s">
        <v>1</v>
      </c>
      <c r="N227" s="234" t="s">
        <v>43</v>
      </c>
      <c r="O227" s="64"/>
      <c r="P227" s="181">
        <f>O227*H227</f>
        <v>0</v>
      </c>
      <c r="Q227" s="181">
        <v>5.0000000000000001E-4</v>
      </c>
      <c r="R227" s="181">
        <f>Q227*H227</f>
        <v>7.2999999999999995E-2</v>
      </c>
      <c r="S227" s="181">
        <v>0</v>
      </c>
      <c r="T227" s="182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83" t="s">
        <v>306</v>
      </c>
      <c r="AT227" s="183" t="s">
        <v>517</v>
      </c>
      <c r="AU227" s="183" t="s">
        <v>90</v>
      </c>
      <c r="AY227" s="18" t="s">
        <v>249</v>
      </c>
      <c r="BE227" s="108">
        <f>IF(N227="základná",J227,0)</f>
        <v>0</v>
      </c>
      <c r="BF227" s="108">
        <f>IF(N227="znížená",J227,0)</f>
        <v>0</v>
      </c>
      <c r="BG227" s="108">
        <f>IF(N227="zákl. prenesená",J227,0)</f>
        <v>0</v>
      </c>
      <c r="BH227" s="108">
        <f>IF(N227="zníž. prenesená",J227,0)</f>
        <v>0</v>
      </c>
      <c r="BI227" s="108">
        <f>IF(N227="nulová",J227,0)</f>
        <v>0</v>
      </c>
      <c r="BJ227" s="18" t="s">
        <v>90</v>
      </c>
      <c r="BK227" s="108">
        <f>ROUND(I227*H227,2)</f>
        <v>0</v>
      </c>
      <c r="BL227" s="18" t="s">
        <v>275</v>
      </c>
      <c r="BM227" s="183" t="s">
        <v>1175</v>
      </c>
    </row>
    <row r="228" spans="1:65" s="13" customFormat="1">
      <c r="B228" s="193"/>
      <c r="D228" s="185" t="s">
        <v>256</v>
      </c>
      <c r="E228" s="194" t="s">
        <v>1</v>
      </c>
      <c r="F228" s="195" t="s">
        <v>1176</v>
      </c>
      <c r="H228" s="194" t="s">
        <v>1</v>
      </c>
      <c r="I228" s="345"/>
      <c r="L228" s="193"/>
      <c r="M228" s="197"/>
      <c r="N228" s="198"/>
      <c r="O228" s="198"/>
      <c r="P228" s="198"/>
      <c r="Q228" s="198"/>
      <c r="R228" s="198"/>
      <c r="S228" s="198"/>
      <c r="T228" s="199"/>
      <c r="AT228" s="194" t="s">
        <v>256</v>
      </c>
      <c r="AU228" s="194" t="s">
        <v>90</v>
      </c>
      <c r="AV228" s="13" t="s">
        <v>84</v>
      </c>
      <c r="AW228" s="13" t="s">
        <v>31</v>
      </c>
      <c r="AX228" s="13" t="s">
        <v>77</v>
      </c>
      <c r="AY228" s="194" t="s">
        <v>249</v>
      </c>
    </row>
    <row r="229" spans="1:65" s="12" customFormat="1">
      <c r="B229" s="184"/>
      <c r="D229" s="185" t="s">
        <v>256</v>
      </c>
      <c r="E229" s="186" t="s">
        <v>1</v>
      </c>
      <c r="F229" s="187" t="s">
        <v>1177</v>
      </c>
      <c r="H229" s="188">
        <v>73</v>
      </c>
      <c r="I229" s="344"/>
      <c r="L229" s="184"/>
      <c r="M229" s="190"/>
      <c r="N229" s="191"/>
      <c r="O229" s="191"/>
      <c r="P229" s="191"/>
      <c r="Q229" s="191"/>
      <c r="R229" s="191"/>
      <c r="S229" s="191"/>
      <c r="T229" s="192"/>
      <c r="AT229" s="186" t="s">
        <v>256</v>
      </c>
      <c r="AU229" s="186" t="s">
        <v>90</v>
      </c>
      <c r="AV229" s="12" t="s">
        <v>90</v>
      </c>
      <c r="AW229" s="12" t="s">
        <v>31</v>
      </c>
      <c r="AX229" s="12" t="s">
        <v>77</v>
      </c>
      <c r="AY229" s="186" t="s">
        <v>249</v>
      </c>
    </row>
    <row r="230" spans="1:65" s="13" customFormat="1">
      <c r="B230" s="193"/>
      <c r="D230" s="185" t="s">
        <v>256</v>
      </c>
      <c r="E230" s="194" t="s">
        <v>1</v>
      </c>
      <c r="F230" s="195" t="s">
        <v>1178</v>
      </c>
      <c r="H230" s="194" t="s">
        <v>1</v>
      </c>
      <c r="I230" s="345"/>
      <c r="L230" s="193"/>
      <c r="M230" s="197"/>
      <c r="N230" s="198"/>
      <c r="O230" s="198"/>
      <c r="P230" s="198"/>
      <c r="Q230" s="198"/>
      <c r="R230" s="198"/>
      <c r="S230" s="198"/>
      <c r="T230" s="199"/>
      <c r="AT230" s="194" t="s">
        <v>256</v>
      </c>
      <c r="AU230" s="194" t="s">
        <v>90</v>
      </c>
      <c r="AV230" s="13" t="s">
        <v>84</v>
      </c>
      <c r="AW230" s="13" t="s">
        <v>31</v>
      </c>
      <c r="AX230" s="13" t="s">
        <v>77</v>
      </c>
      <c r="AY230" s="194" t="s">
        <v>249</v>
      </c>
    </row>
    <row r="231" spans="1:65" s="12" customFormat="1">
      <c r="B231" s="184"/>
      <c r="D231" s="185" t="s">
        <v>256</v>
      </c>
      <c r="E231" s="186" t="s">
        <v>1</v>
      </c>
      <c r="F231" s="187" t="s">
        <v>1177</v>
      </c>
      <c r="H231" s="188">
        <v>73</v>
      </c>
      <c r="I231" s="344"/>
      <c r="L231" s="184"/>
      <c r="M231" s="190"/>
      <c r="N231" s="191"/>
      <c r="O231" s="191"/>
      <c r="P231" s="191"/>
      <c r="Q231" s="191"/>
      <c r="R231" s="191"/>
      <c r="S231" s="191"/>
      <c r="T231" s="192"/>
      <c r="AT231" s="186" t="s">
        <v>256</v>
      </c>
      <c r="AU231" s="186" t="s">
        <v>90</v>
      </c>
      <c r="AV231" s="12" t="s">
        <v>90</v>
      </c>
      <c r="AW231" s="12" t="s">
        <v>31</v>
      </c>
      <c r="AX231" s="12" t="s">
        <v>77</v>
      </c>
      <c r="AY231" s="186" t="s">
        <v>249</v>
      </c>
    </row>
    <row r="232" spans="1:65" s="15" customFormat="1">
      <c r="B232" s="210"/>
      <c r="D232" s="185" t="s">
        <v>256</v>
      </c>
      <c r="E232" s="211" t="s">
        <v>1</v>
      </c>
      <c r="F232" s="212" t="s">
        <v>279</v>
      </c>
      <c r="H232" s="213">
        <v>146</v>
      </c>
      <c r="I232" s="346"/>
      <c r="L232" s="210"/>
      <c r="M232" s="215"/>
      <c r="N232" s="216"/>
      <c r="O232" s="216"/>
      <c r="P232" s="216"/>
      <c r="Q232" s="216"/>
      <c r="R232" s="216"/>
      <c r="S232" s="216"/>
      <c r="T232" s="217"/>
      <c r="AT232" s="211" t="s">
        <v>256</v>
      </c>
      <c r="AU232" s="211" t="s">
        <v>90</v>
      </c>
      <c r="AV232" s="15" t="s">
        <v>275</v>
      </c>
      <c r="AW232" s="15" t="s">
        <v>31</v>
      </c>
      <c r="AX232" s="15" t="s">
        <v>84</v>
      </c>
      <c r="AY232" s="211" t="s">
        <v>249</v>
      </c>
    </row>
    <row r="233" spans="1:65" s="2" customFormat="1" ht="16.5" customHeight="1">
      <c r="A233" s="35"/>
      <c r="B233" s="141"/>
      <c r="C233" s="224" t="s">
        <v>420</v>
      </c>
      <c r="D233" s="224" t="s">
        <v>517</v>
      </c>
      <c r="E233" s="225" t="s">
        <v>1179</v>
      </c>
      <c r="F233" s="226" t="s">
        <v>1180</v>
      </c>
      <c r="G233" s="227" t="s">
        <v>341</v>
      </c>
      <c r="H233" s="228">
        <v>146</v>
      </c>
      <c r="I233" s="347"/>
      <c r="J233" s="230">
        <f>ROUND(I233*H233,2)</f>
        <v>0</v>
      </c>
      <c r="K233" s="231"/>
      <c r="L233" s="232"/>
      <c r="M233" s="233" t="s">
        <v>1</v>
      </c>
      <c r="N233" s="234" t="s">
        <v>43</v>
      </c>
      <c r="O233" s="64"/>
      <c r="P233" s="181">
        <f>O233*H233</f>
        <v>0</v>
      </c>
      <c r="Q233" s="181">
        <v>5.0000000000000001E-4</v>
      </c>
      <c r="R233" s="181">
        <f>Q233*H233</f>
        <v>7.2999999999999995E-2</v>
      </c>
      <c r="S233" s="181">
        <v>0</v>
      </c>
      <c r="T233" s="182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83" t="s">
        <v>306</v>
      </c>
      <c r="AT233" s="183" t="s">
        <v>517</v>
      </c>
      <c r="AU233" s="183" t="s">
        <v>90</v>
      </c>
      <c r="AY233" s="18" t="s">
        <v>249</v>
      </c>
      <c r="BE233" s="108">
        <f>IF(N233="základná",J233,0)</f>
        <v>0</v>
      </c>
      <c r="BF233" s="108">
        <f>IF(N233="znížená",J233,0)</f>
        <v>0</v>
      </c>
      <c r="BG233" s="108">
        <f>IF(N233="zákl. prenesená",J233,0)</f>
        <v>0</v>
      </c>
      <c r="BH233" s="108">
        <f>IF(N233="zníž. prenesená",J233,0)</f>
        <v>0</v>
      </c>
      <c r="BI233" s="108">
        <f>IF(N233="nulová",J233,0)</f>
        <v>0</v>
      </c>
      <c r="BJ233" s="18" t="s">
        <v>90</v>
      </c>
      <c r="BK233" s="108">
        <f>ROUND(I233*H233,2)</f>
        <v>0</v>
      </c>
      <c r="BL233" s="18" t="s">
        <v>275</v>
      </c>
      <c r="BM233" s="183" t="s">
        <v>1181</v>
      </c>
    </row>
    <row r="234" spans="1:65" s="13" customFormat="1">
      <c r="B234" s="193"/>
      <c r="D234" s="185" t="s">
        <v>256</v>
      </c>
      <c r="E234" s="194" t="s">
        <v>1</v>
      </c>
      <c r="F234" s="195" t="s">
        <v>1170</v>
      </c>
      <c r="H234" s="194" t="s">
        <v>1</v>
      </c>
      <c r="I234" s="345"/>
      <c r="L234" s="193"/>
      <c r="M234" s="197"/>
      <c r="N234" s="198"/>
      <c r="O234" s="198"/>
      <c r="P234" s="198"/>
      <c r="Q234" s="198"/>
      <c r="R234" s="198"/>
      <c r="S234" s="198"/>
      <c r="T234" s="199"/>
      <c r="AT234" s="194" t="s">
        <v>256</v>
      </c>
      <c r="AU234" s="194" t="s">
        <v>90</v>
      </c>
      <c r="AV234" s="13" t="s">
        <v>84</v>
      </c>
      <c r="AW234" s="13" t="s">
        <v>31</v>
      </c>
      <c r="AX234" s="13" t="s">
        <v>77</v>
      </c>
      <c r="AY234" s="194" t="s">
        <v>249</v>
      </c>
    </row>
    <row r="235" spans="1:65" s="12" customFormat="1">
      <c r="B235" s="184"/>
      <c r="D235" s="185" t="s">
        <v>256</v>
      </c>
      <c r="E235" s="186" t="s">
        <v>1</v>
      </c>
      <c r="F235" s="187" t="s">
        <v>1177</v>
      </c>
      <c r="H235" s="188">
        <v>73</v>
      </c>
      <c r="I235" s="344"/>
      <c r="L235" s="184"/>
      <c r="M235" s="190"/>
      <c r="N235" s="191"/>
      <c r="O235" s="191"/>
      <c r="P235" s="191"/>
      <c r="Q235" s="191"/>
      <c r="R235" s="191"/>
      <c r="S235" s="191"/>
      <c r="T235" s="192"/>
      <c r="AT235" s="186" t="s">
        <v>256</v>
      </c>
      <c r="AU235" s="186" t="s">
        <v>90</v>
      </c>
      <c r="AV235" s="12" t="s">
        <v>90</v>
      </c>
      <c r="AW235" s="12" t="s">
        <v>31</v>
      </c>
      <c r="AX235" s="12" t="s">
        <v>77</v>
      </c>
      <c r="AY235" s="186" t="s">
        <v>249</v>
      </c>
    </row>
    <row r="236" spans="1:65" s="13" customFormat="1">
      <c r="B236" s="193"/>
      <c r="D236" s="185" t="s">
        <v>256</v>
      </c>
      <c r="E236" s="194" t="s">
        <v>1</v>
      </c>
      <c r="F236" s="195" t="s">
        <v>1172</v>
      </c>
      <c r="H236" s="194" t="s">
        <v>1</v>
      </c>
      <c r="I236" s="345"/>
      <c r="L236" s="193"/>
      <c r="M236" s="197"/>
      <c r="N236" s="198"/>
      <c r="O236" s="198"/>
      <c r="P236" s="198"/>
      <c r="Q236" s="198"/>
      <c r="R236" s="198"/>
      <c r="S236" s="198"/>
      <c r="T236" s="199"/>
      <c r="AT236" s="194" t="s">
        <v>256</v>
      </c>
      <c r="AU236" s="194" t="s">
        <v>90</v>
      </c>
      <c r="AV236" s="13" t="s">
        <v>84</v>
      </c>
      <c r="AW236" s="13" t="s">
        <v>31</v>
      </c>
      <c r="AX236" s="13" t="s">
        <v>77</v>
      </c>
      <c r="AY236" s="194" t="s">
        <v>249</v>
      </c>
    </row>
    <row r="237" spans="1:65" s="12" customFormat="1">
      <c r="B237" s="184"/>
      <c r="D237" s="185" t="s">
        <v>256</v>
      </c>
      <c r="E237" s="186" t="s">
        <v>1</v>
      </c>
      <c r="F237" s="187" t="s">
        <v>1177</v>
      </c>
      <c r="H237" s="188">
        <v>73</v>
      </c>
      <c r="I237" s="344"/>
      <c r="L237" s="184"/>
      <c r="M237" s="190"/>
      <c r="N237" s="191"/>
      <c r="O237" s="191"/>
      <c r="P237" s="191"/>
      <c r="Q237" s="191"/>
      <c r="R237" s="191"/>
      <c r="S237" s="191"/>
      <c r="T237" s="192"/>
      <c r="AT237" s="186" t="s">
        <v>256</v>
      </c>
      <c r="AU237" s="186" t="s">
        <v>90</v>
      </c>
      <c r="AV237" s="12" t="s">
        <v>90</v>
      </c>
      <c r="AW237" s="12" t="s">
        <v>31</v>
      </c>
      <c r="AX237" s="12" t="s">
        <v>77</v>
      </c>
      <c r="AY237" s="186" t="s">
        <v>249</v>
      </c>
    </row>
    <row r="238" spans="1:65" s="15" customFormat="1">
      <c r="B238" s="210"/>
      <c r="D238" s="185" t="s">
        <v>256</v>
      </c>
      <c r="E238" s="211" t="s">
        <v>1</v>
      </c>
      <c r="F238" s="212" t="s">
        <v>279</v>
      </c>
      <c r="H238" s="213">
        <v>146</v>
      </c>
      <c r="I238" s="346"/>
      <c r="L238" s="210"/>
      <c r="M238" s="215"/>
      <c r="N238" s="216"/>
      <c r="O238" s="216"/>
      <c r="P238" s="216"/>
      <c r="Q238" s="216"/>
      <c r="R238" s="216"/>
      <c r="S238" s="216"/>
      <c r="T238" s="217"/>
      <c r="AT238" s="211" t="s">
        <v>256</v>
      </c>
      <c r="AU238" s="211" t="s">
        <v>90</v>
      </c>
      <c r="AV238" s="15" t="s">
        <v>275</v>
      </c>
      <c r="AW238" s="15" t="s">
        <v>31</v>
      </c>
      <c r="AX238" s="15" t="s">
        <v>84</v>
      </c>
      <c r="AY238" s="211" t="s">
        <v>249</v>
      </c>
    </row>
    <row r="239" spans="1:65" s="2" customFormat="1" ht="24.25" customHeight="1">
      <c r="A239" s="35"/>
      <c r="B239" s="141"/>
      <c r="C239" s="171" t="s">
        <v>589</v>
      </c>
      <c r="D239" s="171" t="s">
        <v>250</v>
      </c>
      <c r="E239" s="172" t="s">
        <v>631</v>
      </c>
      <c r="F239" s="173" t="s">
        <v>632</v>
      </c>
      <c r="G239" s="174" t="s">
        <v>274</v>
      </c>
      <c r="H239" s="175">
        <v>200</v>
      </c>
      <c r="I239" s="343"/>
      <c r="J239" s="177">
        <f>ROUND(I239*H239,2)</f>
        <v>0</v>
      </c>
      <c r="K239" s="178"/>
      <c r="L239" s="36"/>
      <c r="M239" s="179" t="s">
        <v>1</v>
      </c>
      <c r="N239" s="180" t="s">
        <v>43</v>
      </c>
      <c r="O239" s="64"/>
      <c r="P239" s="181">
        <f>O239*H239</f>
        <v>0</v>
      </c>
      <c r="Q239" s="181">
        <v>0</v>
      </c>
      <c r="R239" s="181">
        <f>Q239*H239</f>
        <v>0</v>
      </c>
      <c r="S239" s="181">
        <v>0</v>
      </c>
      <c r="T239" s="182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83" t="s">
        <v>275</v>
      </c>
      <c r="AT239" s="183" t="s">
        <v>250</v>
      </c>
      <c r="AU239" s="183" t="s">
        <v>90</v>
      </c>
      <c r="AY239" s="18" t="s">
        <v>249</v>
      </c>
      <c r="BE239" s="108">
        <f>IF(N239="základná",J239,0)</f>
        <v>0</v>
      </c>
      <c r="BF239" s="108">
        <f>IF(N239="znížená",J239,0)</f>
        <v>0</v>
      </c>
      <c r="BG239" s="108">
        <f>IF(N239="zákl. prenesená",J239,0)</f>
        <v>0</v>
      </c>
      <c r="BH239" s="108">
        <f>IF(N239="zníž. prenesená",J239,0)</f>
        <v>0</v>
      </c>
      <c r="BI239" s="108">
        <f>IF(N239="nulová",J239,0)</f>
        <v>0</v>
      </c>
      <c r="BJ239" s="18" t="s">
        <v>90</v>
      </c>
      <c r="BK239" s="108">
        <f>ROUND(I239*H239,2)</f>
        <v>0</v>
      </c>
      <c r="BL239" s="18" t="s">
        <v>275</v>
      </c>
      <c r="BM239" s="183" t="s">
        <v>1182</v>
      </c>
    </row>
    <row r="240" spans="1:65" s="13" customFormat="1">
      <c r="B240" s="193"/>
      <c r="D240" s="185" t="s">
        <v>256</v>
      </c>
      <c r="E240" s="194" t="s">
        <v>1</v>
      </c>
      <c r="F240" s="195" t="s">
        <v>1183</v>
      </c>
      <c r="H240" s="194" t="s">
        <v>1</v>
      </c>
      <c r="I240" s="345"/>
      <c r="L240" s="193"/>
      <c r="M240" s="197"/>
      <c r="N240" s="198"/>
      <c r="O240" s="198"/>
      <c r="P240" s="198"/>
      <c r="Q240" s="198"/>
      <c r="R240" s="198"/>
      <c r="S240" s="198"/>
      <c r="T240" s="199"/>
      <c r="AT240" s="194" t="s">
        <v>256</v>
      </c>
      <c r="AU240" s="194" t="s">
        <v>90</v>
      </c>
      <c r="AV240" s="13" t="s">
        <v>84</v>
      </c>
      <c r="AW240" s="13" t="s">
        <v>31</v>
      </c>
      <c r="AX240" s="13" t="s">
        <v>77</v>
      </c>
      <c r="AY240" s="194" t="s">
        <v>249</v>
      </c>
    </row>
    <row r="241" spans="1:65" s="12" customFormat="1">
      <c r="B241" s="184"/>
      <c r="D241" s="185" t="s">
        <v>256</v>
      </c>
      <c r="E241" s="186" t="s">
        <v>1</v>
      </c>
      <c r="F241" s="187" t="s">
        <v>1012</v>
      </c>
      <c r="H241" s="188">
        <v>102</v>
      </c>
      <c r="I241" s="344"/>
      <c r="L241" s="184"/>
      <c r="M241" s="190"/>
      <c r="N241" s="191"/>
      <c r="O241" s="191"/>
      <c r="P241" s="191"/>
      <c r="Q241" s="191"/>
      <c r="R241" s="191"/>
      <c r="S241" s="191"/>
      <c r="T241" s="192"/>
      <c r="AT241" s="186" t="s">
        <v>256</v>
      </c>
      <c r="AU241" s="186" t="s">
        <v>90</v>
      </c>
      <c r="AV241" s="12" t="s">
        <v>90</v>
      </c>
      <c r="AW241" s="12" t="s">
        <v>31</v>
      </c>
      <c r="AX241" s="12" t="s">
        <v>77</v>
      </c>
      <c r="AY241" s="186" t="s">
        <v>249</v>
      </c>
    </row>
    <row r="242" spans="1:65" s="13" customFormat="1">
      <c r="B242" s="193"/>
      <c r="D242" s="185" t="s">
        <v>256</v>
      </c>
      <c r="E242" s="194" t="s">
        <v>1</v>
      </c>
      <c r="F242" s="195" t="s">
        <v>1184</v>
      </c>
      <c r="H242" s="194" t="s">
        <v>1</v>
      </c>
      <c r="I242" s="345"/>
      <c r="L242" s="193"/>
      <c r="M242" s="197"/>
      <c r="N242" s="198"/>
      <c r="O242" s="198"/>
      <c r="P242" s="198"/>
      <c r="Q242" s="198"/>
      <c r="R242" s="198"/>
      <c r="S242" s="198"/>
      <c r="T242" s="199"/>
      <c r="AT242" s="194" t="s">
        <v>256</v>
      </c>
      <c r="AU242" s="194" t="s">
        <v>90</v>
      </c>
      <c r="AV242" s="13" t="s">
        <v>84</v>
      </c>
      <c r="AW242" s="13" t="s">
        <v>31</v>
      </c>
      <c r="AX242" s="13" t="s">
        <v>77</v>
      </c>
      <c r="AY242" s="194" t="s">
        <v>249</v>
      </c>
    </row>
    <row r="243" spans="1:65" s="12" customFormat="1">
      <c r="B243" s="184"/>
      <c r="D243" s="185" t="s">
        <v>256</v>
      </c>
      <c r="E243" s="186" t="s">
        <v>1</v>
      </c>
      <c r="F243" s="187" t="s">
        <v>646</v>
      </c>
      <c r="H243" s="188">
        <v>49</v>
      </c>
      <c r="I243" s="344"/>
      <c r="L243" s="184"/>
      <c r="M243" s="190"/>
      <c r="N243" s="191"/>
      <c r="O243" s="191"/>
      <c r="P243" s="191"/>
      <c r="Q243" s="191"/>
      <c r="R243" s="191"/>
      <c r="S243" s="191"/>
      <c r="T243" s="192"/>
      <c r="AT243" s="186" t="s">
        <v>256</v>
      </c>
      <c r="AU243" s="186" t="s">
        <v>90</v>
      </c>
      <c r="AV243" s="12" t="s">
        <v>90</v>
      </c>
      <c r="AW243" s="12" t="s">
        <v>31</v>
      </c>
      <c r="AX243" s="12" t="s">
        <v>77</v>
      </c>
      <c r="AY243" s="186" t="s">
        <v>249</v>
      </c>
    </row>
    <row r="244" spans="1:65" s="13" customFormat="1">
      <c r="B244" s="193"/>
      <c r="D244" s="185" t="s">
        <v>256</v>
      </c>
      <c r="E244" s="194" t="s">
        <v>1</v>
      </c>
      <c r="F244" s="195" t="s">
        <v>1185</v>
      </c>
      <c r="H244" s="194" t="s">
        <v>1</v>
      </c>
      <c r="I244" s="345"/>
      <c r="L244" s="193"/>
      <c r="M244" s="197"/>
      <c r="N244" s="198"/>
      <c r="O244" s="198"/>
      <c r="P244" s="198"/>
      <c r="Q244" s="198"/>
      <c r="R244" s="198"/>
      <c r="S244" s="198"/>
      <c r="T244" s="199"/>
      <c r="AT244" s="194" t="s">
        <v>256</v>
      </c>
      <c r="AU244" s="194" t="s">
        <v>90</v>
      </c>
      <c r="AV244" s="13" t="s">
        <v>84</v>
      </c>
      <c r="AW244" s="13" t="s">
        <v>31</v>
      </c>
      <c r="AX244" s="13" t="s">
        <v>77</v>
      </c>
      <c r="AY244" s="194" t="s">
        <v>249</v>
      </c>
    </row>
    <row r="245" spans="1:65" s="12" customFormat="1">
      <c r="B245" s="184"/>
      <c r="D245" s="185" t="s">
        <v>256</v>
      </c>
      <c r="E245" s="186" t="s">
        <v>1</v>
      </c>
      <c r="F245" s="187" t="s">
        <v>646</v>
      </c>
      <c r="H245" s="188">
        <v>49</v>
      </c>
      <c r="I245" s="344"/>
      <c r="L245" s="184"/>
      <c r="M245" s="190"/>
      <c r="N245" s="191"/>
      <c r="O245" s="191"/>
      <c r="P245" s="191"/>
      <c r="Q245" s="191"/>
      <c r="R245" s="191"/>
      <c r="S245" s="191"/>
      <c r="T245" s="192"/>
      <c r="AT245" s="186" t="s">
        <v>256</v>
      </c>
      <c r="AU245" s="186" t="s">
        <v>90</v>
      </c>
      <c r="AV245" s="12" t="s">
        <v>90</v>
      </c>
      <c r="AW245" s="12" t="s">
        <v>31</v>
      </c>
      <c r="AX245" s="12" t="s">
        <v>77</v>
      </c>
      <c r="AY245" s="186" t="s">
        <v>249</v>
      </c>
    </row>
    <row r="246" spans="1:65" s="15" customFormat="1">
      <c r="B246" s="210"/>
      <c r="D246" s="185" t="s">
        <v>256</v>
      </c>
      <c r="E246" s="211" t="s">
        <v>1</v>
      </c>
      <c r="F246" s="212" t="s">
        <v>279</v>
      </c>
      <c r="H246" s="213">
        <v>200</v>
      </c>
      <c r="I246" s="346"/>
      <c r="L246" s="210"/>
      <c r="M246" s="215"/>
      <c r="N246" s="216"/>
      <c r="O246" s="216"/>
      <c r="P246" s="216"/>
      <c r="Q246" s="216"/>
      <c r="R246" s="216"/>
      <c r="S246" s="216"/>
      <c r="T246" s="217"/>
      <c r="AT246" s="211" t="s">
        <v>256</v>
      </c>
      <c r="AU246" s="211" t="s">
        <v>90</v>
      </c>
      <c r="AV246" s="15" t="s">
        <v>275</v>
      </c>
      <c r="AW246" s="15" t="s">
        <v>31</v>
      </c>
      <c r="AX246" s="15" t="s">
        <v>84</v>
      </c>
      <c r="AY246" s="211" t="s">
        <v>249</v>
      </c>
    </row>
    <row r="247" spans="1:65" s="2" customFormat="1" ht="24.25" customHeight="1">
      <c r="A247" s="35"/>
      <c r="B247" s="141"/>
      <c r="C247" s="171" t="s">
        <v>593</v>
      </c>
      <c r="D247" s="171" t="s">
        <v>250</v>
      </c>
      <c r="E247" s="172" t="s">
        <v>635</v>
      </c>
      <c r="F247" s="173" t="s">
        <v>636</v>
      </c>
      <c r="G247" s="174" t="s">
        <v>274</v>
      </c>
      <c r="H247" s="175">
        <v>398</v>
      </c>
      <c r="I247" s="343"/>
      <c r="J247" s="177">
        <f>ROUND(I247*H247,2)</f>
        <v>0</v>
      </c>
      <c r="K247" s="178"/>
      <c r="L247" s="36"/>
      <c r="M247" s="179" t="s">
        <v>1</v>
      </c>
      <c r="N247" s="180" t="s">
        <v>43</v>
      </c>
      <c r="O247" s="64"/>
      <c r="P247" s="181">
        <f>O247*H247</f>
        <v>0</v>
      </c>
      <c r="Q247" s="181">
        <v>0</v>
      </c>
      <c r="R247" s="181">
        <f>Q247*H247</f>
        <v>0</v>
      </c>
      <c r="S247" s="181">
        <v>0</v>
      </c>
      <c r="T247" s="18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3" t="s">
        <v>275</v>
      </c>
      <c r="AT247" s="183" t="s">
        <v>250</v>
      </c>
      <c r="AU247" s="183" t="s">
        <v>90</v>
      </c>
      <c r="AY247" s="18" t="s">
        <v>249</v>
      </c>
      <c r="BE247" s="108">
        <f>IF(N247="základná",J247,0)</f>
        <v>0</v>
      </c>
      <c r="BF247" s="108">
        <f>IF(N247="znížená",J247,0)</f>
        <v>0</v>
      </c>
      <c r="BG247" s="108">
        <f>IF(N247="zákl. prenesená",J247,0)</f>
        <v>0</v>
      </c>
      <c r="BH247" s="108">
        <f>IF(N247="zníž. prenesená",J247,0)</f>
        <v>0</v>
      </c>
      <c r="BI247" s="108">
        <f>IF(N247="nulová",J247,0)</f>
        <v>0</v>
      </c>
      <c r="BJ247" s="18" t="s">
        <v>90</v>
      </c>
      <c r="BK247" s="108">
        <f>ROUND(I247*H247,2)</f>
        <v>0</v>
      </c>
      <c r="BL247" s="18" t="s">
        <v>275</v>
      </c>
      <c r="BM247" s="183" t="s">
        <v>1186</v>
      </c>
    </row>
    <row r="248" spans="1:65" s="12" customFormat="1">
      <c r="B248" s="184"/>
      <c r="D248" s="185" t="s">
        <v>256</v>
      </c>
      <c r="E248" s="186" t="s">
        <v>1</v>
      </c>
      <c r="F248" s="187" t="s">
        <v>1096</v>
      </c>
      <c r="H248" s="188">
        <v>398</v>
      </c>
      <c r="I248" s="344"/>
      <c r="L248" s="184"/>
      <c r="M248" s="190"/>
      <c r="N248" s="191"/>
      <c r="O248" s="191"/>
      <c r="P248" s="191"/>
      <c r="Q248" s="191"/>
      <c r="R248" s="191"/>
      <c r="S248" s="191"/>
      <c r="T248" s="192"/>
      <c r="AT248" s="186" t="s">
        <v>256</v>
      </c>
      <c r="AU248" s="186" t="s">
        <v>90</v>
      </c>
      <c r="AV248" s="12" t="s">
        <v>90</v>
      </c>
      <c r="AW248" s="12" t="s">
        <v>31</v>
      </c>
      <c r="AX248" s="12" t="s">
        <v>84</v>
      </c>
      <c r="AY248" s="186" t="s">
        <v>249</v>
      </c>
    </row>
    <row r="249" spans="1:65" s="2" customFormat="1" ht="24.25" customHeight="1">
      <c r="A249" s="35"/>
      <c r="B249" s="141"/>
      <c r="C249" s="171" t="s">
        <v>597</v>
      </c>
      <c r="D249" s="171" t="s">
        <v>250</v>
      </c>
      <c r="E249" s="172" t="s">
        <v>639</v>
      </c>
      <c r="F249" s="173" t="s">
        <v>640</v>
      </c>
      <c r="G249" s="174" t="s">
        <v>274</v>
      </c>
      <c r="H249" s="175">
        <v>398</v>
      </c>
      <c r="I249" s="343"/>
      <c r="J249" s="177">
        <f>ROUND(I249*H249,2)</f>
        <v>0</v>
      </c>
      <c r="K249" s="178"/>
      <c r="L249" s="36"/>
      <c r="M249" s="179" t="s">
        <v>1</v>
      </c>
      <c r="N249" s="180" t="s">
        <v>43</v>
      </c>
      <c r="O249" s="64"/>
      <c r="P249" s="181">
        <f>O249*H249</f>
        <v>0</v>
      </c>
      <c r="Q249" s="181">
        <v>0</v>
      </c>
      <c r="R249" s="181">
        <f>Q249*H249</f>
        <v>0</v>
      </c>
      <c r="S249" s="181">
        <v>0</v>
      </c>
      <c r="T249" s="182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83" t="s">
        <v>275</v>
      </c>
      <c r="AT249" s="183" t="s">
        <v>250</v>
      </c>
      <c r="AU249" s="183" t="s">
        <v>90</v>
      </c>
      <c r="AY249" s="18" t="s">
        <v>249</v>
      </c>
      <c r="BE249" s="108">
        <f>IF(N249="základná",J249,0)</f>
        <v>0</v>
      </c>
      <c r="BF249" s="108">
        <f>IF(N249="znížená",J249,0)</f>
        <v>0</v>
      </c>
      <c r="BG249" s="108">
        <f>IF(N249="zákl. prenesená",J249,0)</f>
        <v>0</v>
      </c>
      <c r="BH249" s="108">
        <f>IF(N249="zníž. prenesená",J249,0)</f>
        <v>0</v>
      </c>
      <c r="BI249" s="108">
        <f>IF(N249="nulová",J249,0)</f>
        <v>0</v>
      </c>
      <c r="BJ249" s="18" t="s">
        <v>90</v>
      </c>
      <c r="BK249" s="108">
        <f>ROUND(I249*H249,2)</f>
        <v>0</v>
      </c>
      <c r="BL249" s="18" t="s">
        <v>275</v>
      </c>
      <c r="BM249" s="183" t="s">
        <v>1187</v>
      </c>
    </row>
    <row r="250" spans="1:65" s="12" customFormat="1">
      <c r="B250" s="184"/>
      <c r="D250" s="185" t="s">
        <v>256</v>
      </c>
      <c r="E250" s="186" t="s">
        <v>1</v>
      </c>
      <c r="F250" s="187" t="s">
        <v>1096</v>
      </c>
      <c r="H250" s="188">
        <v>398</v>
      </c>
      <c r="I250" s="344"/>
      <c r="L250" s="184"/>
      <c r="M250" s="190"/>
      <c r="N250" s="191"/>
      <c r="O250" s="191"/>
      <c r="P250" s="191"/>
      <c r="Q250" s="191"/>
      <c r="R250" s="191"/>
      <c r="S250" s="191"/>
      <c r="T250" s="192"/>
      <c r="AT250" s="186" t="s">
        <v>256</v>
      </c>
      <c r="AU250" s="186" t="s">
        <v>90</v>
      </c>
      <c r="AV250" s="12" t="s">
        <v>90</v>
      </c>
      <c r="AW250" s="12" t="s">
        <v>31</v>
      </c>
      <c r="AX250" s="12" t="s">
        <v>84</v>
      </c>
      <c r="AY250" s="186" t="s">
        <v>249</v>
      </c>
    </row>
    <row r="251" spans="1:65" s="2" customFormat="1" ht="66.75" customHeight="1">
      <c r="A251" s="35"/>
      <c r="B251" s="141"/>
      <c r="C251" s="171" t="s">
        <v>601</v>
      </c>
      <c r="D251" s="171" t="s">
        <v>250</v>
      </c>
      <c r="E251" s="172" t="s">
        <v>643</v>
      </c>
      <c r="F251" s="173" t="s">
        <v>644</v>
      </c>
      <c r="G251" s="174" t="s">
        <v>341</v>
      </c>
      <c r="H251" s="175">
        <v>5</v>
      </c>
      <c r="I251" s="343"/>
      <c r="J251" s="177">
        <f>ROUND(I251*H251,2)</f>
        <v>0</v>
      </c>
      <c r="K251" s="178"/>
      <c r="L251" s="36"/>
      <c r="M251" s="179" t="s">
        <v>1</v>
      </c>
      <c r="N251" s="180" t="s">
        <v>43</v>
      </c>
      <c r="O251" s="64"/>
      <c r="P251" s="181">
        <f>O251*H251</f>
        <v>0</v>
      </c>
      <c r="Q251" s="181">
        <v>0</v>
      </c>
      <c r="R251" s="181">
        <f>Q251*H251</f>
        <v>0</v>
      </c>
      <c r="S251" s="181">
        <v>0</v>
      </c>
      <c r="T251" s="182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83" t="s">
        <v>275</v>
      </c>
      <c r="AT251" s="183" t="s">
        <v>250</v>
      </c>
      <c r="AU251" s="183" t="s">
        <v>90</v>
      </c>
      <c r="AY251" s="18" t="s">
        <v>249</v>
      </c>
      <c r="BE251" s="108">
        <f>IF(N251="základná",J251,0)</f>
        <v>0</v>
      </c>
      <c r="BF251" s="108">
        <f>IF(N251="znížená",J251,0)</f>
        <v>0</v>
      </c>
      <c r="BG251" s="108">
        <f>IF(N251="zákl. prenesená",J251,0)</f>
        <v>0</v>
      </c>
      <c r="BH251" s="108">
        <f>IF(N251="zníž. prenesená",J251,0)</f>
        <v>0</v>
      </c>
      <c r="BI251" s="108">
        <f>IF(N251="nulová",J251,0)</f>
        <v>0</v>
      </c>
      <c r="BJ251" s="18" t="s">
        <v>90</v>
      </c>
      <c r="BK251" s="108">
        <f>ROUND(I251*H251,2)</f>
        <v>0</v>
      </c>
      <c r="BL251" s="18" t="s">
        <v>275</v>
      </c>
      <c r="BM251" s="183" t="s">
        <v>1188</v>
      </c>
    </row>
    <row r="252" spans="1:65" s="2" customFormat="1" ht="24.25" customHeight="1">
      <c r="A252" s="35"/>
      <c r="B252" s="141"/>
      <c r="C252" s="224" t="s">
        <v>605</v>
      </c>
      <c r="D252" s="224" t="s">
        <v>517</v>
      </c>
      <c r="E252" s="225" t="s">
        <v>647</v>
      </c>
      <c r="F252" s="226" t="s">
        <v>648</v>
      </c>
      <c r="G252" s="227" t="s">
        <v>309</v>
      </c>
      <c r="H252" s="228">
        <v>3</v>
      </c>
      <c r="I252" s="347"/>
      <c r="J252" s="230">
        <f>ROUND(I252*H252,2)</f>
        <v>0</v>
      </c>
      <c r="K252" s="231"/>
      <c r="L252" s="232"/>
      <c r="M252" s="233" t="s">
        <v>1</v>
      </c>
      <c r="N252" s="234" t="s">
        <v>43</v>
      </c>
      <c r="O252" s="64"/>
      <c r="P252" s="181">
        <f>O252*H252</f>
        <v>0</v>
      </c>
      <c r="Q252" s="181">
        <v>1.6</v>
      </c>
      <c r="R252" s="181">
        <f>Q252*H252</f>
        <v>4.8000000000000007</v>
      </c>
      <c r="S252" s="181">
        <v>0</v>
      </c>
      <c r="T252" s="182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83" t="s">
        <v>306</v>
      </c>
      <c r="AT252" s="183" t="s">
        <v>517</v>
      </c>
      <c r="AU252" s="183" t="s">
        <v>90</v>
      </c>
      <c r="AY252" s="18" t="s">
        <v>249</v>
      </c>
      <c r="BE252" s="108">
        <f>IF(N252="základná",J252,0)</f>
        <v>0</v>
      </c>
      <c r="BF252" s="108">
        <f>IF(N252="znížená",J252,0)</f>
        <v>0</v>
      </c>
      <c r="BG252" s="108">
        <f>IF(N252="zákl. prenesená",J252,0)</f>
        <v>0</v>
      </c>
      <c r="BH252" s="108">
        <f>IF(N252="zníž. prenesená",J252,0)</f>
        <v>0</v>
      </c>
      <c r="BI252" s="108">
        <f>IF(N252="nulová",J252,0)</f>
        <v>0</v>
      </c>
      <c r="BJ252" s="18" t="s">
        <v>90</v>
      </c>
      <c r="BK252" s="108">
        <f>ROUND(I252*H252,2)</f>
        <v>0</v>
      </c>
      <c r="BL252" s="18" t="s">
        <v>275</v>
      </c>
      <c r="BM252" s="183" t="s">
        <v>1189</v>
      </c>
    </row>
    <row r="253" spans="1:65" s="13" customFormat="1">
      <c r="B253" s="193"/>
      <c r="D253" s="185" t="s">
        <v>256</v>
      </c>
      <c r="E253" s="194" t="s">
        <v>1</v>
      </c>
      <c r="F253" s="195" t="s">
        <v>650</v>
      </c>
      <c r="H253" s="194" t="s">
        <v>1</v>
      </c>
      <c r="I253" s="345"/>
      <c r="L253" s="193"/>
      <c r="M253" s="197"/>
      <c r="N253" s="198"/>
      <c r="O253" s="198"/>
      <c r="P253" s="198"/>
      <c r="Q253" s="198"/>
      <c r="R253" s="198"/>
      <c r="S253" s="198"/>
      <c r="T253" s="199"/>
      <c r="AT253" s="194" t="s">
        <v>256</v>
      </c>
      <c r="AU253" s="194" t="s">
        <v>90</v>
      </c>
      <c r="AV253" s="13" t="s">
        <v>84</v>
      </c>
      <c r="AW253" s="13" t="s">
        <v>31</v>
      </c>
      <c r="AX253" s="13" t="s">
        <v>77</v>
      </c>
      <c r="AY253" s="194" t="s">
        <v>249</v>
      </c>
    </row>
    <row r="254" spans="1:65" s="12" customFormat="1">
      <c r="B254" s="184"/>
      <c r="D254" s="185" t="s">
        <v>256</v>
      </c>
      <c r="E254" s="186" t="s">
        <v>1</v>
      </c>
      <c r="F254" s="187" t="s">
        <v>1190</v>
      </c>
      <c r="H254" s="188">
        <v>3</v>
      </c>
      <c r="I254" s="344"/>
      <c r="L254" s="184"/>
      <c r="M254" s="190"/>
      <c r="N254" s="191"/>
      <c r="O254" s="191"/>
      <c r="P254" s="191"/>
      <c r="Q254" s="191"/>
      <c r="R254" s="191"/>
      <c r="S254" s="191"/>
      <c r="T254" s="192"/>
      <c r="AT254" s="186" t="s">
        <v>256</v>
      </c>
      <c r="AU254" s="186" t="s">
        <v>90</v>
      </c>
      <c r="AV254" s="12" t="s">
        <v>90</v>
      </c>
      <c r="AW254" s="12" t="s">
        <v>31</v>
      </c>
      <c r="AX254" s="12" t="s">
        <v>77</v>
      </c>
      <c r="AY254" s="186" t="s">
        <v>249</v>
      </c>
    </row>
    <row r="255" spans="1:65" s="15" customFormat="1">
      <c r="B255" s="210"/>
      <c r="D255" s="185" t="s">
        <v>256</v>
      </c>
      <c r="E255" s="211" t="s">
        <v>1</v>
      </c>
      <c r="F255" s="212" t="s">
        <v>279</v>
      </c>
      <c r="H255" s="213">
        <v>3</v>
      </c>
      <c r="I255" s="346"/>
      <c r="L255" s="210"/>
      <c r="M255" s="215"/>
      <c r="N255" s="216"/>
      <c r="O255" s="216"/>
      <c r="P255" s="216"/>
      <c r="Q255" s="216"/>
      <c r="R255" s="216"/>
      <c r="S255" s="216"/>
      <c r="T255" s="217"/>
      <c r="AT255" s="211" t="s">
        <v>256</v>
      </c>
      <c r="AU255" s="211" t="s">
        <v>90</v>
      </c>
      <c r="AV255" s="15" t="s">
        <v>275</v>
      </c>
      <c r="AW255" s="15" t="s">
        <v>31</v>
      </c>
      <c r="AX255" s="15" t="s">
        <v>84</v>
      </c>
      <c r="AY255" s="211" t="s">
        <v>249</v>
      </c>
    </row>
    <row r="256" spans="1:65" s="2" customFormat="1" ht="24.25" customHeight="1">
      <c r="A256" s="35"/>
      <c r="B256" s="141"/>
      <c r="C256" s="224" t="s">
        <v>609</v>
      </c>
      <c r="D256" s="224" t="s">
        <v>517</v>
      </c>
      <c r="E256" s="225" t="s">
        <v>653</v>
      </c>
      <c r="F256" s="226" t="s">
        <v>654</v>
      </c>
      <c r="G256" s="227" t="s">
        <v>341</v>
      </c>
      <c r="H256" s="228">
        <v>5</v>
      </c>
      <c r="I256" s="347"/>
      <c r="J256" s="230">
        <f>ROUND(I256*H256,2)</f>
        <v>0</v>
      </c>
      <c r="K256" s="231"/>
      <c r="L256" s="232"/>
      <c r="M256" s="233" t="s">
        <v>1</v>
      </c>
      <c r="N256" s="234" t="s">
        <v>43</v>
      </c>
      <c r="O256" s="64"/>
      <c r="P256" s="181">
        <f>O256*H256</f>
        <v>0</v>
      </c>
      <c r="Q256" s="181">
        <v>9.5000000000000001E-2</v>
      </c>
      <c r="R256" s="181">
        <f>Q256*H256</f>
        <v>0.47499999999999998</v>
      </c>
      <c r="S256" s="181">
        <v>0</v>
      </c>
      <c r="T256" s="182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83" t="s">
        <v>306</v>
      </c>
      <c r="AT256" s="183" t="s">
        <v>517</v>
      </c>
      <c r="AU256" s="183" t="s">
        <v>90</v>
      </c>
      <c r="AY256" s="18" t="s">
        <v>249</v>
      </c>
      <c r="BE256" s="108">
        <f>IF(N256="základná",J256,0)</f>
        <v>0</v>
      </c>
      <c r="BF256" s="108">
        <f>IF(N256="znížená",J256,0)</f>
        <v>0</v>
      </c>
      <c r="BG256" s="108">
        <f>IF(N256="zákl. prenesená",J256,0)</f>
        <v>0</v>
      </c>
      <c r="BH256" s="108">
        <f>IF(N256="zníž. prenesená",J256,0)</f>
        <v>0</v>
      </c>
      <c r="BI256" s="108">
        <f>IF(N256="nulová",J256,0)</f>
        <v>0</v>
      </c>
      <c r="BJ256" s="18" t="s">
        <v>90</v>
      </c>
      <c r="BK256" s="108">
        <f>ROUND(I256*H256,2)</f>
        <v>0</v>
      </c>
      <c r="BL256" s="18" t="s">
        <v>275</v>
      </c>
      <c r="BM256" s="183" t="s">
        <v>1191</v>
      </c>
    </row>
    <row r="257" spans="1:65" s="2" customFormat="1" ht="33" customHeight="1">
      <c r="A257" s="35"/>
      <c r="B257" s="141"/>
      <c r="C257" s="171" t="s">
        <v>613</v>
      </c>
      <c r="D257" s="171" t="s">
        <v>250</v>
      </c>
      <c r="E257" s="172" t="s">
        <v>657</v>
      </c>
      <c r="F257" s="173" t="s">
        <v>658</v>
      </c>
      <c r="G257" s="174" t="s">
        <v>341</v>
      </c>
      <c r="H257" s="175">
        <v>5</v>
      </c>
      <c r="I257" s="343"/>
      <c r="J257" s="177">
        <f>ROUND(I257*H257,2)</f>
        <v>0</v>
      </c>
      <c r="K257" s="178"/>
      <c r="L257" s="36"/>
      <c r="M257" s="179" t="s">
        <v>1</v>
      </c>
      <c r="N257" s="180" t="s">
        <v>43</v>
      </c>
      <c r="O257" s="64"/>
      <c r="P257" s="181">
        <f>O257*H257</f>
        <v>0</v>
      </c>
      <c r="Q257" s="181">
        <v>4.8000000000000001E-4</v>
      </c>
      <c r="R257" s="181">
        <f>Q257*H257</f>
        <v>2.4000000000000002E-3</v>
      </c>
      <c r="S257" s="181">
        <v>0</v>
      </c>
      <c r="T257" s="182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83" t="s">
        <v>275</v>
      </c>
      <c r="AT257" s="183" t="s">
        <v>250</v>
      </c>
      <c r="AU257" s="183" t="s">
        <v>90</v>
      </c>
      <c r="AY257" s="18" t="s">
        <v>249</v>
      </c>
      <c r="BE257" s="108">
        <f>IF(N257="základná",J257,0)</f>
        <v>0</v>
      </c>
      <c r="BF257" s="108">
        <f>IF(N257="znížená",J257,0)</f>
        <v>0</v>
      </c>
      <c r="BG257" s="108">
        <f>IF(N257="zákl. prenesená",J257,0)</f>
        <v>0</v>
      </c>
      <c r="BH257" s="108">
        <f>IF(N257="zníž. prenesená",J257,0)</f>
        <v>0</v>
      </c>
      <c r="BI257" s="108">
        <f>IF(N257="nulová",J257,0)</f>
        <v>0</v>
      </c>
      <c r="BJ257" s="18" t="s">
        <v>90</v>
      </c>
      <c r="BK257" s="108">
        <f>ROUND(I257*H257,2)</f>
        <v>0</v>
      </c>
      <c r="BL257" s="18" t="s">
        <v>275</v>
      </c>
      <c r="BM257" s="183" t="s">
        <v>1192</v>
      </c>
    </row>
    <row r="258" spans="1:65" s="2" customFormat="1" ht="24.25" customHeight="1">
      <c r="A258" s="35"/>
      <c r="B258" s="141"/>
      <c r="C258" s="224" t="s">
        <v>617</v>
      </c>
      <c r="D258" s="224" t="s">
        <v>517</v>
      </c>
      <c r="E258" s="225" t="s">
        <v>661</v>
      </c>
      <c r="F258" s="226" t="s">
        <v>662</v>
      </c>
      <c r="G258" s="227" t="s">
        <v>341</v>
      </c>
      <c r="H258" s="228">
        <v>15</v>
      </c>
      <c r="I258" s="347"/>
      <c r="J258" s="230">
        <f>ROUND(I258*H258,2)</f>
        <v>0</v>
      </c>
      <c r="K258" s="231"/>
      <c r="L258" s="232"/>
      <c r="M258" s="233" t="s">
        <v>1</v>
      </c>
      <c r="N258" s="234" t="s">
        <v>43</v>
      </c>
      <c r="O258" s="64"/>
      <c r="P258" s="181">
        <f>O258*H258</f>
        <v>0</v>
      </c>
      <c r="Q258" s="181">
        <v>0</v>
      </c>
      <c r="R258" s="181">
        <f>Q258*H258</f>
        <v>0</v>
      </c>
      <c r="S258" s="181">
        <v>0</v>
      </c>
      <c r="T258" s="182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83" t="s">
        <v>306</v>
      </c>
      <c r="AT258" s="183" t="s">
        <v>517</v>
      </c>
      <c r="AU258" s="183" t="s">
        <v>90</v>
      </c>
      <c r="AY258" s="18" t="s">
        <v>249</v>
      </c>
      <c r="BE258" s="108">
        <f>IF(N258="základná",J258,0)</f>
        <v>0</v>
      </c>
      <c r="BF258" s="108">
        <f>IF(N258="znížená",J258,0)</f>
        <v>0</v>
      </c>
      <c r="BG258" s="108">
        <f>IF(N258="zákl. prenesená",J258,0)</f>
        <v>0</v>
      </c>
      <c r="BH258" s="108">
        <f>IF(N258="zníž. prenesená",J258,0)</f>
        <v>0</v>
      </c>
      <c r="BI258" s="108">
        <f>IF(N258="nulová",J258,0)</f>
        <v>0</v>
      </c>
      <c r="BJ258" s="18" t="s">
        <v>90</v>
      </c>
      <c r="BK258" s="108">
        <f>ROUND(I258*H258,2)</f>
        <v>0</v>
      </c>
      <c r="BL258" s="18" t="s">
        <v>275</v>
      </c>
      <c r="BM258" s="183" t="s">
        <v>1193</v>
      </c>
    </row>
    <row r="259" spans="1:65" s="2" customFormat="1" ht="16.5" customHeight="1">
      <c r="A259" s="35"/>
      <c r="B259" s="141"/>
      <c r="C259" s="224" t="s">
        <v>622</v>
      </c>
      <c r="D259" s="224" t="s">
        <v>517</v>
      </c>
      <c r="E259" s="225" t="s">
        <v>665</v>
      </c>
      <c r="F259" s="226" t="s">
        <v>666</v>
      </c>
      <c r="G259" s="227" t="s">
        <v>290</v>
      </c>
      <c r="H259" s="228">
        <v>22.5</v>
      </c>
      <c r="I259" s="347"/>
      <c r="J259" s="230">
        <f>ROUND(I259*H259,2)</f>
        <v>0</v>
      </c>
      <c r="K259" s="231"/>
      <c r="L259" s="232"/>
      <c r="M259" s="233" t="s">
        <v>1</v>
      </c>
      <c r="N259" s="234" t="s">
        <v>43</v>
      </c>
      <c r="O259" s="64"/>
      <c r="P259" s="181">
        <f>O259*H259</f>
        <v>0</v>
      </c>
      <c r="Q259" s="181">
        <v>0</v>
      </c>
      <c r="R259" s="181">
        <f>Q259*H259</f>
        <v>0</v>
      </c>
      <c r="S259" s="181">
        <v>0</v>
      </c>
      <c r="T259" s="182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83" t="s">
        <v>306</v>
      </c>
      <c r="AT259" s="183" t="s">
        <v>517</v>
      </c>
      <c r="AU259" s="183" t="s">
        <v>90</v>
      </c>
      <c r="AY259" s="18" t="s">
        <v>249</v>
      </c>
      <c r="BE259" s="108">
        <f>IF(N259="základná",J259,0)</f>
        <v>0</v>
      </c>
      <c r="BF259" s="108">
        <f>IF(N259="znížená",J259,0)</f>
        <v>0</v>
      </c>
      <c r="BG259" s="108">
        <f>IF(N259="zákl. prenesená",J259,0)</f>
        <v>0</v>
      </c>
      <c r="BH259" s="108">
        <f>IF(N259="zníž. prenesená",J259,0)</f>
        <v>0</v>
      </c>
      <c r="BI259" s="108">
        <f>IF(N259="nulová",J259,0)</f>
        <v>0</v>
      </c>
      <c r="BJ259" s="18" t="s">
        <v>90</v>
      </c>
      <c r="BK259" s="108">
        <f>ROUND(I259*H259,2)</f>
        <v>0</v>
      </c>
      <c r="BL259" s="18" t="s">
        <v>275</v>
      </c>
      <c r="BM259" s="183" t="s">
        <v>1194</v>
      </c>
    </row>
    <row r="260" spans="1:65" s="12" customFormat="1">
      <c r="B260" s="184"/>
      <c r="D260" s="185" t="s">
        <v>256</v>
      </c>
      <c r="E260" s="186" t="s">
        <v>1</v>
      </c>
      <c r="F260" s="187" t="s">
        <v>1195</v>
      </c>
      <c r="H260" s="188">
        <v>22.5</v>
      </c>
      <c r="I260" s="344"/>
      <c r="L260" s="184"/>
      <c r="M260" s="190"/>
      <c r="N260" s="191"/>
      <c r="O260" s="191"/>
      <c r="P260" s="191"/>
      <c r="Q260" s="191"/>
      <c r="R260" s="191"/>
      <c r="S260" s="191"/>
      <c r="T260" s="192"/>
      <c r="AT260" s="186" t="s">
        <v>256</v>
      </c>
      <c r="AU260" s="186" t="s">
        <v>90</v>
      </c>
      <c r="AV260" s="12" t="s">
        <v>90</v>
      </c>
      <c r="AW260" s="12" t="s">
        <v>31</v>
      </c>
      <c r="AX260" s="12" t="s">
        <v>84</v>
      </c>
      <c r="AY260" s="186" t="s">
        <v>249</v>
      </c>
    </row>
    <row r="261" spans="1:65" s="2" customFormat="1" ht="24.25" customHeight="1">
      <c r="A261" s="35"/>
      <c r="B261" s="141"/>
      <c r="C261" s="171" t="s">
        <v>626</v>
      </c>
      <c r="D261" s="171" t="s">
        <v>250</v>
      </c>
      <c r="E261" s="172" t="s">
        <v>670</v>
      </c>
      <c r="F261" s="173" t="s">
        <v>671</v>
      </c>
      <c r="G261" s="174" t="s">
        <v>274</v>
      </c>
      <c r="H261" s="175">
        <v>2.25</v>
      </c>
      <c r="I261" s="343"/>
      <c r="J261" s="177">
        <f>ROUND(I261*H261,2)</f>
        <v>0</v>
      </c>
      <c r="K261" s="178"/>
      <c r="L261" s="36"/>
      <c r="M261" s="179" t="s">
        <v>1</v>
      </c>
      <c r="N261" s="180" t="s">
        <v>43</v>
      </c>
      <c r="O261" s="64"/>
      <c r="P261" s="181">
        <f>O261*H261</f>
        <v>0</v>
      </c>
      <c r="Q261" s="181">
        <v>1.6000000000000001E-4</v>
      </c>
      <c r="R261" s="181">
        <f>Q261*H261</f>
        <v>3.6000000000000002E-4</v>
      </c>
      <c r="S261" s="181">
        <v>0</v>
      </c>
      <c r="T261" s="182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83" t="s">
        <v>275</v>
      </c>
      <c r="AT261" s="183" t="s">
        <v>250</v>
      </c>
      <c r="AU261" s="183" t="s">
        <v>90</v>
      </c>
      <c r="AY261" s="18" t="s">
        <v>249</v>
      </c>
      <c r="BE261" s="108">
        <f>IF(N261="základná",J261,0)</f>
        <v>0</v>
      </c>
      <c r="BF261" s="108">
        <f>IF(N261="znížená",J261,0)</f>
        <v>0</v>
      </c>
      <c r="BG261" s="108">
        <f>IF(N261="zákl. prenesená",J261,0)</f>
        <v>0</v>
      </c>
      <c r="BH261" s="108">
        <f>IF(N261="zníž. prenesená",J261,0)</f>
        <v>0</v>
      </c>
      <c r="BI261" s="108">
        <f>IF(N261="nulová",J261,0)</f>
        <v>0</v>
      </c>
      <c r="BJ261" s="18" t="s">
        <v>90</v>
      </c>
      <c r="BK261" s="108">
        <f>ROUND(I261*H261,2)</f>
        <v>0</v>
      </c>
      <c r="BL261" s="18" t="s">
        <v>275</v>
      </c>
      <c r="BM261" s="183" t="s">
        <v>1196</v>
      </c>
    </row>
    <row r="262" spans="1:65" s="12" customFormat="1">
      <c r="B262" s="184"/>
      <c r="D262" s="185" t="s">
        <v>256</v>
      </c>
      <c r="E262" s="186" t="s">
        <v>1</v>
      </c>
      <c r="F262" s="187" t="s">
        <v>1197</v>
      </c>
      <c r="H262" s="188">
        <v>2.25</v>
      </c>
      <c r="I262" s="344"/>
      <c r="L262" s="184"/>
      <c r="M262" s="190"/>
      <c r="N262" s="191"/>
      <c r="O262" s="191"/>
      <c r="P262" s="191"/>
      <c r="Q262" s="191"/>
      <c r="R262" s="191"/>
      <c r="S262" s="191"/>
      <c r="T262" s="192"/>
      <c r="AT262" s="186" t="s">
        <v>256</v>
      </c>
      <c r="AU262" s="186" t="s">
        <v>90</v>
      </c>
      <c r="AV262" s="12" t="s">
        <v>90</v>
      </c>
      <c r="AW262" s="12" t="s">
        <v>31</v>
      </c>
      <c r="AX262" s="12" t="s">
        <v>84</v>
      </c>
      <c r="AY262" s="186" t="s">
        <v>249</v>
      </c>
    </row>
    <row r="263" spans="1:65" s="2" customFormat="1" ht="16.5" customHeight="1">
      <c r="A263" s="35"/>
      <c r="B263" s="141"/>
      <c r="C263" s="224" t="s">
        <v>630</v>
      </c>
      <c r="D263" s="224" t="s">
        <v>517</v>
      </c>
      <c r="E263" s="225" t="s">
        <v>675</v>
      </c>
      <c r="F263" s="226" t="s">
        <v>676</v>
      </c>
      <c r="G263" s="227" t="s">
        <v>274</v>
      </c>
      <c r="H263" s="228">
        <v>2.25</v>
      </c>
      <c r="I263" s="347"/>
      <c r="J263" s="230">
        <f>ROUND(I263*H263,2)</f>
        <v>0</v>
      </c>
      <c r="K263" s="231"/>
      <c r="L263" s="232"/>
      <c r="M263" s="233" t="s">
        <v>1</v>
      </c>
      <c r="N263" s="234" t="s">
        <v>43</v>
      </c>
      <c r="O263" s="64"/>
      <c r="P263" s="181">
        <f>O263*H263</f>
        <v>0</v>
      </c>
      <c r="Q263" s="181">
        <v>1.7000000000000001E-4</v>
      </c>
      <c r="R263" s="181">
        <f>Q263*H263</f>
        <v>3.8250000000000003E-4</v>
      </c>
      <c r="S263" s="181">
        <v>0</v>
      </c>
      <c r="T263" s="182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83" t="s">
        <v>306</v>
      </c>
      <c r="AT263" s="183" t="s">
        <v>517</v>
      </c>
      <c r="AU263" s="183" t="s">
        <v>90</v>
      </c>
      <c r="AY263" s="18" t="s">
        <v>249</v>
      </c>
      <c r="BE263" s="108">
        <f>IF(N263="základná",J263,0)</f>
        <v>0</v>
      </c>
      <c r="BF263" s="108">
        <f>IF(N263="znížená",J263,0)</f>
        <v>0</v>
      </c>
      <c r="BG263" s="108">
        <f>IF(N263="zákl. prenesená",J263,0)</f>
        <v>0</v>
      </c>
      <c r="BH263" s="108">
        <f>IF(N263="zníž. prenesená",J263,0)</f>
        <v>0</v>
      </c>
      <c r="BI263" s="108">
        <f>IF(N263="nulová",J263,0)</f>
        <v>0</v>
      </c>
      <c r="BJ263" s="18" t="s">
        <v>90</v>
      </c>
      <c r="BK263" s="108">
        <f>ROUND(I263*H263,2)</f>
        <v>0</v>
      </c>
      <c r="BL263" s="18" t="s">
        <v>275</v>
      </c>
      <c r="BM263" s="183" t="s">
        <v>1198</v>
      </c>
    </row>
    <row r="264" spans="1:65" s="2" customFormat="1" ht="24.25" customHeight="1">
      <c r="A264" s="35"/>
      <c r="B264" s="141"/>
      <c r="C264" s="171" t="s">
        <v>634</v>
      </c>
      <c r="D264" s="171" t="s">
        <v>250</v>
      </c>
      <c r="E264" s="172" t="s">
        <v>679</v>
      </c>
      <c r="F264" s="173" t="s">
        <v>680</v>
      </c>
      <c r="G264" s="174" t="s">
        <v>341</v>
      </c>
      <c r="H264" s="175">
        <v>5</v>
      </c>
      <c r="I264" s="343"/>
      <c r="J264" s="177">
        <f>ROUND(I264*H264,2)</f>
        <v>0</v>
      </c>
      <c r="K264" s="178"/>
      <c r="L264" s="36"/>
      <c r="M264" s="179" t="s">
        <v>1</v>
      </c>
      <c r="N264" s="180" t="s">
        <v>43</v>
      </c>
      <c r="O264" s="64"/>
      <c r="P264" s="181">
        <f>O264*H264</f>
        <v>0</v>
      </c>
      <c r="Q264" s="181">
        <v>0</v>
      </c>
      <c r="R264" s="181">
        <f>Q264*H264</f>
        <v>0</v>
      </c>
      <c r="S264" s="181">
        <v>0</v>
      </c>
      <c r="T264" s="182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83" t="s">
        <v>275</v>
      </c>
      <c r="AT264" s="183" t="s">
        <v>250</v>
      </c>
      <c r="AU264" s="183" t="s">
        <v>90</v>
      </c>
      <c r="AY264" s="18" t="s">
        <v>249</v>
      </c>
      <c r="BE264" s="108">
        <f>IF(N264="základná",J264,0)</f>
        <v>0</v>
      </c>
      <c r="BF264" s="108">
        <f>IF(N264="znížená",J264,0)</f>
        <v>0</v>
      </c>
      <c r="BG264" s="108">
        <f>IF(N264="zákl. prenesená",J264,0)</f>
        <v>0</v>
      </c>
      <c r="BH264" s="108">
        <f>IF(N264="zníž. prenesená",J264,0)</f>
        <v>0</v>
      </c>
      <c r="BI264" s="108">
        <f>IF(N264="nulová",J264,0)</f>
        <v>0</v>
      </c>
      <c r="BJ264" s="18" t="s">
        <v>90</v>
      </c>
      <c r="BK264" s="108">
        <f>ROUND(I264*H264,2)</f>
        <v>0</v>
      </c>
      <c r="BL264" s="18" t="s">
        <v>275</v>
      </c>
      <c r="BM264" s="183" t="s">
        <v>1199</v>
      </c>
    </row>
    <row r="265" spans="1:65" s="2" customFormat="1" ht="16.5" customHeight="1">
      <c r="A265" s="35"/>
      <c r="B265" s="141"/>
      <c r="C265" s="171" t="s">
        <v>638</v>
      </c>
      <c r="D265" s="171" t="s">
        <v>250</v>
      </c>
      <c r="E265" s="172" t="s">
        <v>683</v>
      </c>
      <c r="F265" s="173" t="s">
        <v>684</v>
      </c>
      <c r="G265" s="174" t="s">
        <v>341</v>
      </c>
      <c r="H265" s="175">
        <v>5</v>
      </c>
      <c r="I265" s="343"/>
      <c r="J265" s="177">
        <f>ROUND(I265*H265,2)</f>
        <v>0</v>
      </c>
      <c r="K265" s="178"/>
      <c r="L265" s="36"/>
      <c r="M265" s="179" t="s">
        <v>1</v>
      </c>
      <c r="N265" s="180" t="s">
        <v>43</v>
      </c>
      <c r="O265" s="64"/>
      <c r="P265" s="181">
        <f>O265*H265</f>
        <v>0</v>
      </c>
      <c r="Q265" s="181">
        <v>0</v>
      </c>
      <c r="R265" s="181">
        <f>Q265*H265</f>
        <v>0</v>
      </c>
      <c r="S265" s="181">
        <v>0</v>
      </c>
      <c r="T265" s="182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83" t="s">
        <v>275</v>
      </c>
      <c r="AT265" s="183" t="s">
        <v>250</v>
      </c>
      <c r="AU265" s="183" t="s">
        <v>90</v>
      </c>
      <c r="AY265" s="18" t="s">
        <v>249</v>
      </c>
      <c r="BE265" s="108">
        <f>IF(N265="základná",J265,0)</f>
        <v>0</v>
      </c>
      <c r="BF265" s="108">
        <f>IF(N265="znížená",J265,0)</f>
        <v>0</v>
      </c>
      <c r="BG265" s="108">
        <f>IF(N265="zákl. prenesená",J265,0)</f>
        <v>0</v>
      </c>
      <c r="BH265" s="108">
        <f>IF(N265="zníž. prenesená",J265,0)</f>
        <v>0</v>
      </c>
      <c r="BI265" s="108">
        <f>IF(N265="nulová",J265,0)</f>
        <v>0</v>
      </c>
      <c r="BJ265" s="18" t="s">
        <v>90</v>
      </c>
      <c r="BK265" s="108">
        <f>ROUND(I265*H265,2)</f>
        <v>0</v>
      </c>
      <c r="BL265" s="18" t="s">
        <v>275</v>
      </c>
      <c r="BM265" s="183" t="s">
        <v>1200</v>
      </c>
    </row>
    <row r="266" spans="1:65" s="2" customFormat="1" ht="24.25" customHeight="1">
      <c r="A266" s="35"/>
      <c r="B266" s="141"/>
      <c r="C266" s="171" t="s">
        <v>642</v>
      </c>
      <c r="D266" s="171" t="s">
        <v>250</v>
      </c>
      <c r="E266" s="172" t="s">
        <v>691</v>
      </c>
      <c r="F266" s="173" t="s">
        <v>692</v>
      </c>
      <c r="G266" s="174" t="s">
        <v>341</v>
      </c>
      <c r="H266" s="175">
        <v>45</v>
      </c>
      <c r="I266" s="343"/>
      <c r="J266" s="177">
        <f>ROUND(I266*H266,2)</f>
        <v>0</v>
      </c>
      <c r="K266" s="178"/>
      <c r="L266" s="36"/>
      <c r="M266" s="179" t="s">
        <v>1</v>
      </c>
      <c r="N266" s="180" t="s">
        <v>43</v>
      </c>
      <c r="O266" s="64"/>
      <c r="P266" s="181">
        <f>O266*H266</f>
        <v>0</v>
      </c>
      <c r="Q266" s="181">
        <v>0</v>
      </c>
      <c r="R266" s="181">
        <f>Q266*H266</f>
        <v>0</v>
      </c>
      <c r="S266" s="181">
        <v>0</v>
      </c>
      <c r="T266" s="182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83" t="s">
        <v>275</v>
      </c>
      <c r="AT266" s="183" t="s">
        <v>250</v>
      </c>
      <c r="AU266" s="183" t="s">
        <v>90</v>
      </c>
      <c r="AY266" s="18" t="s">
        <v>249</v>
      </c>
      <c r="BE266" s="108">
        <f>IF(N266="základná",J266,0)</f>
        <v>0</v>
      </c>
      <c r="BF266" s="108">
        <f>IF(N266="znížená",J266,0)</f>
        <v>0</v>
      </c>
      <c r="BG266" s="108">
        <f>IF(N266="zákl. prenesená",J266,0)</f>
        <v>0</v>
      </c>
      <c r="BH266" s="108">
        <f>IF(N266="zníž. prenesená",J266,0)</f>
        <v>0</v>
      </c>
      <c r="BI266" s="108">
        <f>IF(N266="nulová",J266,0)</f>
        <v>0</v>
      </c>
      <c r="BJ266" s="18" t="s">
        <v>90</v>
      </c>
      <c r="BK266" s="108">
        <f>ROUND(I266*H266,2)</f>
        <v>0</v>
      </c>
      <c r="BL266" s="18" t="s">
        <v>275</v>
      </c>
      <c r="BM266" s="183" t="s">
        <v>1201</v>
      </c>
    </row>
    <row r="267" spans="1:65" s="12" customFormat="1">
      <c r="B267" s="184"/>
      <c r="D267" s="185" t="s">
        <v>256</v>
      </c>
      <c r="E267" s="186" t="s">
        <v>1</v>
      </c>
      <c r="F267" s="187" t="s">
        <v>694</v>
      </c>
      <c r="H267" s="188">
        <v>45</v>
      </c>
      <c r="I267" s="344"/>
      <c r="L267" s="184"/>
      <c r="M267" s="190"/>
      <c r="N267" s="191"/>
      <c r="O267" s="191"/>
      <c r="P267" s="191"/>
      <c r="Q267" s="191"/>
      <c r="R267" s="191"/>
      <c r="S267" s="191"/>
      <c r="T267" s="192"/>
      <c r="AT267" s="186" t="s">
        <v>256</v>
      </c>
      <c r="AU267" s="186" t="s">
        <v>90</v>
      </c>
      <c r="AV267" s="12" t="s">
        <v>90</v>
      </c>
      <c r="AW267" s="12" t="s">
        <v>31</v>
      </c>
      <c r="AX267" s="12" t="s">
        <v>84</v>
      </c>
      <c r="AY267" s="186" t="s">
        <v>249</v>
      </c>
    </row>
    <row r="268" spans="1:65" s="2" customFormat="1" ht="16.5" customHeight="1">
      <c r="A268" s="35"/>
      <c r="B268" s="141"/>
      <c r="C268" s="224" t="s">
        <v>646</v>
      </c>
      <c r="D268" s="224" t="s">
        <v>517</v>
      </c>
      <c r="E268" s="225" t="s">
        <v>696</v>
      </c>
      <c r="F268" s="226" t="s">
        <v>697</v>
      </c>
      <c r="G268" s="227" t="s">
        <v>341</v>
      </c>
      <c r="H268" s="228">
        <v>45</v>
      </c>
      <c r="I268" s="347"/>
      <c r="J268" s="230">
        <f>ROUND(I268*H268,2)</f>
        <v>0</v>
      </c>
      <c r="K268" s="231"/>
      <c r="L268" s="232"/>
      <c r="M268" s="233" t="s">
        <v>1</v>
      </c>
      <c r="N268" s="234" t="s">
        <v>43</v>
      </c>
      <c r="O268" s="64"/>
      <c r="P268" s="181">
        <f>O268*H268</f>
        <v>0</v>
      </c>
      <c r="Q268" s="181">
        <v>0</v>
      </c>
      <c r="R268" s="181">
        <f>Q268*H268</f>
        <v>0</v>
      </c>
      <c r="S268" s="181">
        <v>0</v>
      </c>
      <c r="T268" s="182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83" t="s">
        <v>306</v>
      </c>
      <c r="AT268" s="183" t="s">
        <v>517</v>
      </c>
      <c r="AU268" s="183" t="s">
        <v>90</v>
      </c>
      <c r="AY268" s="18" t="s">
        <v>249</v>
      </c>
      <c r="BE268" s="108">
        <f>IF(N268="základná",J268,0)</f>
        <v>0</v>
      </c>
      <c r="BF268" s="108">
        <f>IF(N268="znížená",J268,0)</f>
        <v>0</v>
      </c>
      <c r="BG268" s="108">
        <f>IF(N268="zákl. prenesená",J268,0)</f>
        <v>0</v>
      </c>
      <c r="BH268" s="108">
        <f>IF(N268="zníž. prenesená",J268,0)</f>
        <v>0</v>
      </c>
      <c r="BI268" s="108">
        <f>IF(N268="nulová",J268,0)</f>
        <v>0</v>
      </c>
      <c r="BJ268" s="18" t="s">
        <v>90</v>
      </c>
      <c r="BK268" s="108">
        <f>ROUND(I268*H268,2)</f>
        <v>0</v>
      </c>
      <c r="BL268" s="18" t="s">
        <v>275</v>
      </c>
      <c r="BM268" s="183" t="s">
        <v>1202</v>
      </c>
    </row>
    <row r="269" spans="1:65" s="2" customFormat="1" ht="21.75" customHeight="1">
      <c r="A269" s="35"/>
      <c r="B269" s="141"/>
      <c r="C269" s="171" t="s">
        <v>652</v>
      </c>
      <c r="D269" s="171" t="s">
        <v>250</v>
      </c>
      <c r="E269" s="172" t="s">
        <v>700</v>
      </c>
      <c r="F269" s="173" t="s">
        <v>701</v>
      </c>
      <c r="G269" s="174" t="s">
        <v>274</v>
      </c>
      <c r="H269" s="175">
        <v>400</v>
      </c>
      <c r="I269" s="343"/>
      <c r="J269" s="177">
        <f>ROUND(I269*H269,2)</f>
        <v>0</v>
      </c>
      <c r="K269" s="178"/>
      <c r="L269" s="36"/>
      <c r="M269" s="179" t="s">
        <v>1</v>
      </c>
      <c r="N269" s="180" t="s">
        <v>43</v>
      </c>
      <c r="O269" s="64"/>
      <c r="P269" s="181">
        <f>O269*H269</f>
        <v>0</v>
      </c>
      <c r="Q269" s="181">
        <v>0</v>
      </c>
      <c r="R269" s="181">
        <f>Q269*H269</f>
        <v>0</v>
      </c>
      <c r="S269" s="181">
        <v>0</v>
      </c>
      <c r="T269" s="182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83" t="s">
        <v>275</v>
      </c>
      <c r="AT269" s="183" t="s">
        <v>250</v>
      </c>
      <c r="AU269" s="183" t="s">
        <v>90</v>
      </c>
      <c r="AY269" s="18" t="s">
        <v>249</v>
      </c>
      <c r="BE269" s="108">
        <f>IF(N269="základná",J269,0)</f>
        <v>0</v>
      </c>
      <c r="BF269" s="108">
        <f>IF(N269="znížená",J269,0)</f>
        <v>0</v>
      </c>
      <c r="BG269" s="108">
        <f>IF(N269="zákl. prenesená",J269,0)</f>
        <v>0</v>
      </c>
      <c r="BH269" s="108">
        <f>IF(N269="zníž. prenesená",J269,0)</f>
        <v>0</v>
      </c>
      <c r="BI269" s="108">
        <f>IF(N269="nulová",J269,0)</f>
        <v>0</v>
      </c>
      <c r="BJ269" s="18" t="s">
        <v>90</v>
      </c>
      <c r="BK269" s="108">
        <f>ROUND(I269*H269,2)</f>
        <v>0</v>
      </c>
      <c r="BL269" s="18" t="s">
        <v>275</v>
      </c>
      <c r="BM269" s="183" t="s">
        <v>1203</v>
      </c>
    </row>
    <row r="270" spans="1:65" s="13" customFormat="1">
      <c r="B270" s="193"/>
      <c r="D270" s="185" t="s">
        <v>256</v>
      </c>
      <c r="E270" s="194" t="s">
        <v>1</v>
      </c>
      <c r="F270" s="195" t="s">
        <v>1183</v>
      </c>
      <c r="H270" s="194" t="s">
        <v>1</v>
      </c>
      <c r="I270" s="345"/>
      <c r="L270" s="193"/>
      <c r="M270" s="197"/>
      <c r="N270" s="198"/>
      <c r="O270" s="198"/>
      <c r="P270" s="198"/>
      <c r="Q270" s="198"/>
      <c r="R270" s="198"/>
      <c r="S270" s="198"/>
      <c r="T270" s="199"/>
      <c r="AT270" s="194" t="s">
        <v>256</v>
      </c>
      <c r="AU270" s="194" t="s">
        <v>90</v>
      </c>
      <c r="AV270" s="13" t="s">
        <v>84</v>
      </c>
      <c r="AW270" s="13" t="s">
        <v>31</v>
      </c>
      <c r="AX270" s="13" t="s">
        <v>77</v>
      </c>
      <c r="AY270" s="194" t="s">
        <v>249</v>
      </c>
    </row>
    <row r="271" spans="1:65" s="12" customFormat="1">
      <c r="B271" s="184"/>
      <c r="D271" s="185" t="s">
        <v>256</v>
      </c>
      <c r="E271" s="186" t="s">
        <v>1</v>
      </c>
      <c r="F271" s="187" t="s">
        <v>1012</v>
      </c>
      <c r="H271" s="188">
        <v>102</v>
      </c>
      <c r="I271" s="344"/>
      <c r="L271" s="184"/>
      <c r="M271" s="190"/>
      <c r="N271" s="191"/>
      <c r="O271" s="191"/>
      <c r="P271" s="191"/>
      <c r="Q271" s="191"/>
      <c r="R271" s="191"/>
      <c r="S271" s="191"/>
      <c r="T271" s="192"/>
      <c r="AT271" s="186" t="s">
        <v>256</v>
      </c>
      <c r="AU271" s="186" t="s">
        <v>90</v>
      </c>
      <c r="AV271" s="12" t="s">
        <v>90</v>
      </c>
      <c r="AW271" s="12" t="s">
        <v>31</v>
      </c>
      <c r="AX271" s="12" t="s">
        <v>77</v>
      </c>
      <c r="AY271" s="186" t="s">
        <v>249</v>
      </c>
    </row>
    <row r="272" spans="1:65" s="13" customFormat="1">
      <c r="B272" s="193"/>
      <c r="D272" s="185" t="s">
        <v>256</v>
      </c>
      <c r="E272" s="194" t="s">
        <v>1</v>
      </c>
      <c r="F272" s="195" t="s">
        <v>1184</v>
      </c>
      <c r="H272" s="194" t="s">
        <v>1</v>
      </c>
      <c r="I272" s="345"/>
      <c r="L272" s="193"/>
      <c r="M272" s="197"/>
      <c r="N272" s="198"/>
      <c r="O272" s="198"/>
      <c r="P272" s="198"/>
      <c r="Q272" s="198"/>
      <c r="R272" s="198"/>
      <c r="S272" s="198"/>
      <c r="T272" s="199"/>
      <c r="AT272" s="194" t="s">
        <v>256</v>
      </c>
      <c r="AU272" s="194" t="s">
        <v>90</v>
      </c>
      <c r="AV272" s="13" t="s">
        <v>84</v>
      </c>
      <c r="AW272" s="13" t="s">
        <v>31</v>
      </c>
      <c r="AX272" s="13" t="s">
        <v>77</v>
      </c>
      <c r="AY272" s="194" t="s">
        <v>249</v>
      </c>
    </row>
    <row r="273" spans="1:65" s="12" customFormat="1">
      <c r="B273" s="184"/>
      <c r="D273" s="185" t="s">
        <v>256</v>
      </c>
      <c r="E273" s="186" t="s">
        <v>1</v>
      </c>
      <c r="F273" s="187" t="s">
        <v>646</v>
      </c>
      <c r="H273" s="188">
        <v>49</v>
      </c>
      <c r="I273" s="344"/>
      <c r="L273" s="184"/>
      <c r="M273" s="190"/>
      <c r="N273" s="191"/>
      <c r="O273" s="191"/>
      <c r="P273" s="191"/>
      <c r="Q273" s="191"/>
      <c r="R273" s="191"/>
      <c r="S273" s="191"/>
      <c r="T273" s="192"/>
      <c r="AT273" s="186" t="s">
        <v>256</v>
      </c>
      <c r="AU273" s="186" t="s">
        <v>90</v>
      </c>
      <c r="AV273" s="12" t="s">
        <v>90</v>
      </c>
      <c r="AW273" s="12" t="s">
        <v>31</v>
      </c>
      <c r="AX273" s="12" t="s">
        <v>77</v>
      </c>
      <c r="AY273" s="186" t="s">
        <v>249</v>
      </c>
    </row>
    <row r="274" spans="1:65" s="13" customFormat="1">
      <c r="B274" s="193"/>
      <c r="D274" s="185" t="s">
        <v>256</v>
      </c>
      <c r="E274" s="194" t="s">
        <v>1</v>
      </c>
      <c r="F274" s="195" t="s">
        <v>1185</v>
      </c>
      <c r="H274" s="194" t="s">
        <v>1</v>
      </c>
      <c r="I274" s="345"/>
      <c r="L274" s="193"/>
      <c r="M274" s="197"/>
      <c r="N274" s="198"/>
      <c r="O274" s="198"/>
      <c r="P274" s="198"/>
      <c r="Q274" s="198"/>
      <c r="R274" s="198"/>
      <c r="S274" s="198"/>
      <c r="T274" s="199"/>
      <c r="AT274" s="194" t="s">
        <v>256</v>
      </c>
      <c r="AU274" s="194" t="s">
        <v>90</v>
      </c>
      <c r="AV274" s="13" t="s">
        <v>84</v>
      </c>
      <c r="AW274" s="13" t="s">
        <v>31</v>
      </c>
      <c r="AX274" s="13" t="s">
        <v>77</v>
      </c>
      <c r="AY274" s="194" t="s">
        <v>249</v>
      </c>
    </row>
    <row r="275" spans="1:65" s="12" customFormat="1">
      <c r="B275" s="184"/>
      <c r="D275" s="185" t="s">
        <v>256</v>
      </c>
      <c r="E275" s="186" t="s">
        <v>1</v>
      </c>
      <c r="F275" s="187" t="s">
        <v>646</v>
      </c>
      <c r="H275" s="188">
        <v>49</v>
      </c>
      <c r="I275" s="344"/>
      <c r="L275" s="184"/>
      <c r="M275" s="190"/>
      <c r="N275" s="191"/>
      <c r="O275" s="191"/>
      <c r="P275" s="191"/>
      <c r="Q275" s="191"/>
      <c r="R275" s="191"/>
      <c r="S275" s="191"/>
      <c r="T275" s="192"/>
      <c r="AT275" s="186" t="s">
        <v>256</v>
      </c>
      <c r="AU275" s="186" t="s">
        <v>90</v>
      </c>
      <c r="AV275" s="12" t="s">
        <v>90</v>
      </c>
      <c r="AW275" s="12" t="s">
        <v>31</v>
      </c>
      <c r="AX275" s="12" t="s">
        <v>77</v>
      </c>
      <c r="AY275" s="186" t="s">
        <v>249</v>
      </c>
    </row>
    <row r="276" spans="1:65" s="13" customFormat="1">
      <c r="B276" s="193"/>
      <c r="D276" s="185" t="s">
        <v>256</v>
      </c>
      <c r="E276" s="194" t="s">
        <v>1</v>
      </c>
      <c r="F276" s="195" t="s">
        <v>1204</v>
      </c>
      <c r="H276" s="194" t="s">
        <v>1</v>
      </c>
      <c r="I276" s="345"/>
      <c r="L276" s="193"/>
      <c r="M276" s="197"/>
      <c r="N276" s="198"/>
      <c r="O276" s="198"/>
      <c r="P276" s="198"/>
      <c r="Q276" s="198"/>
      <c r="R276" s="198"/>
      <c r="S276" s="198"/>
      <c r="T276" s="199"/>
      <c r="AT276" s="194" t="s">
        <v>256</v>
      </c>
      <c r="AU276" s="194" t="s">
        <v>90</v>
      </c>
      <c r="AV276" s="13" t="s">
        <v>84</v>
      </c>
      <c r="AW276" s="13" t="s">
        <v>31</v>
      </c>
      <c r="AX276" s="13" t="s">
        <v>77</v>
      </c>
      <c r="AY276" s="194" t="s">
        <v>249</v>
      </c>
    </row>
    <row r="277" spans="1:65" s="12" customFormat="1">
      <c r="B277" s="184"/>
      <c r="D277" s="185" t="s">
        <v>256</v>
      </c>
      <c r="E277" s="186" t="s">
        <v>1</v>
      </c>
      <c r="F277" s="187" t="s">
        <v>1205</v>
      </c>
      <c r="H277" s="188">
        <v>200</v>
      </c>
      <c r="I277" s="344"/>
      <c r="L277" s="184"/>
      <c r="M277" s="190"/>
      <c r="N277" s="191"/>
      <c r="O277" s="191"/>
      <c r="P277" s="191"/>
      <c r="Q277" s="191"/>
      <c r="R277" s="191"/>
      <c r="S277" s="191"/>
      <c r="T277" s="192"/>
      <c r="AT277" s="186" t="s">
        <v>256</v>
      </c>
      <c r="AU277" s="186" t="s">
        <v>90</v>
      </c>
      <c r="AV277" s="12" t="s">
        <v>90</v>
      </c>
      <c r="AW277" s="12" t="s">
        <v>31</v>
      </c>
      <c r="AX277" s="12" t="s">
        <v>77</v>
      </c>
      <c r="AY277" s="186" t="s">
        <v>249</v>
      </c>
    </row>
    <row r="278" spans="1:65" s="15" customFormat="1">
      <c r="B278" s="210"/>
      <c r="D278" s="185" t="s">
        <v>256</v>
      </c>
      <c r="E278" s="211" t="s">
        <v>1</v>
      </c>
      <c r="F278" s="212" t="s">
        <v>279</v>
      </c>
      <c r="H278" s="213">
        <v>400</v>
      </c>
      <c r="I278" s="346"/>
      <c r="L278" s="210"/>
      <c r="M278" s="215"/>
      <c r="N278" s="216"/>
      <c r="O278" s="216"/>
      <c r="P278" s="216"/>
      <c r="Q278" s="216"/>
      <c r="R278" s="216"/>
      <c r="S278" s="216"/>
      <c r="T278" s="217"/>
      <c r="AT278" s="211" t="s">
        <v>256</v>
      </c>
      <c r="AU278" s="211" t="s">
        <v>90</v>
      </c>
      <c r="AV278" s="15" t="s">
        <v>275</v>
      </c>
      <c r="AW278" s="15" t="s">
        <v>31</v>
      </c>
      <c r="AX278" s="15" t="s">
        <v>84</v>
      </c>
      <c r="AY278" s="211" t="s">
        <v>249</v>
      </c>
    </row>
    <row r="279" spans="1:65" s="2" customFormat="1" ht="21.75" customHeight="1">
      <c r="A279" s="35"/>
      <c r="B279" s="141"/>
      <c r="C279" s="224" t="s">
        <v>656</v>
      </c>
      <c r="D279" s="224" t="s">
        <v>517</v>
      </c>
      <c r="E279" s="225" t="s">
        <v>1206</v>
      </c>
      <c r="F279" s="226" t="s">
        <v>1207</v>
      </c>
      <c r="G279" s="227" t="s">
        <v>309</v>
      </c>
      <c r="H279" s="228">
        <v>8</v>
      </c>
      <c r="I279" s="347"/>
      <c r="J279" s="230">
        <f>ROUND(I279*H279,2)</f>
        <v>0</v>
      </c>
      <c r="K279" s="231"/>
      <c r="L279" s="232"/>
      <c r="M279" s="233" t="s">
        <v>1</v>
      </c>
      <c r="N279" s="234" t="s">
        <v>43</v>
      </c>
      <c r="O279" s="64"/>
      <c r="P279" s="181">
        <f>O279*H279</f>
        <v>0</v>
      </c>
      <c r="Q279" s="181">
        <v>1.6</v>
      </c>
      <c r="R279" s="181">
        <f>Q279*H279</f>
        <v>12.8</v>
      </c>
      <c r="S279" s="181">
        <v>0</v>
      </c>
      <c r="T279" s="182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83" t="s">
        <v>306</v>
      </c>
      <c r="AT279" s="183" t="s">
        <v>517</v>
      </c>
      <c r="AU279" s="183" t="s">
        <v>90</v>
      </c>
      <c r="AY279" s="18" t="s">
        <v>249</v>
      </c>
      <c r="BE279" s="108">
        <f>IF(N279="základná",J279,0)</f>
        <v>0</v>
      </c>
      <c r="BF279" s="108">
        <f>IF(N279="znížená",J279,0)</f>
        <v>0</v>
      </c>
      <c r="BG279" s="108">
        <f>IF(N279="zákl. prenesená",J279,0)</f>
        <v>0</v>
      </c>
      <c r="BH279" s="108">
        <f>IF(N279="zníž. prenesená",J279,0)</f>
        <v>0</v>
      </c>
      <c r="BI279" s="108">
        <f>IF(N279="nulová",J279,0)</f>
        <v>0</v>
      </c>
      <c r="BJ279" s="18" t="s">
        <v>90</v>
      </c>
      <c r="BK279" s="108">
        <f>ROUND(I279*H279,2)</f>
        <v>0</v>
      </c>
      <c r="BL279" s="18" t="s">
        <v>275</v>
      </c>
      <c r="BM279" s="183" t="s">
        <v>1208</v>
      </c>
    </row>
    <row r="280" spans="1:65" s="13" customFormat="1">
      <c r="B280" s="193"/>
      <c r="D280" s="185" t="s">
        <v>256</v>
      </c>
      <c r="E280" s="194" t="s">
        <v>1</v>
      </c>
      <c r="F280" s="195" t="s">
        <v>1204</v>
      </c>
      <c r="H280" s="194" t="s">
        <v>1</v>
      </c>
      <c r="I280" s="345"/>
      <c r="L280" s="193"/>
      <c r="M280" s="197"/>
      <c r="N280" s="198"/>
      <c r="O280" s="198"/>
      <c r="P280" s="198"/>
      <c r="Q280" s="198"/>
      <c r="R280" s="198"/>
      <c r="S280" s="198"/>
      <c r="T280" s="199"/>
      <c r="AT280" s="194" t="s">
        <v>256</v>
      </c>
      <c r="AU280" s="194" t="s">
        <v>90</v>
      </c>
      <c r="AV280" s="13" t="s">
        <v>84</v>
      </c>
      <c r="AW280" s="13" t="s">
        <v>31</v>
      </c>
      <c r="AX280" s="13" t="s">
        <v>77</v>
      </c>
      <c r="AY280" s="194" t="s">
        <v>249</v>
      </c>
    </row>
    <row r="281" spans="1:65" s="12" customFormat="1">
      <c r="B281" s="184"/>
      <c r="D281" s="185" t="s">
        <v>256</v>
      </c>
      <c r="E281" s="186" t="s">
        <v>1</v>
      </c>
      <c r="F281" s="187" t="s">
        <v>1209</v>
      </c>
      <c r="H281" s="188">
        <v>3.92</v>
      </c>
      <c r="I281" s="344"/>
      <c r="L281" s="184"/>
      <c r="M281" s="190"/>
      <c r="N281" s="191"/>
      <c r="O281" s="191"/>
      <c r="P281" s="191"/>
      <c r="Q281" s="191"/>
      <c r="R281" s="191"/>
      <c r="S281" s="191"/>
      <c r="T281" s="192"/>
      <c r="AT281" s="186" t="s">
        <v>256</v>
      </c>
      <c r="AU281" s="186" t="s">
        <v>90</v>
      </c>
      <c r="AV281" s="12" t="s">
        <v>90</v>
      </c>
      <c r="AW281" s="12" t="s">
        <v>31</v>
      </c>
      <c r="AX281" s="12" t="s">
        <v>77</v>
      </c>
      <c r="AY281" s="186" t="s">
        <v>249</v>
      </c>
    </row>
    <row r="282" spans="1:65" s="12" customFormat="1">
      <c r="B282" s="184"/>
      <c r="D282" s="185" t="s">
        <v>256</v>
      </c>
      <c r="E282" s="186" t="s">
        <v>1</v>
      </c>
      <c r="F282" s="187" t="s">
        <v>1210</v>
      </c>
      <c r="H282" s="188">
        <v>4.08</v>
      </c>
      <c r="I282" s="344"/>
      <c r="L282" s="184"/>
      <c r="M282" s="190"/>
      <c r="N282" s="191"/>
      <c r="O282" s="191"/>
      <c r="P282" s="191"/>
      <c r="Q282" s="191"/>
      <c r="R282" s="191"/>
      <c r="S282" s="191"/>
      <c r="T282" s="192"/>
      <c r="AT282" s="186" t="s">
        <v>256</v>
      </c>
      <c r="AU282" s="186" t="s">
        <v>90</v>
      </c>
      <c r="AV282" s="12" t="s">
        <v>90</v>
      </c>
      <c r="AW282" s="12" t="s">
        <v>31</v>
      </c>
      <c r="AX282" s="12" t="s">
        <v>77</v>
      </c>
      <c r="AY282" s="186" t="s">
        <v>249</v>
      </c>
    </row>
    <row r="283" spans="1:65" s="15" customFormat="1">
      <c r="B283" s="210"/>
      <c r="D283" s="185" t="s">
        <v>256</v>
      </c>
      <c r="E283" s="211" t="s">
        <v>1</v>
      </c>
      <c r="F283" s="212" t="s">
        <v>279</v>
      </c>
      <c r="H283" s="213">
        <v>8</v>
      </c>
      <c r="I283" s="346"/>
      <c r="L283" s="210"/>
      <c r="M283" s="215"/>
      <c r="N283" s="216"/>
      <c r="O283" s="216"/>
      <c r="P283" s="216"/>
      <c r="Q283" s="216"/>
      <c r="R283" s="216"/>
      <c r="S283" s="216"/>
      <c r="T283" s="217"/>
      <c r="AT283" s="211" t="s">
        <v>256</v>
      </c>
      <c r="AU283" s="211" t="s">
        <v>90</v>
      </c>
      <c r="AV283" s="15" t="s">
        <v>275</v>
      </c>
      <c r="AW283" s="15" t="s">
        <v>31</v>
      </c>
      <c r="AX283" s="15" t="s">
        <v>84</v>
      </c>
      <c r="AY283" s="211" t="s">
        <v>249</v>
      </c>
    </row>
    <row r="284" spans="1:65" s="2" customFormat="1" ht="16.5" customHeight="1">
      <c r="A284" s="35"/>
      <c r="B284" s="141"/>
      <c r="C284" s="224" t="s">
        <v>660</v>
      </c>
      <c r="D284" s="224" t="s">
        <v>517</v>
      </c>
      <c r="E284" s="225" t="s">
        <v>705</v>
      </c>
      <c r="F284" s="226" t="s">
        <v>706</v>
      </c>
      <c r="G284" s="227" t="s">
        <v>309</v>
      </c>
      <c r="H284" s="228">
        <v>14</v>
      </c>
      <c r="I284" s="347"/>
      <c r="J284" s="230">
        <f>ROUND(I284*H284,2)</f>
        <v>0</v>
      </c>
      <c r="K284" s="231"/>
      <c r="L284" s="232"/>
      <c r="M284" s="233" t="s">
        <v>1</v>
      </c>
      <c r="N284" s="234" t="s">
        <v>43</v>
      </c>
      <c r="O284" s="64"/>
      <c r="P284" s="181">
        <f>O284*H284</f>
        <v>0</v>
      </c>
      <c r="Q284" s="181">
        <v>2.9999999999999997E-4</v>
      </c>
      <c r="R284" s="181">
        <f>Q284*H284</f>
        <v>4.1999999999999997E-3</v>
      </c>
      <c r="S284" s="181">
        <v>0</v>
      </c>
      <c r="T284" s="182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83" t="s">
        <v>306</v>
      </c>
      <c r="AT284" s="183" t="s">
        <v>517</v>
      </c>
      <c r="AU284" s="183" t="s">
        <v>90</v>
      </c>
      <c r="AY284" s="18" t="s">
        <v>249</v>
      </c>
      <c r="BE284" s="108">
        <f>IF(N284="základná",J284,0)</f>
        <v>0</v>
      </c>
      <c r="BF284" s="108">
        <f>IF(N284="znížená",J284,0)</f>
        <v>0</v>
      </c>
      <c r="BG284" s="108">
        <f>IF(N284="zákl. prenesená",J284,0)</f>
        <v>0</v>
      </c>
      <c r="BH284" s="108">
        <f>IF(N284="zníž. prenesená",J284,0)</f>
        <v>0</v>
      </c>
      <c r="BI284" s="108">
        <f>IF(N284="nulová",J284,0)</f>
        <v>0</v>
      </c>
      <c r="BJ284" s="18" t="s">
        <v>90</v>
      </c>
      <c r="BK284" s="108">
        <f>ROUND(I284*H284,2)</f>
        <v>0</v>
      </c>
      <c r="BL284" s="18" t="s">
        <v>275</v>
      </c>
      <c r="BM284" s="183" t="s">
        <v>1211</v>
      </c>
    </row>
    <row r="285" spans="1:65" s="13" customFormat="1">
      <c r="B285" s="193"/>
      <c r="D285" s="185" t="s">
        <v>256</v>
      </c>
      <c r="E285" s="194" t="s">
        <v>1</v>
      </c>
      <c r="F285" s="195" t="s">
        <v>1183</v>
      </c>
      <c r="H285" s="194" t="s">
        <v>1</v>
      </c>
      <c r="I285" s="345"/>
      <c r="L285" s="193"/>
      <c r="M285" s="197"/>
      <c r="N285" s="198"/>
      <c r="O285" s="198"/>
      <c r="P285" s="198"/>
      <c r="Q285" s="198"/>
      <c r="R285" s="198"/>
      <c r="S285" s="198"/>
      <c r="T285" s="199"/>
      <c r="AT285" s="194" t="s">
        <v>256</v>
      </c>
      <c r="AU285" s="194" t="s">
        <v>90</v>
      </c>
      <c r="AV285" s="13" t="s">
        <v>84</v>
      </c>
      <c r="AW285" s="13" t="s">
        <v>31</v>
      </c>
      <c r="AX285" s="13" t="s">
        <v>77</v>
      </c>
      <c r="AY285" s="194" t="s">
        <v>249</v>
      </c>
    </row>
    <row r="286" spans="1:65" s="12" customFormat="1">
      <c r="B286" s="184"/>
      <c r="D286" s="185" t="s">
        <v>256</v>
      </c>
      <c r="E286" s="186" t="s">
        <v>1</v>
      </c>
      <c r="F286" s="187" t="s">
        <v>1212</v>
      </c>
      <c r="H286" s="188">
        <v>7.14</v>
      </c>
      <c r="I286" s="344"/>
      <c r="L286" s="184"/>
      <c r="M286" s="190"/>
      <c r="N286" s="191"/>
      <c r="O286" s="191"/>
      <c r="P286" s="191"/>
      <c r="Q286" s="191"/>
      <c r="R286" s="191"/>
      <c r="S286" s="191"/>
      <c r="T286" s="192"/>
      <c r="AT286" s="186" t="s">
        <v>256</v>
      </c>
      <c r="AU286" s="186" t="s">
        <v>90</v>
      </c>
      <c r="AV286" s="12" t="s">
        <v>90</v>
      </c>
      <c r="AW286" s="12" t="s">
        <v>31</v>
      </c>
      <c r="AX286" s="12" t="s">
        <v>77</v>
      </c>
      <c r="AY286" s="186" t="s">
        <v>249</v>
      </c>
    </row>
    <row r="287" spans="1:65" s="13" customFormat="1">
      <c r="B287" s="193"/>
      <c r="D287" s="185" t="s">
        <v>256</v>
      </c>
      <c r="E287" s="194" t="s">
        <v>1</v>
      </c>
      <c r="F287" s="195" t="s">
        <v>1213</v>
      </c>
      <c r="H287" s="194" t="s">
        <v>1</v>
      </c>
      <c r="I287" s="345"/>
      <c r="L287" s="193"/>
      <c r="M287" s="197"/>
      <c r="N287" s="198"/>
      <c r="O287" s="198"/>
      <c r="P287" s="198"/>
      <c r="Q287" s="198"/>
      <c r="R287" s="198"/>
      <c r="S287" s="198"/>
      <c r="T287" s="199"/>
      <c r="AT287" s="194" t="s">
        <v>256</v>
      </c>
      <c r="AU287" s="194" t="s">
        <v>90</v>
      </c>
      <c r="AV287" s="13" t="s">
        <v>84</v>
      </c>
      <c r="AW287" s="13" t="s">
        <v>31</v>
      </c>
      <c r="AX287" s="13" t="s">
        <v>77</v>
      </c>
      <c r="AY287" s="194" t="s">
        <v>249</v>
      </c>
    </row>
    <row r="288" spans="1:65" s="12" customFormat="1">
      <c r="B288" s="184"/>
      <c r="D288" s="185" t="s">
        <v>256</v>
      </c>
      <c r="E288" s="186" t="s">
        <v>1</v>
      </c>
      <c r="F288" s="187" t="s">
        <v>1214</v>
      </c>
      <c r="H288" s="188">
        <v>6.86</v>
      </c>
      <c r="I288" s="344"/>
      <c r="L288" s="184"/>
      <c r="M288" s="190"/>
      <c r="N288" s="191"/>
      <c r="O288" s="191"/>
      <c r="P288" s="191"/>
      <c r="Q288" s="191"/>
      <c r="R288" s="191"/>
      <c r="S288" s="191"/>
      <c r="T288" s="192"/>
      <c r="AT288" s="186" t="s">
        <v>256</v>
      </c>
      <c r="AU288" s="186" t="s">
        <v>90</v>
      </c>
      <c r="AV288" s="12" t="s">
        <v>90</v>
      </c>
      <c r="AW288" s="12" t="s">
        <v>31</v>
      </c>
      <c r="AX288" s="12" t="s">
        <v>77</v>
      </c>
      <c r="AY288" s="186" t="s">
        <v>249</v>
      </c>
    </row>
    <row r="289" spans="1:65" s="15" customFormat="1">
      <c r="B289" s="210"/>
      <c r="D289" s="185" t="s">
        <v>256</v>
      </c>
      <c r="E289" s="211" t="s">
        <v>1</v>
      </c>
      <c r="F289" s="212" t="s">
        <v>279</v>
      </c>
      <c r="H289" s="213">
        <v>14</v>
      </c>
      <c r="I289" s="346"/>
      <c r="L289" s="210"/>
      <c r="M289" s="215"/>
      <c r="N289" s="216"/>
      <c r="O289" s="216"/>
      <c r="P289" s="216"/>
      <c r="Q289" s="216"/>
      <c r="R289" s="216"/>
      <c r="S289" s="216"/>
      <c r="T289" s="217"/>
      <c r="AT289" s="211" t="s">
        <v>256</v>
      </c>
      <c r="AU289" s="211" t="s">
        <v>90</v>
      </c>
      <c r="AV289" s="15" t="s">
        <v>275</v>
      </c>
      <c r="AW289" s="15" t="s">
        <v>31</v>
      </c>
      <c r="AX289" s="15" t="s">
        <v>84</v>
      </c>
      <c r="AY289" s="211" t="s">
        <v>249</v>
      </c>
    </row>
    <row r="290" spans="1:65" s="2" customFormat="1" ht="24.25" customHeight="1">
      <c r="A290" s="35"/>
      <c r="B290" s="141"/>
      <c r="C290" s="171" t="s">
        <v>664</v>
      </c>
      <c r="D290" s="171" t="s">
        <v>250</v>
      </c>
      <c r="E290" s="172" t="s">
        <v>710</v>
      </c>
      <c r="F290" s="173" t="s">
        <v>711</v>
      </c>
      <c r="G290" s="174" t="s">
        <v>274</v>
      </c>
      <c r="H290" s="175">
        <v>398</v>
      </c>
      <c r="I290" s="343"/>
      <c r="J290" s="177">
        <f>ROUND(I290*H290,2)</f>
        <v>0</v>
      </c>
      <c r="K290" s="178"/>
      <c r="L290" s="36"/>
      <c r="M290" s="179" t="s">
        <v>1</v>
      </c>
      <c r="N290" s="180" t="s">
        <v>43</v>
      </c>
      <c r="O290" s="64"/>
      <c r="P290" s="181">
        <f>O290*H290</f>
        <v>0</v>
      </c>
      <c r="Q290" s="181">
        <v>0</v>
      </c>
      <c r="R290" s="181">
        <f>Q290*H290</f>
        <v>0</v>
      </c>
      <c r="S290" s="181">
        <v>0</v>
      </c>
      <c r="T290" s="182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183" t="s">
        <v>275</v>
      </c>
      <c r="AT290" s="183" t="s">
        <v>250</v>
      </c>
      <c r="AU290" s="183" t="s">
        <v>90</v>
      </c>
      <c r="AY290" s="18" t="s">
        <v>249</v>
      </c>
      <c r="BE290" s="108">
        <f>IF(N290="základná",J290,0)</f>
        <v>0</v>
      </c>
      <c r="BF290" s="108">
        <f>IF(N290="znížená",J290,0)</f>
        <v>0</v>
      </c>
      <c r="BG290" s="108">
        <f>IF(N290="zákl. prenesená",J290,0)</f>
        <v>0</v>
      </c>
      <c r="BH290" s="108">
        <f>IF(N290="zníž. prenesená",J290,0)</f>
        <v>0</v>
      </c>
      <c r="BI290" s="108">
        <f>IF(N290="nulová",J290,0)</f>
        <v>0</v>
      </c>
      <c r="BJ290" s="18" t="s">
        <v>90</v>
      </c>
      <c r="BK290" s="108">
        <f>ROUND(I290*H290,2)</f>
        <v>0</v>
      </c>
      <c r="BL290" s="18" t="s">
        <v>275</v>
      </c>
      <c r="BM290" s="183" t="s">
        <v>1215</v>
      </c>
    </row>
    <row r="291" spans="1:65" s="12" customFormat="1">
      <c r="B291" s="184"/>
      <c r="D291" s="185" t="s">
        <v>256</v>
      </c>
      <c r="E291" s="186" t="s">
        <v>1</v>
      </c>
      <c r="F291" s="187" t="s">
        <v>1096</v>
      </c>
      <c r="H291" s="188">
        <v>398</v>
      </c>
      <c r="I291" s="344"/>
      <c r="L291" s="184"/>
      <c r="M291" s="190"/>
      <c r="N291" s="191"/>
      <c r="O291" s="191"/>
      <c r="P291" s="191"/>
      <c r="Q291" s="191"/>
      <c r="R291" s="191"/>
      <c r="S291" s="191"/>
      <c r="T291" s="192"/>
      <c r="AT291" s="186" t="s">
        <v>256</v>
      </c>
      <c r="AU291" s="186" t="s">
        <v>90</v>
      </c>
      <c r="AV291" s="12" t="s">
        <v>90</v>
      </c>
      <c r="AW291" s="12" t="s">
        <v>31</v>
      </c>
      <c r="AX291" s="12" t="s">
        <v>84</v>
      </c>
      <c r="AY291" s="186" t="s">
        <v>249</v>
      </c>
    </row>
    <row r="292" spans="1:65" s="2" customFormat="1" ht="21.75" customHeight="1">
      <c r="A292" s="35"/>
      <c r="B292" s="141"/>
      <c r="C292" s="171" t="s">
        <v>669</v>
      </c>
      <c r="D292" s="171" t="s">
        <v>250</v>
      </c>
      <c r="E292" s="172" t="s">
        <v>714</v>
      </c>
      <c r="F292" s="173" t="s">
        <v>715</v>
      </c>
      <c r="G292" s="174" t="s">
        <v>274</v>
      </c>
      <c r="H292" s="175">
        <v>398</v>
      </c>
      <c r="I292" s="343"/>
      <c r="J292" s="177">
        <f>ROUND(I292*H292,2)</f>
        <v>0</v>
      </c>
      <c r="K292" s="178"/>
      <c r="L292" s="36"/>
      <c r="M292" s="179" t="s">
        <v>1</v>
      </c>
      <c r="N292" s="180" t="s">
        <v>43</v>
      </c>
      <c r="O292" s="64"/>
      <c r="P292" s="181">
        <f>O292*H292</f>
        <v>0</v>
      </c>
      <c r="Q292" s="181">
        <v>0</v>
      </c>
      <c r="R292" s="181">
        <f>Q292*H292</f>
        <v>0</v>
      </c>
      <c r="S292" s="181">
        <v>0</v>
      </c>
      <c r="T292" s="182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183" t="s">
        <v>275</v>
      </c>
      <c r="AT292" s="183" t="s">
        <v>250</v>
      </c>
      <c r="AU292" s="183" t="s">
        <v>90</v>
      </c>
      <c r="AY292" s="18" t="s">
        <v>249</v>
      </c>
      <c r="BE292" s="108">
        <f>IF(N292="základná",J292,0)</f>
        <v>0</v>
      </c>
      <c r="BF292" s="108">
        <f>IF(N292="znížená",J292,0)</f>
        <v>0</v>
      </c>
      <c r="BG292" s="108">
        <f>IF(N292="zákl. prenesená",J292,0)</f>
        <v>0</v>
      </c>
      <c r="BH292" s="108">
        <f>IF(N292="zníž. prenesená",J292,0)</f>
        <v>0</v>
      </c>
      <c r="BI292" s="108">
        <f>IF(N292="nulová",J292,0)</f>
        <v>0</v>
      </c>
      <c r="BJ292" s="18" t="s">
        <v>90</v>
      </c>
      <c r="BK292" s="108">
        <f>ROUND(I292*H292,2)</f>
        <v>0</v>
      </c>
      <c r="BL292" s="18" t="s">
        <v>275</v>
      </c>
      <c r="BM292" s="183" t="s">
        <v>1216</v>
      </c>
    </row>
    <row r="293" spans="1:65" s="12" customFormat="1">
      <c r="B293" s="184"/>
      <c r="D293" s="185" t="s">
        <v>256</v>
      </c>
      <c r="E293" s="186" t="s">
        <v>1</v>
      </c>
      <c r="F293" s="187" t="s">
        <v>1096</v>
      </c>
      <c r="H293" s="188">
        <v>398</v>
      </c>
      <c r="I293" s="344"/>
      <c r="L293" s="184"/>
      <c r="M293" s="190"/>
      <c r="N293" s="191"/>
      <c r="O293" s="191"/>
      <c r="P293" s="191"/>
      <c r="Q293" s="191"/>
      <c r="R293" s="191"/>
      <c r="S293" s="191"/>
      <c r="T293" s="192"/>
      <c r="AT293" s="186" t="s">
        <v>256</v>
      </c>
      <c r="AU293" s="186" t="s">
        <v>90</v>
      </c>
      <c r="AV293" s="12" t="s">
        <v>90</v>
      </c>
      <c r="AW293" s="12" t="s">
        <v>31</v>
      </c>
      <c r="AX293" s="12" t="s">
        <v>84</v>
      </c>
      <c r="AY293" s="186" t="s">
        <v>249</v>
      </c>
    </row>
    <row r="294" spans="1:65" s="2" customFormat="1" ht="21.75" customHeight="1">
      <c r="A294" s="35"/>
      <c r="B294" s="141"/>
      <c r="C294" s="171" t="s">
        <v>674</v>
      </c>
      <c r="D294" s="171" t="s">
        <v>250</v>
      </c>
      <c r="E294" s="172" t="s">
        <v>718</v>
      </c>
      <c r="F294" s="173" t="s">
        <v>719</v>
      </c>
      <c r="G294" s="174" t="s">
        <v>274</v>
      </c>
      <c r="H294" s="175">
        <v>398</v>
      </c>
      <c r="I294" s="343"/>
      <c r="J294" s="177">
        <f>ROUND(I294*H294,2)</f>
        <v>0</v>
      </c>
      <c r="K294" s="178"/>
      <c r="L294" s="36"/>
      <c r="M294" s="179" t="s">
        <v>1</v>
      </c>
      <c r="N294" s="180" t="s">
        <v>43</v>
      </c>
      <c r="O294" s="64"/>
      <c r="P294" s="181">
        <f>O294*H294</f>
        <v>0</v>
      </c>
      <c r="Q294" s="181">
        <v>0</v>
      </c>
      <c r="R294" s="181">
        <f>Q294*H294</f>
        <v>0</v>
      </c>
      <c r="S294" s="181">
        <v>0</v>
      </c>
      <c r="T294" s="182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183" t="s">
        <v>275</v>
      </c>
      <c r="AT294" s="183" t="s">
        <v>250</v>
      </c>
      <c r="AU294" s="183" t="s">
        <v>90</v>
      </c>
      <c r="AY294" s="18" t="s">
        <v>249</v>
      </c>
      <c r="BE294" s="108">
        <f>IF(N294="základná",J294,0)</f>
        <v>0</v>
      </c>
      <c r="BF294" s="108">
        <f>IF(N294="znížená",J294,0)</f>
        <v>0</v>
      </c>
      <c r="BG294" s="108">
        <f>IF(N294="zákl. prenesená",J294,0)</f>
        <v>0</v>
      </c>
      <c r="BH294" s="108">
        <f>IF(N294="zníž. prenesená",J294,0)</f>
        <v>0</v>
      </c>
      <c r="BI294" s="108">
        <f>IF(N294="nulová",J294,0)</f>
        <v>0</v>
      </c>
      <c r="BJ294" s="18" t="s">
        <v>90</v>
      </c>
      <c r="BK294" s="108">
        <f>ROUND(I294*H294,2)</f>
        <v>0</v>
      </c>
      <c r="BL294" s="18" t="s">
        <v>275</v>
      </c>
      <c r="BM294" s="183" t="s">
        <v>1217</v>
      </c>
    </row>
    <row r="295" spans="1:65" s="12" customFormat="1">
      <c r="B295" s="184"/>
      <c r="D295" s="185" t="s">
        <v>256</v>
      </c>
      <c r="E295" s="186" t="s">
        <v>1</v>
      </c>
      <c r="F295" s="187" t="s">
        <v>1096</v>
      </c>
      <c r="H295" s="188">
        <v>398</v>
      </c>
      <c r="I295" s="344"/>
      <c r="L295" s="184"/>
      <c r="M295" s="190"/>
      <c r="N295" s="191"/>
      <c r="O295" s="191"/>
      <c r="P295" s="191"/>
      <c r="Q295" s="191"/>
      <c r="R295" s="191"/>
      <c r="S295" s="191"/>
      <c r="T295" s="192"/>
      <c r="AT295" s="186" t="s">
        <v>256</v>
      </c>
      <c r="AU295" s="186" t="s">
        <v>90</v>
      </c>
      <c r="AV295" s="12" t="s">
        <v>90</v>
      </c>
      <c r="AW295" s="12" t="s">
        <v>31</v>
      </c>
      <c r="AX295" s="12" t="s">
        <v>84</v>
      </c>
      <c r="AY295" s="186" t="s">
        <v>249</v>
      </c>
    </row>
    <row r="296" spans="1:65" s="2" customFormat="1" ht="24.25" customHeight="1">
      <c r="A296" s="35"/>
      <c r="B296" s="141"/>
      <c r="C296" s="171" t="s">
        <v>678</v>
      </c>
      <c r="D296" s="171" t="s">
        <v>250</v>
      </c>
      <c r="E296" s="172" t="s">
        <v>722</v>
      </c>
      <c r="F296" s="173" t="s">
        <v>723</v>
      </c>
      <c r="G296" s="174" t="s">
        <v>309</v>
      </c>
      <c r="H296" s="175">
        <v>0.1</v>
      </c>
      <c r="I296" s="343"/>
      <c r="J296" s="177">
        <f>ROUND(I296*H296,2)</f>
        <v>0</v>
      </c>
      <c r="K296" s="178"/>
      <c r="L296" s="36"/>
      <c r="M296" s="179" t="s">
        <v>1</v>
      </c>
      <c r="N296" s="180" t="s">
        <v>43</v>
      </c>
      <c r="O296" s="64"/>
      <c r="P296" s="181">
        <f>O296*H296</f>
        <v>0</v>
      </c>
      <c r="Q296" s="181">
        <v>0</v>
      </c>
      <c r="R296" s="181">
        <f>Q296*H296</f>
        <v>0</v>
      </c>
      <c r="S296" s="181">
        <v>0</v>
      </c>
      <c r="T296" s="182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183" t="s">
        <v>275</v>
      </c>
      <c r="AT296" s="183" t="s">
        <v>250</v>
      </c>
      <c r="AU296" s="183" t="s">
        <v>90</v>
      </c>
      <c r="AY296" s="18" t="s">
        <v>249</v>
      </c>
      <c r="BE296" s="108">
        <f>IF(N296="základná",J296,0)</f>
        <v>0</v>
      </c>
      <c r="BF296" s="108">
        <f>IF(N296="znížená",J296,0)</f>
        <v>0</v>
      </c>
      <c r="BG296" s="108">
        <f>IF(N296="zákl. prenesená",J296,0)</f>
        <v>0</v>
      </c>
      <c r="BH296" s="108">
        <f>IF(N296="zníž. prenesená",J296,0)</f>
        <v>0</v>
      </c>
      <c r="BI296" s="108">
        <f>IF(N296="nulová",J296,0)</f>
        <v>0</v>
      </c>
      <c r="BJ296" s="18" t="s">
        <v>90</v>
      </c>
      <c r="BK296" s="108">
        <f>ROUND(I296*H296,2)</f>
        <v>0</v>
      </c>
      <c r="BL296" s="18" t="s">
        <v>275</v>
      </c>
      <c r="BM296" s="183" t="s">
        <v>1218</v>
      </c>
    </row>
    <row r="297" spans="1:65" s="12" customFormat="1">
      <c r="B297" s="184"/>
      <c r="D297" s="185" t="s">
        <v>256</v>
      </c>
      <c r="E297" s="186" t="s">
        <v>1</v>
      </c>
      <c r="F297" s="187" t="s">
        <v>1219</v>
      </c>
      <c r="H297" s="188">
        <v>0.1</v>
      </c>
      <c r="I297" s="344"/>
      <c r="L297" s="184"/>
      <c r="M297" s="190"/>
      <c r="N297" s="191"/>
      <c r="O297" s="191"/>
      <c r="P297" s="191"/>
      <c r="Q297" s="191"/>
      <c r="R297" s="191"/>
      <c r="S297" s="191"/>
      <c r="T297" s="192"/>
      <c r="AT297" s="186" t="s">
        <v>256</v>
      </c>
      <c r="AU297" s="186" t="s">
        <v>90</v>
      </c>
      <c r="AV297" s="12" t="s">
        <v>90</v>
      </c>
      <c r="AW297" s="12" t="s">
        <v>31</v>
      </c>
      <c r="AX297" s="12" t="s">
        <v>84</v>
      </c>
      <c r="AY297" s="186" t="s">
        <v>249</v>
      </c>
    </row>
    <row r="298" spans="1:65" s="2" customFormat="1" ht="24.25" customHeight="1">
      <c r="A298" s="35"/>
      <c r="B298" s="141"/>
      <c r="C298" s="171" t="s">
        <v>682</v>
      </c>
      <c r="D298" s="171" t="s">
        <v>250</v>
      </c>
      <c r="E298" s="172" t="s">
        <v>727</v>
      </c>
      <c r="F298" s="173" t="s">
        <v>728</v>
      </c>
      <c r="G298" s="174" t="s">
        <v>309</v>
      </c>
      <c r="H298" s="175">
        <v>8</v>
      </c>
      <c r="I298" s="343"/>
      <c r="J298" s="177">
        <f>ROUND(I298*H298,2)</f>
        <v>0</v>
      </c>
      <c r="K298" s="178"/>
      <c r="L298" s="36"/>
      <c r="M298" s="179" t="s">
        <v>1</v>
      </c>
      <c r="N298" s="180" t="s">
        <v>43</v>
      </c>
      <c r="O298" s="64"/>
      <c r="P298" s="181">
        <f>O298*H298</f>
        <v>0</v>
      </c>
      <c r="Q298" s="181">
        <v>0</v>
      </c>
      <c r="R298" s="181">
        <f>Q298*H298</f>
        <v>0</v>
      </c>
      <c r="S298" s="181">
        <v>0</v>
      </c>
      <c r="T298" s="182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83" t="s">
        <v>275</v>
      </c>
      <c r="AT298" s="183" t="s">
        <v>250</v>
      </c>
      <c r="AU298" s="183" t="s">
        <v>90</v>
      </c>
      <c r="AY298" s="18" t="s">
        <v>249</v>
      </c>
      <c r="BE298" s="108">
        <f>IF(N298="základná",J298,0)</f>
        <v>0</v>
      </c>
      <c r="BF298" s="108">
        <f>IF(N298="znížená",J298,0)</f>
        <v>0</v>
      </c>
      <c r="BG298" s="108">
        <f>IF(N298="zákl. prenesená",J298,0)</f>
        <v>0</v>
      </c>
      <c r="BH298" s="108">
        <f>IF(N298="zníž. prenesená",J298,0)</f>
        <v>0</v>
      </c>
      <c r="BI298" s="108">
        <f>IF(N298="nulová",J298,0)</f>
        <v>0</v>
      </c>
      <c r="BJ298" s="18" t="s">
        <v>90</v>
      </c>
      <c r="BK298" s="108">
        <f>ROUND(I298*H298,2)</f>
        <v>0</v>
      </c>
      <c r="BL298" s="18" t="s">
        <v>275</v>
      </c>
      <c r="BM298" s="183" t="s">
        <v>1220</v>
      </c>
    </row>
    <row r="299" spans="1:65" s="12" customFormat="1">
      <c r="B299" s="184"/>
      <c r="D299" s="185" t="s">
        <v>256</v>
      </c>
      <c r="E299" s="186" t="s">
        <v>1</v>
      </c>
      <c r="F299" s="187" t="s">
        <v>1221</v>
      </c>
      <c r="H299" s="188">
        <v>8</v>
      </c>
      <c r="I299" s="344"/>
      <c r="L299" s="184"/>
      <c r="M299" s="190"/>
      <c r="N299" s="191"/>
      <c r="O299" s="191"/>
      <c r="P299" s="191"/>
      <c r="Q299" s="191"/>
      <c r="R299" s="191"/>
      <c r="S299" s="191"/>
      <c r="T299" s="192"/>
      <c r="AT299" s="186" t="s">
        <v>256</v>
      </c>
      <c r="AU299" s="186" t="s">
        <v>90</v>
      </c>
      <c r="AV299" s="12" t="s">
        <v>90</v>
      </c>
      <c r="AW299" s="12" t="s">
        <v>31</v>
      </c>
      <c r="AX299" s="12" t="s">
        <v>84</v>
      </c>
      <c r="AY299" s="186" t="s">
        <v>249</v>
      </c>
    </row>
    <row r="300" spans="1:65" s="2" customFormat="1" ht="37.9" customHeight="1">
      <c r="A300" s="35"/>
      <c r="B300" s="141"/>
      <c r="C300" s="171" t="s">
        <v>686</v>
      </c>
      <c r="D300" s="171" t="s">
        <v>250</v>
      </c>
      <c r="E300" s="172" t="s">
        <v>732</v>
      </c>
      <c r="F300" s="173" t="s">
        <v>733</v>
      </c>
      <c r="G300" s="174" t="s">
        <v>309</v>
      </c>
      <c r="H300" s="175">
        <v>15.92</v>
      </c>
      <c r="I300" s="343"/>
      <c r="J300" s="177">
        <f>ROUND(I300*H300,2)</f>
        <v>0</v>
      </c>
      <c r="K300" s="178"/>
      <c r="L300" s="36"/>
      <c r="M300" s="179" t="s">
        <v>1</v>
      </c>
      <c r="N300" s="180" t="s">
        <v>43</v>
      </c>
      <c r="O300" s="64"/>
      <c r="P300" s="181">
        <f>O300*H300</f>
        <v>0</v>
      </c>
      <c r="Q300" s="181">
        <v>0</v>
      </c>
      <c r="R300" s="181">
        <f>Q300*H300</f>
        <v>0</v>
      </c>
      <c r="S300" s="181">
        <v>0</v>
      </c>
      <c r="T300" s="182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183" t="s">
        <v>275</v>
      </c>
      <c r="AT300" s="183" t="s">
        <v>250</v>
      </c>
      <c r="AU300" s="183" t="s">
        <v>90</v>
      </c>
      <c r="AY300" s="18" t="s">
        <v>249</v>
      </c>
      <c r="BE300" s="108">
        <f>IF(N300="základná",J300,0)</f>
        <v>0</v>
      </c>
      <c r="BF300" s="108">
        <f>IF(N300="znížená",J300,0)</f>
        <v>0</v>
      </c>
      <c r="BG300" s="108">
        <f>IF(N300="zákl. prenesená",J300,0)</f>
        <v>0</v>
      </c>
      <c r="BH300" s="108">
        <f>IF(N300="zníž. prenesená",J300,0)</f>
        <v>0</v>
      </c>
      <c r="BI300" s="108">
        <f>IF(N300="nulová",J300,0)</f>
        <v>0</v>
      </c>
      <c r="BJ300" s="18" t="s">
        <v>90</v>
      </c>
      <c r="BK300" s="108">
        <f>ROUND(I300*H300,2)</f>
        <v>0</v>
      </c>
      <c r="BL300" s="18" t="s">
        <v>275</v>
      </c>
      <c r="BM300" s="183" t="s">
        <v>1222</v>
      </c>
    </row>
    <row r="301" spans="1:65" s="13" customFormat="1">
      <c r="B301" s="193"/>
      <c r="D301" s="185" t="s">
        <v>256</v>
      </c>
      <c r="E301" s="194" t="s">
        <v>1</v>
      </c>
      <c r="F301" s="195" t="s">
        <v>491</v>
      </c>
      <c r="H301" s="194" t="s">
        <v>1</v>
      </c>
      <c r="I301" s="345"/>
      <c r="L301" s="193"/>
      <c r="M301" s="197"/>
      <c r="N301" s="198"/>
      <c r="O301" s="198"/>
      <c r="P301" s="198"/>
      <c r="Q301" s="198"/>
      <c r="R301" s="198"/>
      <c r="S301" s="198"/>
      <c r="T301" s="199"/>
      <c r="AT301" s="194" t="s">
        <v>256</v>
      </c>
      <c r="AU301" s="194" t="s">
        <v>90</v>
      </c>
      <c r="AV301" s="13" t="s">
        <v>84</v>
      </c>
      <c r="AW301" s="13" t="s">
        <v>31</v>
      </c>
      <c r="AX301" s="13" t="s">
        <v>77</v>
      </c>
      <c r="AY301" s="194" t="s">
        <v>249</v>
      </c>
    </row>
    <row r="302" spans="1:65" s="12" customFormat="1">
      <c r="B302" s="184"/>
      <c r="D302" s="185" t="s">
        <v>256</v>
      </c>
      <c r="E302" s="186" t="s">
        <v>1</v>
      </c>
      <c r="F302" s="187" t="s">
        <v>1223</v>
      </c>
      <c r="H302" s="188">
        <v>15.92</v>
      </c>
      <c r="I302" s="344"/>
      <c r="L302" s="184"/>
      <c r="M302" s="190"/>
      <c r="N302" s="191"/>
      <c r="O302" s="191"/>
      <c r="P302" s="191"/>
      <c r="Q302" s="191"/>
      <c r="R302" s="191"/>
      <c r="S302" s="191"/>
      <c r="T302" s="192"/>
      <c r="AT302" s="186" t="s">
        <v>256</v>
      </c>
      <c r="AU302" s="186" t="s">
        <v>90</v>
      </c>
      <c r="AV302" s="12" t="s">
        <v>90</v>
      </c>
      <c r="AW302" s="12" t="s">
        <v>31</v>
      </c>
      <c r="AX302" s="12" t="s">
        <v>84</v>
      </c>
      <c r="AY302" s="186" t="s">
        <v>249</v>
      </c>
    </row>
    <row r="303" spans="1:65" s="11" customFormat="1" ht="22.9" customHeight="1">
      <c r="B303" s="160"/>
      <c r="D303" s="161" t="s">
        <v>76</v>
      </c>
      <c r="E303" s="208" t="s">
        <v>313</v>
      </c>
      <c r="F303" s="208" t="s">
        <v>344</v>
      </c>
      <c r="I303" s="342"/>
      <c r="J303" s="209">
        <f>BK303</f>
        <v>0</v>
      </c>
      <c r="L303" s="160"/>
      <c r="M303" s="165"/>
      <c r="N303" s="166"/>
      <c r="O303" s="166"/>
      <c r="P303" s="167">
        <f>SUM(P304:P305)</f>
        <v>0</v>
      </c>
      <c r="Q303" s="166"/>
      <c r="R303" s="167">
        <f>SUM(R304:R305)</f>
        <v>0.97340000000000004</v>
      </c>
      <c r="S303" s="166"/>
      <c r="T303" s="168">
        <f>SUM(T304:T305)</f>
        <v>0</v>
      </c>
      <c r="AR303" s="161" t="s">
        <v>84</v>
      </c>
      <c r="AT303" s="169" t="s">
        <v>76</v>
      </c>
      <c r="AU303" s="169" t="s">
        <v>84</v>
      </c>
      <c r="AY303" s="161" t="s">
        <v>249</v>
      </c>
      <c r="BK303" s="170">
        <f>SUM(BK304:BK305)</f>
        <v>0</v>
      </c>
    </row>
    <row r="304" spans="1:65" s="2" customFormat="1" ht="37.9" customHeight="1">
      <c r="A304" s="35"/>
      <c r="B304" s="141"/>
      <c r="C304" s="171" t="s">
        <v>690</v>
      </c>
      <c r="D304" s="171" t="s">
        <v>250</v>
      </c>
      <c r="E304" s="172" t="s">
        <v>1224</v>
      </c>
      <c r="F304" s="173" t="s">
        <v>1225</v>
      </c>
      <c r="G304" s="174" t="s">
        <v>290</v>
      </c>
      <c r="H304" s="175">
        <v>56</v>
      </c>
      <c r="I304" s="343"/>
      <c r="J304" s="177">
        <f>ROUND(I304*H304,2)</f>
        <v>0</v>
      </c>
      <c r="K304" s="178"/>
      <c r="L304" s="36"/>
      <c r="M304" s="179" t="s">
        <v>1</v>
      </c>
      <c r="N304" s="180" t="s">
        <v>43</v>
      </c>
      <c r="O304" s="64"/>
      <c r="P304" s="181">
        <f>O304*H304</f>
        <v>0</v>
      </c>
      <c r="Q304" s="181">
        <v>1.5699999999999999E-2</v>
      </c>
      <c r="R304" s="181">
        <f>Q304*H304</f>
        <v>0.87919999999999998</v>
      </c>
      <c r="S304" s="181">
        <v>0</v>
      </c>
      <c r="T304" s="182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183" t="s">
        <v>275</v>
      </c>
      <c r="AT304" s="183" t="s">
        <v>250</v>
      </c>
      <c r="AU304" s="183" t="s">
        <v>90</v>
      </c>
      <c r="AY304" s="18" t="s">
        <v>249</v>
      </c>
      <c r="BE304" s="108">
        <f>IF(N304="základná",J304,0)</f>
        <v>0</v>
      </c>
      <c r="BF304" s="108">
        <f>IF(N304="znížená",J304,0)</f>
        <v>0</v>
      </c>
      <c r="BG304" s="108">
        <f>IF(N304="zákl. prenesená",J304,0)</f>
        <v>0</v>
      </c>
      <c r="BH304" s="108">
        <f>IF(N304="zníž. prenesená",J304,0)</f>
        <v>0</v>
      </c>
      <c r="BI304" s="108">
        <f>IF(N304="nulová",J304,0)</f>
        <v>0</v>
      </c>
      <c r="BJ304" s="18" t="s">
        <v>90</v>
      </c>
      <c r="BK304" s="108">
        <f>ROUND(I304*H304,2)</f>
        <v>0</v>
      </c>
      <c r="BL304" s="18" t="s">
        <v>275</v>
      </c>
      <c r="BM304" s="183" t="s">
        <v>1226</v>
      </c>
    </row>
    <row r="305" spans="1:65" s="2" customFormat="1" ht="24.25" customHeight="1">
      <c r="A305" s="35"/>
      <c r="B305" s="141"/>
      <c r="C305" s="171" t="s">
        <v>695</v>
      </c>
      <c r="D305" s="171" t="s">
        <v>250</v>
      </c>
      <c r="E305" s="172" t="s">
        <v>1227</v>
      </c>
      <c r="F305" s="173" t="s">
        <v>1228</v>
      </c>
      <c r="G305" s="174" t="s">
        <v>290</v>
      </c>
      <c r="H305" s="175">
        <v>60</v>
      </c>
      <c r="I305" s="343"/>
      <c r="J305" s="177">
        <f>ROUND(I305*H305,2)</f>
        <v>0</v>
      </c>
      <c r="K305" s="178"/>
      <c r="L305" s="36"/>
      <c r="M305" s="179" t="s">
        <v>1</v>
      </c>
      <c r="N305" s="180" t="s">
        <v>43</v>
      </c>
      <c r="O305" s="64"/>
      <c r="P305" s="181">
        <f>O305*H305</f>
        <v>0</v>
      </c>
      <c r="Q305" s="181">
        <v>1.57E-3</v>
      </c>
      <c r="R305" s="181">
        <f>Q305*H305</f>
        <v>9.4200000000000006E-2</v>
      </c>
      <c r="S305" s="181">
        <v>0</v>
      </c>
      <c r="T305" s="182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183" t="s">
        <v>275</v>
      </c>
      <c r="AT305" s="183" t="s">
        <v>250</v>
      </c>
      <c r="AU305" s="183" t="s">
        <v>90</v>
      </c>
      <c r="AY305" s="18" t="s">
        <v>249</v>
      </c>
      <c r="BE305" s="108">
        <f>IF(N305="základná",J305,0)</f>
        <v>0</v>
      </c>
      <c r="BF305" s="108">
        <f>IF(N305="znížená",J305,0)</f>
        <v>0</v>
      </c>
      <c r="BG305" s="108">
        <f>IF(N305="zákl. prenesená",J305,0)</f>
        <v>0</v>
      </c>
      <c r="BH305" s="108">
        <f>IF(N305="zníž. prenesená",J305,0)</f>
        <v>0</v>
      </c>
      <c r="BI305" s="108">
        <f>IF(N305="nulová",J305,0)</f>
        <v>0</v>
      </c>
      <c r="BJ305" s="18" t="s">
        <v>90</v>
      </c>
      <c r="BK305" s="108">
        <f>ROUND(I305*H305,2)</f>
        <v>0</v>
      </c>
      <c r="BL305" s="18" t="s">
        <v>275</v>
      </c>
      <c r="BM305" s="183" t="s">
        <v>1229</v>
      </c>
    </row>
    <row r="306" spans="1:65" s="11" customFormat="1" ht="22.9" customHeight="1">
      <c r="B306" s="160"/>
      <c r="D306" s="161" t="s">
        <v>76</v>
      </c>
      <c r="E306" s="208" t="s">
        <v>736</v>
      </c>
      <c r="F306" s="208" t="s">
        <v>737</v>
      </c>
      <c r="I306" s="342"/>
      <c r="J306" s="209">
        <f>BK306</f>
        <v>0</v>
      </c>
      <c r="L306" s="160"/>
      <c r="M306" s="165"/>
      <c r="N306" s="166"/>
      <c r="O306" s="166"/>
      <c r="P306" s="167">
        <f>P307</f>
        <v>0</v>
      </c>
      <c r="Q306" s="166"/>
      <c r="R306" s="167">
        <f>R307</f>
        <v>0</v>
      </c>
      <c r="S306" s="166"/>
      <c r="T306" s="168">
        <f>T307</f>
        <v>0</v>
      </c>
      <c r="AR306" s="161" t="s">
        <v>84</v>
      </c>
      <c r="AT306" s="169" t="s">
        <v>76</v>
      </c>
      <c r="AU306" s="169" t="s">
        <v>84</v>
      </c>
      <c r="AY306" s="161" t="s">
        <v>249</v>
      </c>
      <c r="BK306" s="170">
        <f>BK307</f>
        <v>0</v>
      </c>
    </row>
    <row r="307" spans="1:65" s="2" customFormat="1" ht="33" customHeight="1">
      <c r="A307" s="35"/>
      <c r="B307" s="141"/>
      <c r="C307" s="171" t="s">
        <v>699</v>
      </c>
      <c r="D307" s="171" t="s">
        <v>250</v>
      </c>
      <c r="E307" s="172" t="s">
        <v>739</v>
      </c>
      <c r="F307" s="173" t="s">
        <v>740</v>
      </c>
      <c r="G307" s="174" t="s">
        <v>334</v>
      </c>
      <c r="H307" s="175">
        <v>369.15199999999999</v>
      </c>
      <c r="I307" s="343"/>
      <c r="J307" s="177">
        <f>ROUND(I307*H307,2)</f>
        <v>0</v>
      </c>
      <c r="K307" s="178"/>
      <c r="L307" s="36"/>
      <c r="M307" s="218" t="s">
        <v>1</v>
      </c>
      <c r="N307" s="219" t="s">
        <v>43</v>
      </c>
      <c r="O307" s="220"/>
      <c r="P307" s="221">
        <f>O307*H307</f>
        <v>0</v>
      </c>
      <c r="Q307" s="221">
        <v>0</v>
      </c>
      <c r="R307" s="221">
        <f>Q307*H307</f>
        <v>0</v>
      </c>
      <c r="S307" s="221">
        <v>0</v>
      </c>
      <c r="T307" s="222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183" t="s">
        <v>275</v>
      </c>
      <c r="AT307" s="183" t="s">
        <v>250</v>
      </c>
      <c r="AU307" s="183" t="s">
        <v>90</v>
      </c>
      <c r="AY307" s="18" t="s">
        <v>249</v>
      </c>
      <c r="BE307" s="108">
        <f>IF(N307="základná",J307,0)</f>
        <v>0</v>
      </c>
      <c r="BF307" s="108">
        <f>IF(N307="znížená",J307,0)</f>
        <v>0</v>
      </c>
      <c r="BG307" s="108">
        <f>IF(N307="zákl. prenesená",J307,0)</f>
        <v>0</v>
      </c>
      <c r="BH307" s="108">
        <f>IF(N307="zníž. prenesená",J307,0)</f>
        <v>0</v>
      </c>
      <c r="BI307" s="108">
        <f>IF(N307="nulová",J307,0)</f>
        <v>0</v>
      </c>
      <c r="BJ307" s="18" t="s">
        <v>90</v>
      </c>
      <c r="BK307" s="108">
        <f>ROUND(I307*H307,2)</f>
        <v>0</v>
      </c>
      <c r="BL307" s="18" t="s">
        <v>275</v>
      </c>
      <c r="BM307" s="183" t="s">
        <v>1230</v>
      </c>
    </row>
    <row r="308" spans="1:65" s="2" customFormat="1" ht="7" customHeight="1">
      <c r="A308" s="35"/>
      <c r="B308" s="53"/>
      <c r="C308" s="54"/>
      <c r="D308" s="54"/>
      <c r="E308" s="54"/>
      <c r="F308" s="54"/>
      <c r="G308" s="54"/>
      <c r="H308" s="54"/>
      <c r="I308" s="336"/>
      <c r="J308" s="54"/>
      <c r="K308" s="54"/>
      <c r="L308" s="36"/>
      <c r="M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</sheetData>
  <autoFilter ref="C133:K307" xr:uid="{00000000-0009-0000-0000-000010000000}"/>
  <mergeCells count="17">
    <mergeCell ref="E11:H11"/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BM227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133</v>
      </c>
      <c r="AZ2" s="203" t="s">
        <v>1231</v>
      </c>
      <c r="BA2" s="203" t="s">
        <v>1</v>
      </c>
      <c r="BB2" s="203" t="s">
        <v>1</v>
      </c>
      <c r="BC2" s="203" t="s">
        <v>1232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834</v>
      </c>
      <c r="BA3" s="203" t="s">
        <v>1</v>
      </c>
      <c r="BB3" s="203" t="s">
        <v>1</v>
      </c>
      <c r="BC3" s="203" t="s">
        <v>1233</v>
      </c>
      <c r="BD3" s="203" t="s">
        <v>90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  <c r="AZ4" s="203" t="s">
        <v>742</v>
      </c>
      <c r="BA4" s="203" t="s">
        <v>1</v>
      </c>
      <c r="BB4" s="203" t="s">
        <v>1</v>
      </c>
      <c r="BC4" s="203" t="s">
        <v>354</v>
      </c>
      <c r="BD4" s="203" t="s">
        <v>90</v>
      </c>
    </row>
    <row r="5" spans="1:56" s="1" customFormat="1" ht="7" customHeight="1">
      <c r="B5" s="21"/>
      <c r="L5" s="21"/>
      <c r="AZ5" s="203" t="s">
        <v>262</v>
      </c>
      <c r="BA5" s="203" t="s">
        <v>1</v>
      </c>
      <c r="BB5" s="203" t="s">
        <v>1</v>
      </c>
      <c r="BC5" s="203" t="s">
        <v>1234</v>
      </c>
      <c r="BD5" s="203" t="s">
        <v>90</v>
      </c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1235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SUM(BE137:BE226)),  2)</f>
        <v>0</v>
      </c>
      <c r="G37" s="121"/>
      <c r="H37" s="121"/>
      <c r="I37" s="122">
        <v>0.2</v>
      </c>
      <c r="J37" s="120">
        <f>ROUND(((SUM(BE108:BE115) + SUM(BE137:BE226))*I37),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SUM(BF137:BF226)),  2)</f>
        <v>0</v>
      </c>
      <c r="G38" s="121"/>
      <c r="H38" s="121"/>
      <c r="I38" s="122">
        <v>0.2</v>
      </c>
      <c r="J38" s="120">
        <f>ROUND(((SUM(BF108:BF115) + SUM(BF137:BF226))*I38),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SUM(BG137:BG226)),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SUM(BH137:BH226)),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SUM(BI137:BI226)),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03.4 -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J159</f>
        <v>0</v>
      </c>
      <c r="L101" s="204"/>
    </row>
    <row r="102" spans="1:65" s="14" customFormat="1" ht="19.899999999999999" customHeight="1">
      <c r="B102" s="204"/>
      <c r="D102" s="205" t="s">
        <v>744</v>
      </c>
      <c r="E102" s="206"/>
      <c r="F102" s="206"/>
      <c r="G102" s="206"/>
      <c r="H102" s="206"/>
      <c r="I102" s="206"/>
      <c r="J102" s="207">
        <f>J165</f>
        <v>0</v>
      </c>
      <c r="L102" s="204"/>
    </row>
    <row r="103" spans="1:65" s="14" customFormat="1" ht="19.899999999999999" customHeight="1">
      <c r="B103" s="204"/>
      <c r="D103" s="205" t="s">
        <v>268</v>
      </c>
      <c r="E103" s="206"/>
      <c r="F103" s="206"/>
      <c r="G103" s="206"/>
      <c r="H103" s="206"/>
      <c r="I103" s="206"/>
      <c r="J103" s="207">
        <f>J185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J198</f>
        <v>0</v>
      </c>
      <c r="L104" s="204"/>
    </row>
    <row r="105" spans="1:65" s="9" customFormat="1" ht="25" customHeight="1">
      <c r="B105" s="135"/>
      <c r="D105" s="136" t="s">
        <v>745</v>
      </c>
      <c r="E105" s="137"/>
      <c r="F105" s="137"/>
      <c r="G105" s="137"/>
      <c r="H105" s="137"/>
      <c r="I105" s="137"/>
      <c r="J105" s="138">
        <f>J200</f>
        <v>0</v>
      </c>
      <c r="L105" s="135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8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8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23.25" customHeight="1">
      <c r="A127" s="35"/>
      <c r="B127" s="36"/>
      <c r="C127" s="35"/>
      <c r="D127" s="35"/>
      <c r="E127" s="321" t="s">
        <v>1032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E11</f>
        <v>SO 03.4 - Pochôdzne plochy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P138+P200</f>
        <v>0</v>
      </c>
      <c r="Q137" s="72"/>
      <c r="R137" s="157">
        <f>R138+R200</f>
        <v>124.76281652</v>
      </c>
      <c r="S137" s="72"/>
      <c r="T137" s="158">
        <f>T138+T200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BK138+BK200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P139+P159+P165+P185+P198</f>
        <v>0</v>
      </c>
      <c r="Q138" s="166"/>
      <c r="R138" s="167">
        <f>R139+R159+R165+R185+R198</f>
        <v>124.76281652</v>
      </c>
      <c r="S138" s="166"/>
      <c r="T138" s="168">
        <f>T139+T159+T165+T185+T198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BK139+BK159+BK165+BK185+BK198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SUM(P140:P158)</f>
        <v>0</v>
      </c>
      <c r="Q139" s="166"/>
      <c r="R139" s="167">
        <f>SUM(R140:R158)</f>
        <v>21.312000000000001</v>
      </c>
      <c r="S139" s="166"/>
      <c r="T139" s="168">
        <f>SUM(T140:T158)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SUM(BK140:BK158)</f>
        <v>0</v>
      </c>
    </row>
    <row r="140" spans="1:65" s="2" customFormat="1" ht="24.25" customHeight="1">
      <c r="A140" s="35"/>
      <c r="B140" s="141"/>
      <c r="C140" s="171" t="s">
        <v>84</v>
      </c>
      <c r="D140" s="171" t="s">
        <v>250</v>
      </c>
      <c r="E140" s="172" t="s">
        <v>307</v>
      </c>
      <c r="F140" s="173" t="s">
        <v>308</v>
      </c>
      <c r="G140" s="174" t="s">
        <v>309</v>
      </c>
      <c r="H140" s="175">
        <v>46.2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1237</v>
      </c>
    </row>
    <row r="141" spans="1:65" s="13" customFormat="1">
      <c r="B141" s="193"/>
      <c r="D141" s="185" t="s">
        <v>256</v>
      </c>
      <c r="E141" s="194" t="s">
        <v>1</v>
      </c>
      <c r="F141" s="195" t="s">
        <v>1238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1239</v>
      </c>
      <c r="H142" s="188">
        <v>6.24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3" customFormat="1">
      <c r="B143" s="193"/>
      <c r="D143" s="185" t="s">
        <v>256</v>
      </c>
      <c r="E143" s="194" t="s">
        <v>1</v>
      </c>
      <c r="F143" s="195" t="s">
        <v>1240</v>
      </c>
      <c r="H143" s="194" t="s">
        <v>1</v>
      </c>
      <c r="I143" s="196"/>
      <c r="L143" s="193"/>
      <c r="M143" s="197"/>
      <c r="N143" s="198"/>
      <c r="O143" s="198"/>
      <c r="P143" s="198"/>
      <c r="Q143" s="198"/>
      <c r="R143" s="198"/>
      <c r="S143" s="198"/>
      <c r="T143" s="199"/>
      <c r="AT143" s="194" t="s">
        <v>256</v>
      </c>
      <c r="AU143" s="194" t="s">
        <v>90</v>
      </c>
      <c r="AV143" s="13" t="s">
        <v>84</v>
      </c>
      <c r="AW143" s="13" t="s">
        <v>31</v>
      </c>
      <c r="AX143" s="13" t="s">
        <v>77</v>
      </c>
      <c r="AY143" s="194" t="s">
        <v>249</v>
      </c>
    </row>
    <row r="144" spans="1:65" s="12" customFormat="1">
      <c r="B144" s="184"/>
      <c r="D144" s="185" t="s">
        <v>256</v>
      </c>
      <c r="E144" s="186" t="s">
        <v>1</v>
      </c>
      <c r="F144" s="187" t="s">
        <v>1241</v>
      </c>
      <c r="H144" s="188">
        <v>39.96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5" customFormat="1">
      <c r="B145" s="210"/>
      <c r="D145" s="185" t="s">
        <v>256</v>
      </c>
      <c r="E145" s="211" t="s">
        <v>1</v>
      </c>
      <c r="F145" s="212" t="s">
        <v>279</v>
      </c>
      <c r="H145" s="213">
        <v>46.2</v>
      </c>
      <c r="I145" s="214"/>
      <c r="L145" s="210"/>
      <c r="M145" s="215"/>
      <c r="N145" s="216"/>
      <c r="O145" s="216"/>
      <c r="P145" s="216"/>
      <c r="Q145" s="216"/>
      <c r="R145" s="216"/>
      <c r="S145" s="216"/>
      <c r="T145" s="217"/>
      <c r="AT145" s="211" t="s">
        <v>256</v>
      </c>
      <c r="AU145" s="211" t="s">
        <v>90</v>
      </c>
      <c r="AV145" s="15" t="s">
        <v>275</v>
      </c>
      <c r="AW145" s="15" t="s">
        <v>31</v>
      </c>
      <c r="AX145" s="15" t="s">
        <v>84</v>
      </c>
      <c r="AY145" s="211" t="s">
        <v>249</v>
      </c>
    </row>
    <row r="146" spans="1:65" s="2" customFormat="1" ht="24.25" customHeight="1">
      <c r="A146" s="35"/>
      <c r="B146" s="141"/>
      <c r="C146" s="171" t="s">
        <v>90</v>
      </c>
      <c r="D146" s="171" t="s">
        <v>250</v>
      </c>
      <c r="E146" s="172" t="s">
        <v>314</v>
      </c>
      <c r="F146" s="173" t="s">
        <v>315</v>
      </c>
      <c r="G146" s="174" t="s">
        <v>309</v>
      </c>
      <c r="H146" s="175">
        <v>46.2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1242</v>
      </c>
    </row>
    <row r="147" spans="1:65" s="2" customFormat="1" ht="33" customHeight="1">
      <c r="A147" s="35"/>
      <c r="B147" s="141"/>
      <c r="C147" s="171" t="s">
        <v>287</v>
      </c>
      <c r="D147" s="171" t="s">
        <v>250</v>
      </c>
      <c r="E147" s="172" t="s">
        <v>323</v>
      </c>
      <c r="F147" s="173" t="s">
        <v>324</v>
      </c>
      <c r="G147" s="174" t="s">
        <v>309</v>
      </c>
      <c r="H147" s="175">
        <v>46.2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1243</v>
      </c>
    </row>
    <row r="148" spans="1:65" s="12" customFormat="1">
      <c r="B148" s="184"/>
      <c r="D148" s="185" t="s">
        <v>256</v>
      </c>
      <c r="E148" s="186" t="s">
        <v>1</v>
      </c>
      <c r="F148" s="187" t="s">
        <v>1234</v>
      </c>
      <c r="H148" s="188">
        <v>46.2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86" t="s">
        <v>256</v>
      </c>
      <c r="AU148" s="186" t="s">
        <v>90</v>
      </c>
      <c r="AV148" s="12" t="s">
        <v>90</v>
      </c>
      <c r="AW148" s="12" t="s">
        <v>31</v>
      </c>
      <c r="AX148" s="12" t="s">
        <v>77</v>
      </c>
      <c r="AY148" s="186" t="s">
        <v>249</v>
      </c>
    </row>
    <row r="149" spans="1:65" s="15" customFormat="1">
      <c r="B149" s="210"/>
      <c r="D149" s="185" t="s">
        <v>256</v>
      </c>
      <c r="E149" s="211" t="s">
        <v>262</v>
      </c>
      <c r="F149" s="212" t="s">
        <v>279</v>
      </c>
      <c r="H149" s="213">
        <v>46.2</v>
      </c>
      <c r="I149" s="214"/>
      <c r="L149" s="210"/>
      <c r="M149" s="215"/>
      <c r="N149" s="216"/>
      <c r="O149" s="216"/>
      <c r="P149" s="216"/>
      <c r="Q149" s="216"/>
      <c r="R149" s="216"/>
      <c r="S149" s="216"/>
      <c r="T149" s="217"/>
      <c r="AT149" s="211" t="s">
        <v>256</v>
      </c>
      <c r="AU149" s="211" t="s">
        <v>90</v>
      </c>
      <c r="AV149" s="15" t="s">
        <v>275</v>
      </c>
      <c r="AW149" s="15" t="s">
        <v>31</v>
      </c>
      <c r="AX149" s="15" t="s">
        <v>84</v>
      </c>
      <c r="AY149" s="211" t="s">
        <v>249</v>
      </c>
    </row>
    <row r="150" spans="1:65" s="2" customFormat="1" ht="37.9" customHeight="1">
      <c r="A150" s="35"/>
      <c r="B150" s="141"/>
      <c r="C150" s="171" t="s">
        <v>275</v>
      </c>
      <c r="D150" s="171" t="s">
        <v>250</v>
      </c>
      <c r="E150" s="172" t="s">
        <v>327</v>
      </c>
      <c r="F150" s="173" t="s">
        <v>328</v>
      </c>
      <c r="G150" s="174" t="s">
        <v>309</v>
      </c>
      <c r="H150" s="175">
        <v>554.4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1244</v>
      </c>
    </row>
    <row r="151" spans="1:65" s="12" customFormat="1">
      <c r="B151" s="184"/>
      <c r="D151" s="185" t="s">
        <v>256</v>
      </c>
      <c r="E151" s="186" t="s">
        <v>1</v>
      </c>
      <c r="F151" s="187" t="s">
        <v>330</v>
      </c>
      <c r="H151" s="188">
        <v>554.4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86" t="s">
        <v>256</v>
      </c>
      <c r="AU151" s="186" t="s">
        <v>90</v>
      </c>
      <c r="AV151" s="12" t="s">
        <v>90</v>
      </c>
      <c r="AW151" s="12" t="s">
        <v>31</v>
      </c>
      <c r="AX151" s="12" t="s">
        <v>84</v>
      </c>
      <c r="AY151" s="186" t="s">
        <v>249</v>
      </c>
    </row>
    <row r="152" spans="1:65" s="2" customFormat="1" ht="16.5" customHeight="1">
      <c r="A152" s="35"/>
      <c r="B152" s="141"/>
      <c r="C152" s="171" t="s">
        <v>248</v>
      </c>
      <c r="D152" s="171" t="s">
        <v>250</v>
      </c>
      <c r="E152" s="172" t="s">
        <v>332</v>
      </c>
      <c r="F152" s="173" t="s">
        <v>333</v>
      </c>
      <c r="G152" s="174" t="s">
        <v>334</v>
      </c>
      <c r="H152" s="175">
        <v>83.16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1245</v>
      </c>
    </row>
    <row r="153" spans="1:65" s="12" customFormat="1">
      <c r="B153" s="184"/>
      <c r="D153" s="185" t="s">
        <v>256</v>
      </c>
      <c r="E153" s="186" t="s">
        <v>1</v>
      </c>
      <c r="F153" s="187" t="s">
        <v>336</v>
      </c>
      <c r="H153" s="188">
        <v>83.16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2" customFormat="1" ht="16.5" customHeight="1">
      <c r="A154" s="35"/>
      <c r="B154" s="141"/>
      <c r="C154" s="171" t="s">
        <v>298</v>
      </c>
      <c r="D154" s="171" t="s">
        <v>250</v>
      </c>
      <c r="E154" s="172" t="s">
        <v>756</v>
      </c>
      <c r="F154" s="173" t="s">
        <v>757</v>
      </c>
      <c r="G154" s="174" t="s">
        <v>274</v>
      </c>
      <c r="H154" s="175">
        <v>128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758</v>
      </c>
    </row>
    <row r="155" spans="1:65" s="12" customFormat="1">
      <c r="B155" s="184"/>
      <c r="D155" s="185" t="s">
        <v>256</v>
      </c>
      <c r="E155" s="186" t="s">
        <v>1</v>
      </c>
      <c r="F155" s="187" t="s">
        <v>1246</v>
      </c>
      <c r="H155" s="188">
        <v>128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84</v>
      </c>
      <c r="AY155" s="186" t="s">
        <v>249</v>
      </c>
    </row>
    <row r="156" spans="1:65" s="2" customFormat="1" ht="37.9" customHeight="1">
      <c r="A156" s="35"/>
      <c r="B156" s="141"/>
      <c r="C156" s="171" t="s">
        <v>302</v>
      </c>
      <c r="D156" s="171" t="s">
        <v>250</v>
      </c>
      <c r="E156" s="172" t="s">
        <v>1247</v>
      </c>
      <c r="F156" s="173" t="s">
        <v>1248</v>
      </c>
      <c r="G156" s="174" t="s">
        <v>274</v>
      </c>
      <c r="H156" s="175">
        <v>111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1249</v>
      </c>
    </row>
    <row r="157" spans="1:65" s="2" customFormat="1" ht="33" customHeight="1">
      <c r="A157" s="35"/>
      <c r="B157" s="141"/>
      <c r="C157" s="224" t="s">
        <v>306</v>
      </c>
      <c r="D157" s="224" t="s">
        <v>517</v>
      </c>
      <c r="E157" s="225" t="s">
        <v>1250</v>
      </c>
      <c r="F157" s="226" t="s">
        <v>1251</v>
      </c>
      <c r="G157" s="227" t="s">
        <v>309</v>
      </c>
      <c r="H157" s="228">
        <v>13.32</v>
      </c>
      <c r="I157" s="229"/>
      <c r="J157" s="230">
        <f>ROUND(I157*H157,2)</f>
        <v>0</v>
      </c>
      <c r="K157" s="231"/>
      <c r="L157" s="232"/>
      <c r="M157" s="233" t="s">
        <v>1</v>
      </c>
      <c r="N157" s="234" t="s">
        <v>43</v>
      </c>
      <c r="O157" s="64"/>
      <c r="P157" s="181">
        <f>O157*H157</f>
        <v>0</v>
      </c>
      <c r="Q157" s="181">
        <v>1.6</v>
      </c>
      <c r="R157" s="181">
        <f>Q157*H157</f>
        <v>21.312000000000001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306</v>
      </c>
      <c r="AT157" s="183" t="s">
        <v>517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1252</v>
      </c>
    </row>
    <row r="158" spans="1:65" s="12" customFormat="1">
      <c r="B158" s="184"/>
      <c r="D158" s="185" t="s">
        <v>256</v>
      </c>
      <c r="E158" s="186" t="s">
        <v>1</v>
      </c>
      <c r="F158" s="187" t="s">
        <v>1253</v>
      </c>
      <c r="H158" s="188">
        <v>13.32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84</v>
      </c>
      <c r="AY158" s="186" t="s">
        <v>249</v>
      </c>
    </row>
    <row r="159" spans="1:65" s="11" customFormat="1" ht="22.9" customHeight="1">
      <c r="B159" s="160"/>
      <c r="D159" s="161" t="s">
        <v>76</v>
      </c>
      <c r="E159" s="208" t="s">
        <v>90</v>
      </c>
      <c r="F159" s="208" t="s">
        <v>1254</v>
      </c>
      <c r="I159" s="163"/>
      <c r="J159" s="209">
        <f>BK159</f>
        <v>0</v>
      </c>
      <c r="L159" s="160"/>
      <c r="M159" s="165"/>
      <c r="N159" s="166"/>
      <c r="O159" s="166"/>
      <c r="P159" s="167">
        <f>SUM(P160:P164)</f>
        <v>0</v>
      </c>
      <c r="Q159" s="166"/>
      <c r="R159" s="167">
        <f>SUM(R160:R164)</f>
        <v>7.3810000000000001E-2</v>
      </c>
      <c r="S159" s="166"/>
      <c r="T159" s="168">
        <f>SUM(T160:T164)</f>
        <v>0</v>
      </c>
      <c r="AR159" s="161" t="s">
        <v>84</v>
      </c>
      <c r="AT159" s="169" t="s">
        <v>76</v>
      </c>
      <c r="AU159" s="169" t="s">
        <v>84</v>
      </c>
      <c r="AY159" s="161" t="s">
        <v>249</v>
      </c>
      <c r="BK159" s="170">
        <f>SUM(BK160:BK164)</f>
        <v>0</v>
      </c>
    </row>
    <row r="160" spans="1:65" s="2" customFormat="1" ht="24.25" customHeight="1">
      <c r="A160" s="35"/>
      <c r="B160" s="141"/>
      <c r="C160" s="171" t="s">
        <v>313</v>
      </c>
      <c r="D160" s="171" t="s">
        <v>250</v>
      </c>
      <c r="E160" s="172" t="s">
        <v>1255</v>
      </c>
      <c r="F160" s="173" t="s">
        <v>1256</v>
      </c>
      <c r="G160" s="174" t="s">
        <v>274</v>
      </c>
      <c r="H160" s="175">
        <v>122</v>
      </c>
      <c r="I160" s="176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3.0000000000000001E-5</v>
      </c>
      <c r="R160" s="181">
        <f>Q160*H160</f>
        <v>3.6600000000000001E-3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1257</v>
      </c>
    </row>
    <row r="161" spans="1:65" s="12" customFormat="1">
      <c r="B161" s="184"/>
      <c r="D161" s="185" t="s">
        <v>256</v>
      </c>
      <c r="E161" s="186" t="s">
        <v>1</v>
      </c>
      <c r="F161" s="187" t="s">
        <v>1232</v>
      </c>
      <c r="H161" s="188">
        <v>122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5" customFormat="1">
      <c r="B162" s="210"/>
      <c r="D162" s="185" t="s">
        <v>256</v>
      </c>
      <c r="E162" s="211" t="s">
        <v>1231</v>
      </c>
      <c r="F162" s="212" t="s">
        <v>279</v>
      </c>
      <c r="H162" s="213">
        <v>122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256</v>
      </c>
      <c r="AU162" s="211" t="s">
        <v>90</v>
      </c>
      <c r="AV162" s="15" t="s">
        <v>275</v>
      </c>
      <c r="AW162" s="15" t="s">
        <v>31</v>
      </c>
      <c r="AX162" s="15" t="s">
        <v>84</v>
      </c>
      <c r="AY162" s="211" t="s">
        <v>249</v>
      </c>
    </row>
    <row r="163" spans="1:65" s="2" customFormat="1" ht="33" customHeight="1">
      <c r="A163" s="35"/>
      <c r="B163" s="141"/>
      <c r="C163" s="224" t="s">
        <v>317</v>
      </c>
      <c r="D163" s="224" t="s">
        <v>517</v>
      </c>
      <c r="E163" s="225" t="s">
        <v>1258</v>
      </c>
      <c r="F163" s="226" t="s">
        <v>1259</v>
      </c>
      <c r="G163" s="227" t="s">
        <v>274</v>
      </c>
      <c r="H163" s="228">
        <v>140.30000000000001</v>
      </c>
      <c r="I163" s="229"/>
      <c r="J163" s="230">
        <f>ROUND(I163*H163,2)</f>
        <v>0</v>
      </c>
      <c r="K163" s="231"/>
      <c r="L163" s="232"/>
      <c r="M163" s="233" t="s">
        <v>1</v>
      </c>
      <c r="N163" s="234" t="s">
        <v>43</v>
      </c>
      <c r="O163" s="64"/>
      <c r="P163" s="181">
        <f>O163*H163</f>
        <v>0</v>
      </c>
      <c r="Q163" s="181">
        <v>5.0000000000000001E-4</v>
      </c>
      <c r="R163" s="181">
        <f>Q163*H163</f>
        <v>7.0150000000000004E-2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306</v>
      </c>
      <c r="AT163" s="183" t="s">
        <v>517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1260</v>
      </c>
    </row>
    <row r="164" spans="1:65" s="12" customFormat="1">
      <c r="B164" s="184"/>
      <c r="D164" s="185" t="s">
        <v>256</v>
      </c>
      <c r="E164" s="186" t="s">
        <v>1</v>
      </c>
      <c r="F164" s="187" t="s">
        <v>1261</v>
      </c>
      <c r="H164" s="188">
        <v>140.30000000000001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11" customFormat="1" ht="22.9" customHeight="1">
      <c r="B165" s="160"/>
      <c r="D165" s="161" t="s">
        <v>76</v>
      </c>
      <c r="E165" s="208" t="s">
        <v>248</v>
      </c>
      <c r="F165" s="208" t="s">
        <v>760</v>
      </c>
      <c r="I165" s="163"/>
      <c r="J165" s="209">
        <f>BK165</f>
        <v>0</v>
      </c>
      <c r="L165" s="160"/>
      <c r="M165" s="165"/>
      <c r="N165" s="166"/>
      <c r="O165" s="166"/>
      <c r="P165" s="167">
        <f>SUM(P166:P184)</f>
        <v>0</v>
      </c>
      <c r="Q165" s="166"/>
      <c r="R165" s="167">
        <f>SUM(R166:R184)</f>
        <v>92.368718000000001</v>
      </c>
      <c r="S165" s="166"/>
      <c r="T165" s="168">
        <f>SUM(T166:T184)</f>
        <v>0</v>
      </c>
      <c r="AR165" s="161" t="s">
        <v>84</v>
      </c>
      <c r="AT165" s="169" t="s">
        <v>76</v>
      </c>
      <c r="AU165" s="169" t="s">
        <v>84</v>
      </c>
      <c r="AY165" s="161" t="s">
        <v>249</v>
      </c>
      <c r="BK165" s="170">
        <f>SUM(BK166:BK184)</f>
        <v>0</v>
      </c>
    </row>
    <row r="166" spans="1:65" s="2" customFormat="1" ht="37.9" customHeight="1">
      <c r="A166" s="35"/>
      <c r="B166" s="141"/>
      <c r="C166" s="171" t="s">
        <v>322</v>
      </c>
      <c r="D166" s="171" t="s">
        <v>250</v>
      </c>
      <c r="E166" s="172" t="s">
        <v>761</v>
      </c>
      <c r="F166" s="173" t="s">
        <v>762</v>
      </c>
      <c r="G166" s="174" t="s">
        <v>274</v>
      </c>
      <c r="H166" s="175">
        <v>37</v>
      </c>
      <c r="I166" s="176"/>
      <c r="J166" s="177">
        <f>ROUND(I166*H166,2)</f>
        <v>0</v>
      </c>
      <c r="K166" s="178"/>
      <c r="L166" s="36"/>
      <c r="M166" s="179" t="s">
        <v>1</v>
      </c>
      <c r="N166" s="180" t="s">
        <v>43</v>
      </c>
      <c r="O166" s="64"/>
      <c r="P166" s="181">
        <f>O166*H166</f>
        <v>0</v>
      </c>
      <c r="Q166" s="181">
        <v>0.12144000000000001</v>
      </c>
      <c r="R166" s="181">
        <f>Q166*H166</f>
        <v>4.4932800000000004</v>
      </c>
      <c r="S166" s="181">
        <v>0</v>
      </c>
      <c r="T166" s="18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1262</v>
      </c>
    </row>
    <row r="167" spans="1:65" s="13" customFormat="1">
      <c r="B167" s="193"/>
      <c r="D167" s="185" t="s">
        <v>256</v>
      </c>
      <c r="E167" s="194" t="s">
        <v>1</v>
      </c>
      <c r="F167" s="195" t="s">
        <v>764</v>
      </c>
      <c r="H167" s="194" t="s">
        <v>1</v>
      </c>
      <c r="I167" s="196"/>
      <c r="L167" s="193"/>
      <c r="M167" s="197"/>
      <c r="N167" s="198"/>
      <c r="O167" s="198"/>
      <c r="P167" s="198"/>
      <c r="Q167" s="198"/>
      <c r="R167" s="198"/>
      <c r="S167" s="198"/>
      <c r="T167" s="199"/>
      <c r="AT167" s="194" t="s">
        <v>256</v>
      </c>
      <c r="AU167" s="194" t="s">
        <v>90</v>
      </c>
      <c r="AV167" s="13" t="s">
        <v>84</v>
      </c>
      <c r="AW167" s="13" t="s">
        <v>31</v>
      </c>
      <c r="AX167" s="13" t="s">
        <v>77</v>
      </c>
      <c r="AY167" s="194" t="s">
        <v>249</v>
      </c>
    </row>
    <row r="168" spans="1:65" s="12" customFormat="1">
      <c r="B168" s="184"/>
      <c r="D168" s="185" t="s">
        <v>256</v>
      </c>
      <c r="E168" s="186" t="s">
        <v>1</v>
      </c>
      <c r="F168" s="187" t="s">
        <v>597</v>
      </c>
      <c r="H168" s="188">
        <v>37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86" t="s">
        <v>256</v>
      </c>
      <c r="AU168" s="186" t="s">
        <v>90</v>
      </c>
      <c r="AV168" s="12" t="s">
        <v>90</v>
      </c>
      <c r="AW168" s="12" t="s">
        <v>31</v>
      </c>
      <c r="AX168" s="12" t="s">
        <v>77</v>
      </c>
      <c r="AY168" s="186" t="s">
        <v>249</v>
      </c>
    </row>
    <row r="169" spans="1:65" s="15" customFormat="1">
      <c r="B169" s="210"/>
      <c r="D169" s="185" t="s">
        <v>256</v>
      </c>
      <c r="E169" s="211" t="s">
        <v>1</v>
      </c>
      <c r="F169" s="212" t="s">
        <v>279</v>
      </c>
      <c r="H169" s="213">
        <v>37</v>
      </c>
      <c r="I169" s="214"/>
      <c r="L169" s="210"/>
      <c r="M169" s="215"/>
      <c r="N169" s="216"/>
      <c r="O169" s="216"/>
      <c r="P169" s="216"/>
      <c r="Q169" s="216"/>
      <c r="R169" s="216"/>
      <c r="S169" s="216"/>
      <c r="T169" s="217"/>
      <c r="AT169" s="211" t="s">
        <v>256</v>
      </c>
      <c r="AU169" s="211" t="s">
        <v>90</v>
      </c>
      <c r="AV169" s="15" t="s">
        <v>275</v>
      </c>
      <c r="AW169" s="15" t="s">
        <v>31</v>
      </c>
      <c r="AX169" s="15" t="s">
        <v>84</v>
      </c>
      <c r="AY169" s="211" t="s">
        <v>249</v>
      </c>
    </row>
    <row r="170" spans="1:65" s="2" customFormat="1" ht="24.25" customHeight="1">
      <c r="A170" s="35"/>
      <c r="B170" s="141"/>
      <c r="C170" s="171" t="s">
        <v>326</v>
      </c>
      <c r="D170" s="171" t="s">
        <v>250</v>
      </c>
      <c r="E170" s="172" t="s">
        <v>771</v>
      </c>
      <c r="F170" s="173" t="s">
        <v>772</v>
      </c>
      <c r="G170" s="174" t="s">
        <v>274</v>
      </c>
      <c r="H170" s="175">
        <v>17</v>
      </c>
      <c r="I170" s="176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0.27994000000000002</v>
      </c>
      <c r="R170" s="181">
        <f>Q170*H170</f>
        <v>4.7589800000000002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773</v>
      </c>
    </row>
    <row r="171" spans="1:65" s="12" customFormat="1">
      <c r="B171" s="184"/>
      <c r="D171" s="185" t="s">
        <v>256</v>
      </c>
      <c r="E171" s="186" t="s">
        <v>1</v>
      </c>
      <c r="F171" s="187" t="s">
        <v>742</v>
      </c>
      <c r="H171" s="188">
        <v>17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77</v>
      </c>
      <c r="AY171" s="186" t="s">
        <v>249</v>
      </c>
    </row>
    <row r="172" spans="1:65" s="15" customFormat="1">
      <c r="B172" s="210"/>
      <c r="D172" s="185" t="s">
        <v>256</v>
      </c>
      <c r="E172" s="211" t="s">
        <v>1</v>
      </c>
      <c r="F172" s="212" t="s">
        <v>279</v>
      </c>
      <c r="H172" s="213">
        <v>17</v>
      </c>
      <c r="I172" s="214"/>
      <c r="L172" s="210"/>
      <c r="M172" s="215"/>
      <c r="N172" s="216"/>
      <c r="O172" s="216"/>
      <c r="P172" s="216"/>
      <c r="Q172" s="216"/>
      <c r="R172" s="216"/>
      <c r="S172" s="216"/>
      <c r="T172" s="217"/>
      <c r="AT172" s="211" t="s">
        <v>256</v>
      </c>
      <c r="AU172" s="211" t="s">
        <v>90</v>
      </c>
      <c r="AV172" s="15" t="s">
        <v>275</v>
      </c>
      <c r="AW172" s="15" t="s">
        <v>31</v>
      </c>
      <c r="AX172" s="15" t="s">
        <v>84</v>
      </c>
      <c r="AY172" s="211" t="s">
        <v>249</v>
      </c>
    </row>
    <row r="173" spans="1:65" s="13" customFormat="1" ht="20.399999999999999">
      <c r="B173" s="193"/>
      <c r="D173" s="185" t="s">
        <v>256</v>
      </c>
      <c r="E173" s="194" t="s">
        <v>1</v>
      </c>
      <c r="F173" s="195" t="s">
        <v>774</v>
      </c>
      <c r="H173" s="194" t="s">
        <v>1</v>
      </c>
      <c r="I173" s="196"/>
      <c r="L173" s="193"/>
      <c r="M173" s="197"/>
      <c r="N173" s="198"/>
      <c r="O173" s="198"/>
      <c r="P173" s="198"/>
      <c r="Q173" s="198"/>
      <c r="R173" s="198"/>
      <c r="S173" s="198"/>
      <c r="T173" s="199"/>
      <c r="AT173" s="194" t="s">
        <v>256</v>
      </c>
      <c r="AU173" s="194" t="s">
        <v>90</v>
      </c>
      <c r="AV173" s="13" t="s">
        <v>84</v>
      </c>
      <c r="AW173" s="13" t="s">
        <v>31</v>
      </c>
      <c r="AX173" s="13" t="s">
        <v>77</v>
      </c>
      <c r="AY173" s="194" t="s">
        <v>249</v>
      </c>
    </row>
    <row r="174" spans="1:65" s="2" customFormat="1" ht="33" customHeight="1">
      <c r="A174" s="35"/>
      <c r="B174" s="141"/>
      <c r="C174" s="171" t="s">
        <v>331</v>
      </c>
      <c r="D174" s="171" t="s">
        <v>250</v>
      </c>
      <c r="E174" s="172" t="s">
        <v>1263</v>
      </c>
      <c r="F174" s="173" t="s">
        <v>1264</v>
      </c>
      <c r="G174" s="174" t="s">
        <v>274</v>
      </c>
      <c r="H174" s="175">
        <v>111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0.38896999999999998</v>
      </c>
      <c r="R174" s="181">
        <f>Q174*H174</f>
        <v>43.175669999999997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1265</v>
      </c>
    </row>
    <row r="175" spans="1:65" s="12" customFormat="1">
      <c r="B175" s="184"/>
      <c r="D175" s="185" t="s">
        <v>256</v>
      </c>
      <c r="E175" s="186" t="s">
        <v>1</v>
      </c>
      <c r="F175" s="187" t="s">
        <v>834</v>
      </c>
      <c r="H175" s="188">
        <v>111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84</v>
      </c>
      <c r="AY175" s="186" t="s">
        <v>249</v>
      </c>
    </row>
    <row r="176" spans="1:65" s="13" customFormat="1" ht="20.399999999999999">
      <c r="B176" s="193"/>
      <c r="D176" s="185" t="s">
        <v>256</v>
      </c>
      <c r="E176" s="194" t="s">
        <v>1</v>
      </c>
      <c r="F176" s="195" t="s">
        <v>774</v>
      </c>
      <c r="H176" s="194" t="s">
        <v>1</v>
      </c>
      <c r="I176" s="196"/>
      <c r="L176" s="193"/>
      <c r="M176" s="197"/>
      <c r="N176" s="198"/>
      <c r="O176" s="198"/>
      <c r="P176" s="198"/>
      <c r="Q176" s="198"/>
      <c r="R176" s="198"/>
      <c r="S176" s="198"/>
      <c r="T176" s="199"/>
      <c r="AT176" s="194" t="s">
        <v>256</v>
      </c>
      <c r="AU176" s="194" t="s">
        <v>90</v>
      </c>
      <c r="AV176" s="13" t="s">
        <v>84</v>
      </c>
      <c r="AW176" s="13" t="s">
        <v>31</v>
      </c>
      <c r="AX176" s="13" t="s">
        <v>77</v>
      </c>
      <c r="AY176" s="194" t="s">
        <v>249</v>
      </c>
    </row>
    <row r="177" spans="1:65" s="2" customFormat="1" ht="33" customHeight="1">
      <c r="A177" s="35"/>
      <c r="B177" s="141"/>
      <c r="C177" s="171" t="s">
        <v>338</v>
      </c>
      <c r="D177" s="171" t="s">
        <v>250</v>
      </c>
      <c r="E177" s="172" t="s">
        <v>775</v>
      </c>
      <c r="F177" s="173" t="s">
        <v>776</v>
      </c>
      <c r="G177" s="174" t="s">
        <v>274</v>
      </c>
      <c r="H177" s="175">
        <v>17</v>
      </c>
      <c r="I177" s="176"/>
      <c r="J177" s="177">
        <f>ROUND(I177*H177,2)</f>
        <v>0</v>
      </c>
      <c r="K177" s="178"/>
      <c r="L177" s="36"/>
      <c r="M177" s="179" t="s">
        <v>1</v>
      </c>
      <c r="N177" s="180" t="s">
        <v>43</v>
      </c>
      <c r="O177" s="64"/>
      <c r="P177" s="181">
        <f>O177*H177</f>
        <v>0</v>
      </c>
      <c r="Q177" s="181">
        <v>0.35511999999999999</v>
      </c>
      <c r="R177" s="181">
        <f>Q177*H177</f>
        <v>6.0370400000000002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275</v>
      </c>
      <c r="AT177" s="183" t="s">
        <v>250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777</v>
      </c>
    </row>
    <row r="178" spans="1:65" s="12" customFormat="1">
      <c r="B178" s="184"/>
      <c r="D178" s="185" t="s">
        <v>256</v>
      </c>
      <c r="E178" s="186" t="s">
        <v>1</v>
      </c>
      <c r="F178" s="187" t="s">
        <v>742</v>
      </c>
      <c r="H178" s="188">
        <v>17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84</v>
      </c>
      <c r="AY178" s="186" t="s">
        <v>249</v>
      </c>
    </row>
    <row r="179" spans="1:65" s="2" customFormat="1" ht="24.25" customHeight="1">
      <c r="A179" s="35"/>
      <c r="B179" s="141"/>
      <c r="C179" s="171" t="s">
        <v>345</v>
      </c>
      <c r="D179" s="171" t="s">
        <v>250</v>
      </c>
      <c r="E179" s="172" t="s">
        <v>781</v>
      </c>
      <c r="F179" s="173" t="s">
        <v>782</v>
      </c>
      <c r="G179" s="174" t="s">
        <v>274</v>
      </c>
      <c r="H179" s="175">
        <v>17</v>
      </c>
      <c r="I179" s="176"/>
      <c r="J179" s="177">
        <f>ROUND(I179*H179,2)</f>
        <v>0</v>
      </c>
      <c r="K179" s="178"/>
      <c r="L179" s="36"/>
      <c r="M179" s="179" t="s">
        <v>1</v>
      </c>
      <c r="N179" s="180" t="s">
        <v>43</v>
      </c>
      <c r="O179" s="64"/>
      <c r="P179" s="181">
        <f>O179*H179</f>
        <v>0</v>
      </c>
      <c r="Q179" s="181">
        <v>0.37459999999999999</v>
      </c>
      <c r="R179" s="181">
        <f>Q179*H179</f>
        <v>6.3681999999999999</v>
      </c>
      <c r="S179" s="181">
        <v>0</v>
      </c>
      <c r="T179" s="18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275</v>
      </c>
      <c r="AT179" s="183" t="s">
        <v>250</v>
      </c>
      <c r="AU179" s="183" t="s">
        <v>90</v>
      </c>
      <c r="AY179" s="18" t="s">
        <v>249</v>
      </c>
      <c r="BE179" s="108">
        <f>IF(N179="základná",J179,0)</f>
        <v>0</v>
      </c>
      <c r="BF179" s="108">
        <f>IF(N179="znížená",J179,0)</f>
        <v>0</v>
      </c>
      <c r="BG179" s="108">
        <f>IF(N179="zákl. prenesená",J179,0)</f>
        <v>0</v>
      </c>
      <c r="BH179" s="108">
        <f>IF(N179="zníž. prenesená",J179,0)</f>
        <v>0</v>
      </c>
      <c r="BI179" s="108">
        <f>IF(N179="nulová",J179,0)</f>
        <v>0</v>
      </c>
      <c r="BJ179" s="18" t="s">
        <v>90</v>
      </c>
      <c r="BK179" s="108">
        <f>ROUND(I179*H179,2)</f>
        <v>0</v>
      </c>
      <c r="BL179" s="18" t="s">
        <v>275</v>
      </c>
      <c r="BM179" s="183" t="s">
        <v>783</v>
      </c>
    </row>
    <row r="180" spans="1:65" s="12" customFormat="1">
      <c r="B180" s="184"/>
      <c r="D180" s="185" t="s">
        <v>256</v>
      </c>
      <c r="E180" s="186" t="s">
        <v>1</v>
      </c>
      <c r="F180" s="187" t="s">
        <v>742</v>
      </c>
      <c r="H180" s="188">
        <v>17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84</v>
      </c>
      <c r="AY180" s="186" t="s">
        <v>249</v>
      </c>
    </row>
    <row r="181" spans="1:65" s="2" customFormat="1" ht="37.9" customHeight="1">
      <c r="A181" s="35"/>
      <c r="B181" s="141"/>
      <c r="C181" s="171" t="s">
        <v>350</v>
      </c>
      <c r="D181" s="171" t="s">
        <v>250</v>
      </c>
      <c r="E181" s="172" t="s">
        <v>1266</v>
      </c>
      <c r="F181" s="173" t="s">
        <v>1267</v>
      </c>
      <c r="G181" s="174" t="s">
        <v>274</v>
      </c>
      <c r="H181" s="175">
        <v>111</v>
      </c>
      <c r="I181" s="176"/>
      <c r="J181" s="177">
        <f>ROUND(I181*H181,2)</f>
        <v>0</v>
      </c>
      <c r="K181" s="178"/>
      <c r="L181" s="36"/>
      <c r="M181" s="179" t="s">
        <v>1</v>
      </c>
      <c r="N181" s="180" t="s">
        <v>43</v>
      </c>
      <c r="O181" s="64"/>
      <c r="P181" s="181">
        <f>O181*H181</f>
        <v>0</v>
      </c>
      <c r="Q181" s="181">
        <v>0.112</v>
      </c>
      <c r="R181" s="181">
        <f>Q181*H181</f>
        <v>12.432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1268</v>
      </c>
    </row>
    <row r="182" spans="1:65" s="12" customFormat="1">
      <c r="B182" s="184"/>
      <c r="D182" s="185" t="s">
        <v>256</v>
      </c>
      <c r="E182" s="186" t="s">
        <v>1</v>
      </c>
      <c r="F182" s="187" t="s">
        <v>834</v>
      </c>
      <c r="H182" s="188">
        <v>111</v>
      </c>
      <c r="I182" s="189"/>
      <c r="L182" s="184"/>
      <c r="M182" s="190"/>
      <c r="N182" s="191"/>
      <c r="O182" s="191"/>
      <c r="P182" s="191"/>
      <c r="Q182" s="191"/>
      <c r="R182" s="191"/>
      <c r="S182" s="191"/>
      <c r="T182" s="192"/>
      <c r="AT182" s="186" t="s">
        <v>256</v>
      </c>
      <c r="AU182" s="186" t="s">
        <v>90</v>
      </c>
      <c r="AV182" s="12" t="s">
        <v>90</v>
      </c>
      <c r="AW182" s="12" t="s">
        <v>31</v>
      </c>
      <c r="AX182" s="12" t="s">
        <v>84</v>
      </c>
      <c r="AY182" s="186" t="s">
        <v>249</v>
      </c>
    </row>
    <row r="183" spans="1:65" s="2" customFormat="1" ht="33" customHeight="1">
      <c r="A183" s="35"/>
      <c r="B183" s="141"/>
      <c r="C183" s="224" t="s">
        <v>354</v>
      </c>
      <c r="D183" s="224" t="s">
        <v>517</v>
      </c>
      <c r="E183" s="225" t="s">
        <v>1269</v>
      </c>
      <c r="F183" s="226" t="s">
        <v>1270</v>
      </c>
      <c r="G183" s="227" t="s">
        <v>274</v>
      </c>
      <c r="H183" s="228">
        <v>113.22</v>
      </c>
      <c r="I183" s="229"/>
      <c r="J183" s="230">
        <f>ROUND(I183*H183,2)</f>
        <v>0</v>
      </c>
      <c r="K183" s="231"/>
      <c r="L183" s="232"/>
      <c r="M183" s="233" t="s">
        <v>1</v>
      </c>
      <c r="N183" s="234" t="s">
        <v>43</v>
      </c>
      <c r="O183" s="64"/>
      <c r="P183" s="181">
        <f>O183*H183</f>
        <v>0</v>
      </c>
      <c r="Q183" s="181">
        <v>0.13339999999999999</v>
      </c>
      <c r="R183" s="181">
        <f>Q183*H183</f>
        <v>15.103547999999998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306</v>
      </c>
      <c r="AT183" s="183" t="s">
        <v>517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1271</v>
      </c>
    </row>
    <row r="184" spans="1:65" s="12" customFormat="1">
      <c r="B184" s="184"/>
      <c r="D184" s="185" t="s">
        <v>256</v>
      </c>
      <c r="E184" s="186" t="s">
        <v>1</v>
      </c>
      <c r="F184" s="187" t="s">
        <v>1272</v>
      </c>
      <c r="H184" s="188">
        <v>113.22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86" t="s">
        <v>256</v>
      </c>
      <c r="AU184" s="186" t="s">
        <v>90</v>
      </c>
      <c r="AV184" s="12" t="s">
        <v>90</v>
      </c>
      <c r="AW184" s="12" t="s">
        <v>31</v>
      </c>
      <c r="AX184" s="12" t="s">
        <v>84</v>
      </c>
      <c r="AY184" s="186" t="s">
        <v>249</v>
      </c>
    </row>
    <row r="185" spans="1:65" s="11" customFormat="1" ht="22.9" customHeight="1">
      <c r="B185" s="160"/>
      <c r="D185" s="161" t="s">
        <v>76</v>
      </c>
      <c r="E185" s="208" t="s">
        <v>313</v>
      </c>
      <c r="F185" s="208" t="s">
        <v>344</v>
      </c>
      <c r="I185" s="163"/>
      <c r="J185" s="209">
        <f>BK185</f>
        <v>0</v>
      </c>
      <c r="L185" s="160"/>
      <c r="M185" s="165"/>
      <c r="N185" s="166"/>
      <c r="O185" s="166"/>
      <c r="P185" s="167">
        <f>SUM(P186:P197)</f>
        <v>0</v>
      </c>
      <c r="Q185" s="166"/>
      <c r="R185" s="167">
        <f>SUM(R186:R197)</f>
        <v>11.008288520000001</v>
      </c>
      <c r="S185" s="166"/>
      <c r="T185" s="168">
        <f>SUM(T186:T197)</f>
        <v>0</v>
      </c>
      <c r="AR185" s="161" t="s">
        <v>84</v>
      </c>
      <c r="AT185" s="169" t="s">
        <v>76</v>
      </c>
      <c r="AU185" s="169" t="s">
        <v>84</v>
      </c>
      <c r="AY185" s="161" t="s">
        <v>249</v>
      </c>
      <c r="BK185" s="170">
        <f>SUM(BK186:BK197)</f>
        <v>0</v>
      </c>
    </row>
    <row r="186" spans="1:65" s="2" customFormat="1" ht="37.9" customHeight="1">
      <c r="A186" s="35"/>
      <c r="B186" s="141"/>
      <c r="C186" s="171" t="s">
        <v>358</v>
      </c>
      <c r="D186" s="171" t="s">
        <v>250</v>
      </c>
      <c r="E186" s="172" t="s">
        <v>791</v>
      </c>
      <c r="F186" s="173" t="s">
        <v>792</v>
      </c>
      <c r="G186" s="174" t="s">
        <v>290</v>
      </c>
      <c r="H186" s="175">
        <v>66</v>
      </c>
      <c r="I186" s="176"/>
      <c r="J186" s="177">
        <f>ROUND(I186*H186,2)</f>
        <v>0</v>
      </c>
      <c r="K186" s="178"/>
      <c r="L186" s="36"/>
      <c r="M186" s="179" t="s">
        <v>1</v>
      </c>
      <c r="N186" s="180" t="s">
        <v>43</v>
      </c>
      <c r="O186" s="64"/>
      <c r="P186" s="181">
        <f>O186*H186</f>
        <v>0</v>
      </c>
      <c r="Q186" s="181">
        <v>7.6219999999999996E-2</v>
      </c>
      <c r="R186" s="181">
        <f>Q186*H186</f>
        <v>5.0305200000000001</v>
      </c>
      <c r="S186" s="181">
        <v>0</v>
      </c>
      <c r="T186" s="18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275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275</v>
      </c>
      <c r="BM186" s="183" t="s">
        <v>1273</v>
      </c>
    </row>
    <row r="187" spans="1:65" s="2" customFormat="1" ht="24.25" customHeight="1">
      <c r="A187" s="35"/>
      <c r="B187" s="141"/>
      <c r="C187" s="224" t="s">
        <v>362</v>
      </c>
      <c r="D187" s="224" t="s">
        <v>517</v>
      </c>
      <c r="E187" s="225" t="s">
        <v>794</v>
      </c>
      <c r="F187" s="226" t="s">
        <v>795</v>
      </c>
      <c r="G187" s="227" t="s">
        <v>341</v>
      </c>
      <c r="H187" s="228">
        <v>66</v>
      </c>
      <c r="I187" s="229"/>
      <c r="J187" s="230">
        <f>ROUND(I187*H187,2)</f>
        <v>0</v>
      </c>
      <c r="K187" s="231"/>
      <c r="L187" s="232"/>
      <c r="M187" s="233" t="s">
        <v>1</v>
      </c>
      <c r="N187" s="234" t="s">
        <v>43</v>
      </c>
      <c r="O187" s="64"/>
      <c r="P187" s="181">
        <f>O187*H187</f>
        <v>0</v>
      </c>
      <c r="Q187" s="181">
        <v>4.8000000000000001E-2</v>
      </c>
      <c r="R187" s="181">
        <f>Q187*H187</f>
        <v>3.1680000000000001</v>
      </c>
      <c r="S187" s="181">
        <v>0</v>
      </c>
      <c r="T187" s="18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306</v>
      </c>
      <c r="AT187" s="183" t="s">
        <v>517</v>
      </c>
      <c r="AU187" s="183" t="s">
        <v>90</v>
      </c>
      <c r="AY187" s="18" t="s">
        <v>249</v>
      </c>
      <c r="BE187" s="108">
        <f>IF(N187="základná",J187,0)</f>
        <v>0</v>
      </c>
      <c r="BF187" s="108">
        <f>IF(N187="znížená",J187,0)</f>
        <v>0</v>
      </c>
      <c r="BG187" s="108">
        <f>IF(N187="zákl. prenesená",J187,0)</f>
        <v>0</v>
      </c>
      <c r="BH187" s="108">
        <f>IF(N187="zníž. prenesená",J187,0)</f>
        <v>0</v>
      </c>
      <c r="BI187" s="108">
        <f>IF(N187="nulová",J187,0)</f>
        <v>0</v>
      </c>
      <c r="BJ187" s="18" t="s">
        <v>90</v>
      </c>
      <c r="BK187" s="108">
        <f>ROUND(I187*H187,2)</f>
        <v>0</v>
      </c>
      <c r="BL187" s="18" t="s">
        <v>275</v>
      </c>
      <c r="BM187" s="183" t="s">
        <v>1274</v>
      </c>
    </row>
    <row r="188" spans="1:65" s="2" customFormat="1" ht="33" customHeight="1">
      <c r="A188" s="35"/>
      <c r="B188" s="141"/>
      <c r="C188" s="171" t="s">
        <v>7</v>
      </c>
      <c r="D188" s="171" t="s">
        <v>250</v>
      </c>
      <c r="E188" s="172" t="s">
        <v>800</v>
      </c>
      <c r="F188" s="173" t="s">
        <v>801</v>
      </c>
      <c r="G188" s="174" t="s">
        <v>290</v>
      </c>
      <c r="H188" s="175">
        <v>13</v>
      </c>
      <c r="I188" s="176"/>
      <c r="J188" s="177">
        <f>ROUND(I188*H188,2)</f>
        <v>0</v>
      </c>
      <c r="K188" s="178"/>
      <c r="L188" s="36"/>
      <c r="M188" s="179" t="s">
        <v>1</v>
      </c>
      <c r="N188" s="180" t="s">
        <v>43</v>
      </c>
      <c r="O188" s="64"/>
      <c r="P188" s="181">
        <f>O188*H188</f>
        <v>0</v>
      </c>
      <c r="Q188" s="181">
        <v>0.12584000000000001</v>
      </c>
      <c r="R188" s="181">
        <f>Q188*H188</f>
        <v>1.63592</v>
      </c>
      <c r="S188" s="181">
        <v>0</v>
      </c>
      <c r="T188" s="182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275</v>
      </c>
      <c r="AT188" s="183" t="s">
        <v>250</v>
      </c>
      <c r="AU188" s="183" t="s">
        <v>90</v>
      </c>
      <c r="AY188" s="18" t="s">
        <v>249</v>
      </c>
      <c r="BE188" s="108">
        <f>IF(N188="základná",J188,0)</f>
        <v>0</v>
      </c>
      <c r="BF188" s="108">
        <f>IF(N188="znížená",J188,0)</f>
        <v>0</v>
      </c>
      <c r="BG188" s="108">
        <f>IF(N188="zákl. prenesená",J188,0)</f>
        <v>0</v>
      </c>
      <c r="BH188" s="108">
        <f>IF(N188="zníž. prenesená",J188,0)</f>
        <v>0</v>
      </c>
      <c r="BI188" s="108">
        <f>IF(N188="nulová",J188,0)</f>
        <v>0</v>
      </c>
      <c r="BJ188" s="18" t="s">
        <v>90</v>
      </c>
      <c r="BK188" s="108">
        <f>ROUND(I188*H188,2)</f>
        <v>0</v>
      </c>
      <c r="BL188" s="18" t="s">
        <v>275</v>
      </c>
      <c r="BM188" s="183" t="s">
        <v>802</v>
      </c>
    </row>
    <row r="189" spans="1:65" s="12" customFormat="1">
      <c r="B189" s="184"/>
      <c r="D189" s="185" t="s">
        <v>256</v>
      </c>
      <c r="E189" s="186" t="s">
        <v>1</v>
      </c>
      <c r="F189" s="187" t="s">
        <v>331</v>
      </c>
      <c r="H189" s="188">
        <v>13</v>
      </c>
      <c r="I189" s="189"/>
      <c r="L189" s="184"/>
      <c r="M189" s="190"/>
      <c r="N189" s="191"/>
      <c r="O189" s="191"/>
      <c r="P189" s="191"/>
      <c r="Q189" s="191"/>
      <c r="R189" s="191"/>
      <c r="S189" s="191"/>
      <c r="T189" s="192"/>
      <c r="AT189" s="186" t="s">
        <v>256</v>
      </c>
      <c r="AU189" s="186" t="s">
        <v>90</v>
      </c>
      <c r="AV189" s="12" t="s">
        <v>90</v>
      </c>
      <c r="AW189" s="12" t="s">
        <v>31</v>
      </c>
      <c r="AX189" s="12" t="s">
        <v>84</v>
      </c>
      <c r="AY189" s="186" t="s">
        <v>249</v>
      </c>
    </row>
    <row r="190" spans="1:65" s="2" customFormat="1" ht="16.5" customHeight="1">
      <c r="A190" s="35"/>
      <c r="B190" s="141"/>
      <c r="C190" s="224" t="s">
        <v>369</v>
      </c>
      <c r="D190" s="224" t="s">
        <v>517</v>
      </c>
      <c r="E190" s="225" t="s">
        <v>804</v>
      </c>
      <c r="F190" s="226" t="s">
        <v>805</v>
      </c>
      <c r="G190" s="227" t="s">
        <v>341</v>
      </c>
      <c r="H190" s="228">
        <v>14</v>
      </c>
      <c r="I190" s="229"/>
      <c r="J190" s="230">
        <f>ROUND(I190*H190,2)</f>
        <v>0</v>
      </c>
      <c r="K190" s="231"/>
      <c r="L190" s="232"/>
      <c r="M190" s="233" t="s">
        <v>1</v>
      </c>
      <c r="N190" s="234" t="s">
        <v>43</v>
      </c>
      <c r="O190" s="64"/>
      <c r="P190" s="181">
        <f>O190*H190</f>
        <v>0</v>
      </c>
      <c r="Q190" s="181">
        <v>4.8000000000000001E-2</v>
      </c>
      <c r="R190" s="181">
        <f>Q190*H190</f>
        <v>0.67200000000000004</v>
      </c>
      <c r="S190" s="181">
        <v>0</v>
      </c>
      <c r="T190" s="18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306</v>
      </c>
      <c r="AT190" s="183" t="s">
        <v>517</v>
      </c>
      <c r="AU190" s="183" t="s">
        <v>90</v>
      </c>
      <c r="AY190" s="18" t="s">
        <v>249</v>
      </c>
      <c r="BE190" s="108">
        <f>IF(N190="základná",J190,0)</f>
        <v>0</v>
      </c>
      <c r="BF190" s="108">
        <f>IF(N190="znížená",J190,0)</f>
        <v>0</v>
      </c>
      <c r="BG190" s="108">
        <f>IF(N190="zákl. prenesená",J190,0)</f>
        <v>0</v>
      </c>
      <c r="BH190" s="108">
        <f>IF(N190="zníž. prenesená",J190,0)</f>
        <v>0</v>
      </c>
      <c r="BI190" s="108">
        <f>IF(N190="nulová",J190,0)</f>
        <v>0</v>
      </c>
      <c r="BJ190" s="18" t="s">
        <v>90</v>
      </c>
      <c r="BK190" s="108">
        <f>ROUND(I190*H190,2)</f>
        <v>0</v>
      </c>
      <c r="BL190" s="18" t="s">
        <v>275</v>
      </c>
      <c r="BM190" s="183" t="s">
        <v>806</v>
      </c>
    </row>
    <row r="191" spans="1:65" s="12" customFormat="1">
      <c r="B191" s="184"/>
      <c r="D191" s="185" t="s">
        <v>256</v>
      </c>
      <c r="E191" s="186" t="s">
        <v>1</v>
      </c>
      <c r="F191" s="187" t="s">
        <v>807</v>
      </c>
      <c r="H191" s="188">
        <v>13.26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86" t="s">
        <v>256</v>
      </c>
      <c r="AU191" s="186" t="s">
        <v>90</v>
      </c>
      <c r="AV191" s="12" t="s">
        <v>90</v>
      </c>
      <c r="AW191" s="12" t="s">
        <v>31</v>
      </c>
      <c r="AX191" s="12" t="s">
        <v>77</v>
      </c>
      <c r="AY191" s="186" t="s">
        <v>249</v>
      </c>
    </row>
    <row r="192" spans="1:65" s="15" customFormat="1">
      <c r="B192" s="210"/>
      <c r="D192" s="185" t="s">
        <v>256</v>
      </c>
      <c r="E192" s="211" t="s">
        <v>1</v>
      </c>
      <c r="F192" s="212" t="s">
        <v>279</v>
      </c>
      <c r="H192" s="213">
        <v>13.26</v>
      </c>
      <c r="I192" s="214"/>
      <c r="L192" s="210"/>
      <c r="M192" s="215"/>
      <c r="N192" s="216"/>
      <c r="O192" s="216"/>
      <c r="P192" s="216"/>
      <c r="Q192" s="216"/>
      <c r="R192" s="216"/>
      <c r="S192" s="216"/>
      <c r="T192" s="217"/>
      <c r="AT192" s="211" t="s">
        <v>256</v>
      </c>
      <c r="AU192" s="211" t="s">
        <v>90</v>
      </c>
      <c r="AV192" s="15" t="s">
        <v>275</v>
      </c>
      <c r="AW192" s="15" t="s">
        <v>31</v>
      </c>
      <c r="AX192" s="15" t="s">
        <v>77</v>
      </c>
      <c r="AY192" s="211" t="s">
        <v>249</v>
      </c>
    </row>
    <row r="193" spans="1:65" s="12" customFormat="1">
      <c r="B193" s="184"/>
      <c r="D193" s="185" t="s">
        <v>256</v>
      </c>
      <c r="E193" s="186" t="s">
        <v>1</v>
      </c>
      <c r="F193" s="187" t="s">
        <v>338</v>
      </c>
      <c r="H193" s="188">
        <v>14</v>
      </c>
      <c r="I193" s="189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90</v>
      </c>
      <c r="AV193" s="12" t="s">
        <v>90</v>
      </c>
      <c r="AW193" s="12" t="s">
        <v>31</v>
      </c>
      <c r="AX193" s="12" t="s">
        <v>84</v>
      </c>
      <c r="AY193" s="186" t="s">
        <v>249</v>
      </c>
    </row>
    <row r="194" spans="1:65" s="2" customFormat="1" ht="24.25" customHeight="1">
      <c r="A194" s="35"/>
      <c r="B194" s="141"/>
      <c r="C194" s="171" t="s">
        <v>373</v>
      </c>
      <c r="D194" s="171" t="s">
        <v>250</v>
      </c>
      <c r="E194" s="172" t="s">
        <v>808</v>
      </c>
      <c r="F194" s="173" t="s">
        <v>809</v>
      </c>
      <c r="G194" s="174" t="s">
        <v>309</v>
      </c>
      <c r="H194" s="175">
        <v>0.22800000000000001</v>
      </c>
      <c r="I194" s="176"/>
      <c r="J194" s="177">
        <f>ROUND(I194*H194,2)</f>
        <v>0</v>
      </c>
      <c r="K194" s="178"/>
      <c r="L194" s="36"/>
      <c r="M194" s="179" t="s">
        <v>1</v>
      </c>
      <c r="N194" s="180" t="s">
        <v>43</v>
      </c>
      <c r="O194" s="64"/>
      <c r="P194" s="181">
        <f>O194*H194</f>
        <v>0</v>
      </c>
      <c r="Q194" s="181">
        <v>2.2010900000000002</v>
      </c>
      <c r="R194" s="181">
        <f>Q194*H194</f>
        <v>0.50184852000000002</v>
      </c>
      <c r="S194" s="181">
        <v>0</v>
      </c>
      <c r="T194" s="18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275</v>
      </c>
      <c r="AT194" s="183" t="s">
        <v>250</v>
      </c>
      <c r="AU194" s="183" t="s">
        <v>90</v>
      </c>
      <c r="AY194" s="18" t="s">
        <v>249</v>
      </c>
      <c r="BE194" s="108">
        <f>IF(N194="základná",J194,0)</f>
        <v>0</v>
      </c>
      <c r="BF194" s="108">
        <f>IF(N194="znížená",J194,0)</f>
        <v>0</v>
      </c>
      <c r="BG194" s="108">
        <f>IF(N194="zákl. prenesená",J194,0)</f>
        <v>0</v>
      </c>
      <c r="BH194" s="108">
        <f>IF(N194="zníž. prenesená",J194,0)</f>
        <v>0</v>
      </c>
      <c r="BI194" s="108">
        <f>IF(N194="nulová",J194,0)</f>
        <v>0</v>
      </c>
      <c r="BJ194" s="18" t="s">
        <v>90</v>
      </c>
      <c r="BK194" s="108">
        <f>ROUND(I194*H194,2)</f>
        <v>0</v>
      </c>
      <c r="BL194" s="18" t="s">
        <v>275</v>
      </c>
      <c r="BM194" s="183" t="s">
        <v>810</v>
      </c>
    </row>
    <row r="195" spans="1:65" s="13" customFormat="1">
      <c r="B195" s="193"/>
      <c r="D195" s="185" t="s">
        <v>256</v>
      </c>
      <c r="E195" s="194" t="s">
        <v>1</v>
      </c>
      <c r="F195" s="195" t="s">
        <v>811</v>
      </c>
      <c r="H195" s="194" t="s">
        <v>1</v>
      </c>
      <c r="I195" s="196"/>
      <c r="L195" s="193"/>
      <c r="M195" s="197"/>
      <c r="N195" s="198"/>
      <c r="O195" s="198"/>
      <c r="P195" s="198"/>
      <c r="Q195" s="198"/>
      <c r="R195" s="198"/>
      <c r="S195" s="198"/>
      <c r="T195" s="199"/>
      <c r="AT195" s="194" t="s">
        <v>256</v>
      </c>
      <c r="AU195" s="194" t="s">
        <v>90</v>
      </c>
      <c r="AV195" s="13" t="s">
        <v>84</v>
      </c>
      <c r="AW195" s="13" t="s">
        <v>31</v>
      </c>
      <c r="AX195" s="13" t="s">
        <v>77</v>
      </c>
      <c r="AY195" s="194" t="s">
        <v>249</v>
      </c>
    </row>
    <row r="196" spans="1:65" s="12" customFormat="1">
      <c r="B196" s="184"/>
      <c r="D196" s="185" t="s">
        <v>256</v>
      </c>
      <c r="E196" s="186" t="s">
        <v>1</v>
      </c>
      <c r="F196" s="187" t="s">
        <v>812</v>
      </c>
      <c r="H196" s="188">
        <v>0.22800000000000001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77</v>
      </c>
      <c r="AY196" s="186" t="s">
        <v>249</v>
      </c>
    </row>
    <row r="197" spans="1:65" s="15" customFormat="1">
      <c r="B197" s="210"/>
      <c r="D197" s="185" t="s">
        <v>256</v>
      </c>
      <c r="E197" s="211" t="s">
        <v>1</v>
      </c>
      <c r="F197" s="212" t="s">
        <v>279</v>
      </c>
      <c r="H197" s="213">
        <v>0.22800000000000001</v>
      </c>
      <c r="I197" s="214"/>
      <c r="L197" s="210"/>
      <c r="M197" s="215"/>
      <c r="N197" s="216"/>
      <c r="O197" s="216"/>
      <c r="P197" s="216"/>
      <c r="Q197" s="216"/>
      <c r="R197" s="216"/>
      <c r="S197" s="216"/>
      <c r="T197" s="217"/>
      <c r="AT197" s="211" t="s">
        <v>256</v>
      </c>
      <c r="AU197" s="211" t="s">
        <v>90</v>
      </c>
      <c r="AV197" s="15" t="s">
        <v>275</v>
      </c>
      <c r="AW197" s="15" t="s">
        <v>31</v>
      </c>
      <c r="AX197" s="15" t="s">
        <v>84</v>
      </c>
      <c r="AY197" s="211" t="s">
        <v>249</v>
      </c>
    </row>
    <row r="198" spans="1:65" s="11" customFormat="1" ht="22.9" customHeight="1">
      <c r="B198" s="160"/>
      <c r="D198" s="161" t="s">
        <v>76</v>
      </c>
      <c r="E198" s="208" t="s">
        <v>736</v>
      </c>
      <c r="F198" s="208" t="s">
        <v>737</v>
      </c>
      <c r="I198" s="163"/>
      <c r="J198" s="209">
        <f>BK198</f>
        <v>0</v>
      </c>
      <c r="L198" s="160"/>
      <c r="M198" s="165"/>
      <c r="N198" s="166"/>
      <c r="O198" s="166"/>
      <c r="P198" s="167">
        <f>P199</f>
        <v>0</v>
      </c>
      <c r="Q198" s="166"/>
      <c r="R198" s="167">
        <f>R199</f>
        <v>0</v>
      </c>
      <c r="S198" s="166"/>
      <c r="T198" s="168">
        <f>T199</f>
        <v>0</v>
      </c>
      <c r="AR198" s="161" t="s">
        <v>84</v>
      </c>
      <c r="AT198" s="169" t="s">
        <v>76</v>
      </c>
      <c r="AU198" s="169" t="s">
        <v>84</v>
      </c>
      <c r="AY198" s="161" t="s">
        <v>249</v>
      </c>
      <c r="BK198" s="170">
        <f>BK199</f>
        <v>0</v>
      </c>
    </row>
    <row r="199" spans="1:65" s="2" customFormat="1" ht="33" customHeight="1">
      <c r="A199" s="35"/>
      <c r="B199" s="141"/>
      <c r="C199" s="171" t="s">
        <v>377</v>
      </c>
      <c r="D199" s="171" t="s">
        <v>250</v>
      </c>
      <c r="E199" s="172" t="s">
        <v>1275</v>
      </c>
      <c r="F199" s="173" t="s">
        <v>1276</v>
      </c>
      <c r="G199" s="174" t="s">
        <v>334</v>
      </c>
      <c r="H199" s="175">
        <v>124.76300000000001</v>
      </c>
      <c r="I199" s="176"/>
      <c r="J199" s="177">
        <f>ROUND(I199*H199,2)</f>
        <v>0</v>
      </c>
      <c r="K199" s="178"/>
      <c r="L199" s="36"/>
      <c r="M199" s="179" t="s">
        <v>1</v>
      </c>
      <c r="N199" s="180" t="s">
        <v>43</v>
      </c>
      <c r="O199" s="64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275</v>
      </c>
      <c r="AT199" s="183" t="s">
        <v>250</v>
      </c>
      <c r="AU199" s="183" t="s">
        <v>90</v>
      </c>
      <c r="AY199" s="18" t="s">
        <v>249</v>
      </c>
      <c r="BE199" s="108">
        <f>IF(N199="základná",J199,0)</f>
        <v>0</v>
      </c>
      <c r="BF199" s="108">
        <f>IF(N199="znížená",J199,0)</f>
        <v>0</v>
      </c>
      <c r="BG199" s="108">
        <f>IF(N199="zákl. prenesená",J199,0)</f>
        <v>0</v>
      </c>
      <c r="BH199" s="108">
        <f>IF(N199="zníž. prenesená",J199,0)</f>
        <v>0</v>
      </c>
      <c r="BI199" s="108">
        <f>IF(N199="nulová",J199,0)</f>
        <v>0</v>
      </c>
      <c r="BJ199" s="18" t="s">
        <v>90</v>
      </c>
      <c r="BK199" s="108">
        <f>ROUND(I199*H199,2)</f>
        <v>0</v>
      </c>
      <c r="BL199" s="18" t="s">
        <v>275</v>
      </c>
      <c r="BM199" s="183" t="s">
        <v>1277</v>
      </c>
    </row>
    <row r="200" spans="1:65" s="11" customFormat="1" ht="25.9" customHeight="1">
      <c r="B200" s="160"/>
      <c r="D200" s="161" t="s">
        <v>76</v>
      </c>
      <c r="E200" s="162" t="s">
        <v>817</v>
      </c>
      <c r="F200" s="162" t="s">
        <v>818</v>
      </c>
      <c r="I200" s="163"/>
      <c r="J200" s="164">
        <f>BK200</f>
        <v>0</v>
      </c>
      <c r="L200" s="160"/>
      <c r="M200" s="165"/>
      <c r="N200" s="166"/>
      <c r="O200" s="166"/>
      <c r="P200" s="167">
        <f>SUM(P201:P226)</f>
        <v>0</v>
      </c>
      <c r="Q200" s="166"/>
      <c r="R200" s="167">
        <f>SUM(R201:R226)</f>
        <v>0</v>
      </c>
      <c r="S200" s="166"/>
      <c r="T200" s="168">
        <f>SUM(T201:T226)</f>
        <v>0</v>
      </c>
      <c r="AR200" s="161" t="s">
        <v>275</v>
      </c>
      <c r="AT200" s="169" t="s">
        <v>76</v>
      </c>
      <c r="AU200" s="169" t="s">
        <v>77</v>
      </c>
      <c r="AY200" s="161" t="s">
        <v>249</v>
      </c>
      <c r="BK200" s="170">
        <f>SUM(BK201:BK226)</f>
        <v>0</v>
      </c>
    </row>
    <row r="201" spans="1:65" s="2" customFormat="1" ht="16.5" customHeight="1">
      <c r="A201" s="35"/>
      <c r="B201" s="141"/>
      <c r="C201" s="171" t="s">
        <v>381</v>
      </c>
      <c r="D201" s="171" t="s">
        <v>250</v>
      </c>
      <c r="E201" s="172" t="s">
        <v>819</v>
      </c>
      <c r="F201" s="173" t="s">
        <v>820</v>
      </c>
      <c r="G201" s="174" t="s">
        <v>274</v>
      </c>
      <c r="H201" s="175">
        <v>128</v>
      </c>
      <c r="I201" s="176"/>
      <c r="J201" s="177">
        <f>ROUND(I201*H201,2)</f>
        <v>0</v>
      </c>
      <c r="K201" s="178"/>
      <c r="L201" s="36"/>
      <c r="M201" s="179" t="s">
        <v>1</v>
      </c>
      <c r="N201" s="180" t="s">
        <v>43</v>
      </c>
      <c r="O201" s="64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821</v>
      </c>
      <c r="AT201" s="183" t="s">
        <v>250</v>
      </c>
      <c r="AU201" s="183" t="s">
        <v>84</v>
      </c>
      <c r="AY201" s="18" t="s">
        <v>249</v>
      </c>
      <c r="BE201" s="108">
        <f>IF(N201="základná",J201,0)</f>
        <v>0</v>
      </c>
      <c r="BF201" s="108">
        <f>IF(N201="znížená",J201,0)</f>
        <v>0</v>
      </c>
      <c r="BG201" s="108">
        <f>IF(N201="zákl. prenesená",J201,0)</f>
        <v>0</v>
      </c>
      <c r="BH201" s="108">
        <f>IF(N201="zníž. prenesená",J201,0)</f>
        <v>0</v>
      </c>
      <c r="BI201" s="108">
        <f>IF(N201="nulová",J201,0)</f>
        <v>0</v>
      </c>
      <c r="BJ201" s="18" t="s">
        <v>90</v>
      </c>
      <c r="BK201" s="108">
        <f>ROUND(I201*H201,2)</f>
        <v>0</v>
      </c>
      <c r="BL201" s="18" t="s">
        <v>821</v>
      </c>
      <c r="BM201" s="183" t="s">
        <v>822</v>
      </c>
    </row>
    <row r="202" spans="1:65" s="13" customFormat="1">
      <c r="B202" s="193"/>
      <c r="D202" s="185" t="s">
        <v>256</v>
      </c>
      <c r="E202" s="194" t="s">
        <v>1</v>
      </c>
      <c r="F202" s="195" t="s">
        <v>823</v>
      </c>
      <c r="H202" s="194" t="s">
        <v>1</v>
      </c>
      <c r="I202" s="196"/>
      <c r="L202" s="193"/>
      <c r="M202" s="197"/>
      <c r="N202" s="198"/>
      <c r="O202" s="198"/>
      <c r="P202" s="198"/>
      <c r="Q202" s="198"/>
      <c r="R202" s="198"/>
      <c r="S202" s="198"/>
      <c r="T202" s="199"/>
      <c r="AT202" s="194" t="s">
        <v>256</v>
      </c>
      <c r="AU202" s="194" t="s">
        <v>84</v>
      </c>
      <c r="AV202" s="13" t="s">
        <v>84</v>
      </c>
      <c r="AW202" s="13" t="s">
        <v>31</v>
      </c>
      <c r="AX202" s="13" t="s">
        <v>77</v>
      </c>
      <c r="AY202" s="194" t="s">
        <v>249</v>
      </c>
    </row>
    <row r="203" spans="1:65" s="12" customFormat="1">
      <c r="B203" s="184"/>
      <c r="D203" s="185" t="s">
        <v>256</v>
      </c>
      <c r="E203" s="186" t="s">
        <v>1</v>
      </c>
      <c r="F203" s="187" t="s">
        <v>354</v>
      </c>
      <c r="H203" s="188">
        <v>17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86" t="s">
        <v>256</v>
      </c>
      <c r="AU203" s="186" t="s">
        <v>84</v>
      </c>
      <c r="AV203" s="12" t="s">
        <v>90</v>
      </c>
      <c r="AW203" s="12" t="s">
        <v>31</v>
      </c>
      <c r="AX203" s="12" t="s">
        <v>77</v>
      </c>
      <c r="AY203" s="186" t="s">
        <v>249</v>
      </c>
    </row>
    <row r="204" spans="1:65" s="16" customFormat="1">
      <c r="B204" s="235"/>
      <c r="D204" s="185" t="s">
        <v>256</v>
      </c>
      <c r="E204" s="236" t="s">
        <v>742</v>
      </c>
      <c r="F204" s="237" t="s">
        <v>824</v>
      </c>
      <c r="H204" s="238">
        <v>17</v>
      </c>
      <c r="I204" s="239"/>
      <c r="L204" s="235"/>
      <c r="M204" s="240"/>
      <c r="N204" s="241"/>
      <c r="O204" s="241"/>
      <c r="P204" s="241"/>
      <c r="Q204" s="241"/>
      <c r="R204" s="241"/>
      <c r="S204" s="241"/>
      <c r="T204" s="242"/>
      <c r="AT204" s="236" t="s">
        <v>256</v>
      </c>
      <c r="AU204" s="236" t="s">
        <v>84</v>
      </c>
      <c r="AV204" s="16" t="s">
        <v>287</v>
      </c>
      <c r="AW204" s="16" t="s">
        <v>31</v>
      </c>
      <c r="AX204" s="16" t="s">
        <v>77</v>
      </c>
      <c r="AY204" s="236" t="s">
        <v>249</v>
      </c>
    </row>
    <row r="205" spans="1:65" s="13" customFormat="1">
      <c r="B205" s="193"/>
      <c r="D205" s="185" t="s">
        <v>256</v>
      </c>
      <c r="E205" s="194" t="s">
        <v>1</v>
      </c>
      <c r="F205" s="195" t="s">
        <v>825</v>
      </c>
      <c r="H205" s="194" t="s">
        <v>1</v>
      </c>
      <c r="I205" s="196"/>
      <c r="L205" s="193"/>
      <c r="M205" s="197"/>
      <c r="N205" s="198"/>
      <c r="O205" s="198"/>
      <c r="P205" s="198"/>
      <c r="Q205" s="198"/>
      <c r="R205" s="198"/>
      <c r="S205" s="198"/>
      <c r="T205" s="199"/>
      <c r="AT205" s="194" t="s">
        <v>256</v>
      </c>
      <c r="AU205" s="194" t="s">
        <v>84</v>
      </c>
      <c r="AV205" s="13" t="s">
        <v>84</v>
      </c>
      <c r="AW205" s="13" t="s">
        <v>31</v>
      </c>
      <c r="AX205" s="13" t="s">
        <v>77</v>
      </c>
      <c r="AY205" s="194" t="s">
        <v>249</v>
      </c>
    </row>
    <row r="206" spans="1:65" s="12" customFormat="1">
      <c r="B206" s="184"/>
      <c r="D206" s="185" t="s">
        <v>256</v>
      </c>
      <c r="E206" s="186" t="s">
        <v>1</v>
      </c>
      <c r="F206" s="187" t="s">
        <v>77</v>
      </c>
      <c r="H206" s="188">
        <v>0</v>
      </c>
      <c r="I206" s="189"/>
      <c r="L206" s="184"/>
      <c r="M206" s="190"/>
      <c r="N206" s="191"/>
      <c r="O206" s="191"/>
      <c r="P206" s="191"/>
      <c r="Q206" s="191"/>
      <c r="R206" s="191"/>
      <c r="S206" s="191"/>
      <c r="T206" s="192"/>
      <c r="AT206" s="186" t="s">
        <v>256</v>
      </c>
      <c r="AU206" s="186" t="s">
        <v>84</v>
      </c>
      <c r="AV206" s="12" t="s">
        <v>90</v>
      </c>
      <c r="AW206" s="12" t="s">
        <v>31</v>
      </c>
      <c r="AX206" s="12" t="s">
        <v>77</v>
      </c>
      <c r="AY206" s="186" t="s">
        <v>249</v>
      </c>
    </row>
    <row r="207" spans="1:65" s="16" customFormat="1">
      <c r="B207" s="235"/>
      <c r="D207" s="185" t="s">
        <v>256</v>
      </c>
      <c r="E207" s="236" t="s">
        <v>826</v>
      </c>
      <c r="F207" s="237" t="s">
        <v>824</v>
      </c>
      <c r="H207" s="238">
        <v>0</v>
      </c>
      <c r="I207" s="239"/>
      <c r="L207" s="235"/>
      <c r="M207" s="240"/>
      <c r="N207" s="241"/>
      <c r="O207" s="241"/>
      <c r="P207" s="241"/>
      <c r="Q207" s="241"/>
      <c r="R207" s="241"/>
      <c r="S207" s="241"/>
      <c r="T207" s="242"/>
      <c r="AT207" s="236" t="s">
        <v>256</v>
      </c>
      <c r="AU207" s="236" t="s">
        <v>84</v>
      </c>
      <c r="AV207" s="16" t="s">
        <v>287</v>
      </c>
      <c r="AW207" s="16" t="s">
        <v>31</v>
      </c>
      <c r="AX207" s="16" t="s">
        <v>77</v>
      </c>
      <c r="AY207" s="236" t="s">
        <v>249</v>
      </c>
    </row>
    <row r="208" spans="1:65" s="13" customFormat="1">
      <c r="B208" s="193"/>
      <c r="D208" s="185" t="s">
        <v>256</v>
      </c>
      <c r="E208" s="194" t="s">
        <v>1</v>
      </c>
      <c r="F208" s="195" t="s">
        <v>827</v>
      </c>
      <c r="H208" s="194" t="s">
        <v>1</v>
      </c>
      <c r="I208" s="196"/>
      <c r="L208" s="193"/>
      <c r="M208" s="197"/>
      <c r="N208" s="198"/>
      <c r="O208" s="198"/>
      <c r="P208" s="198"/>
      <c r="Q208" s="198"/>
      <c r="R208" s="198"/>
      <c r="S208" s="198"/>
      <c r="T208" s="199"/>
      <c r="AT208" s="194" t="s">
        <v>256</v>
      </c>
      <c r="AU208" s="194" t="s">
        <v>84</v>
      </c>
      <c r="AV208" s="13" t="s">
        <v>84</v>
      </c>
      <c r="AW208" s="13" t="s">
        <v>31</v>
      </c>
      <c r="AX208" s="13" t="s">
        <v>77</v>
      </c>
      <c r="AY208" s="194" t="s">
        <v>249</v>
      </c>
    </row>
    <row r="209" spans="2:51" s="12" customFormat="1">
      <c r="B209" s="184"/>
      <c r="D209" s="185" t="s">
        <v>256</v>
      </c>
      <c r="E209" s="186" t="s">
        <v>1</v>
      </c>
      <c r="F209" s="187" t="s">
        <v>77</v>
      </c>
      <c r="H209" s="188">
        <v>0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86" t="s">
        <v>256</v>
      </c>
      <c r="AU209" s="186" t="s">
        <v>84</v>
      </c>
      <c r="AV209" s="12" t="s">
        <v>90</v>
      </c>
      <c r="AW209" s="12" t="s">
        <v>31</v>
      </c>
      <c r="AX209" s="12" t="s">
        <v>77</v>
      </c>
      <c r="AY209" s="186" t="s">
        <v>249</v>
      </c>
    </row>
    <row r="210" spans="2:51" s="16" customFormat="1">
      <c r="B210" s="235"/>
      <c r="D210" s="185" t="s">
        <v>256</v>
      </c>
      <c r="E210" s="236" t="s">
        <v>828</v>
      </c>
      <c r="F210" s="237" t="s">
        <v>824</v>
      </c>
      <c r="H210" s="238">
        <v>0</v>
      </c>
      <c r="I210" s="239"/>
      <c r="L210" s="235"/>
      <c r="M210" s="240"/>
      <c r="N210" s="241"/>
      <c r="O210" s="241"/>
      <c r="P210" s="241"/>
      <c r="Q210" s="241"/>
      <c r="R210" s="241"/>
      <c r="S210" s="241"/>
      <c r="T210" s="242"/>
      <c r="AT210" s="236" t="s">
        <v>256</v>
      </c>
      <c r="AU210" s="236" t="s">
        <v>84</v>
      </c>
      <c r="AV210" s="16" t="s">
        <v>287</v>
      </c>
      <c r="AW210" s="16" t="s">
        <v>31</v>
      </c>
      <c r="AX210" s="16" t="s">
        <v>77</v>
      </c>
      <c r="AY210" s="236" t="s">
        <v>249</v>
      </c>
    </row>
    <row r="211" spans="2:51" s="13" customFormat="1">
      <c r="B211" s="193"/>
      <c r="D211" s="185" t="s">
        <v>256</v>
      </c>
      <c r="E211" s="194" t="s">
        <v>1</v>
      </c>
      <c r="F211" s="195" t="s">
        <v>829</v>
      </c>
      <c r="H211" s="194" t="s">
        <v>1</v>
      </c>
      <c r="I211" s="196"/>
      <c r="L211" s="193"/>
      <c r="M211" s="197"/>
      <c r="N211" s="198"/>
      <c r="O211" s="198"/>
      <c r="P211" s="198"/>
      <c r="Q211" s="198"/>
      <c r="R211" s="198"/>
      <c r="S211" s="198"/>
      <c r="T211" s="199"/>
      <c r="AT211" s="194" t="s">
        <v>256</v>
      </c>
      <c r="AU211" s="194" t="s">
        <v>84</v>
      </c>
      <c r="AV211" s="13" t="s">
        <v>84</v>
      </c>
      <c r="AW211" s="13" t="s">
        <v>31</v>
      </c>
      <c r="AX211" s="13" t="s">
        <v>77</v>
      </c>
      <c r="AY211" s="194" t="s">
        <v>249</v>
      </c>
    </row>
    <row r="212" spans="2:51" s="12" customFormat="1">
      <c r="B212" s="184"/>
      <c r="D212" s="185" t="s">
        <v>256</v>
      </c>
      <c r="E212" s="186" t="s">
        <v>1</v>
      </c>
      <c r="F212" s="187" t="s">
        <v>77</v>
      </c>
      <c r="H212" s="188">
        <v>0</v>
      </c>
      <c r="I212" s="189"/>
      <c r="L212" s="184"/>
      <c r="M212" s="190"/>
      <c r="N212" s="191"/>
      <c r="O212" s="191"/>
      <c r="P212" s="191"/>
      <c r="Q212" s="191"/>
      <c r="R212" s="191"/>
      <c r="S212" s="191"/>
      <c r="T212" s="192"/>
      <c r="AT212" s="186" t="s">
        <v>256</v>
      </c>
      <c r="AU212" s="186" t="s">
        <v>84</v>
      </c>
      <c r="AV212" s="12" t="s">
        <v>90</v>
      </c>
      <c r="AW212" s="12" t="s">
        <v>31</v>
      </c>
      <c r="AX212" s="12" t="s">
        <v>77</v>
      </c>
      <c r="AY212" s="186" t="s">
        <v>249</v>
      </c>
    </row>
    <row r="213" spans="2:51" s="16" customFormat="1">
      <c r="B213" s="235"/>
      <c r="D213" s="185" t="s">
        <v>256</v>
      </c>
      <c r="E213" s="236" t="s">
        <v>830</v>
      </c>
      <c r="F213" s="237" t="s">
        <v>824</v>
      </c>
      <c r="H213" s="238">
        <v>0</v>
      </c>
      <c r="I213" s="239"/>
      <c r="L213" s="235"/>
      <c r="M213" s="240"/>
      <c r="N213" s="241"/>
      <c r="O213" s="241"/>
      <c r="P213" s="241"/>
      <c r="Q213" s="241"/>
      <c r="R213" s="241"/>
      <c r="S213" s="241"/>
      <c r="T213" s="242"/>
      <c r="AT213" s="236" t="s">
        <v>256</v>
      </c>
      <c r="AU213" s="236" t="s">
        <v>84</v>
      </c>
      <c r="AV213" s="16" t="s">
        <v>287</v>
      </c>
      <c r="AW213" s="16" t="s">
        <v>31</v>
      </c>
      <c r="AX213" s="16" t="s">
        <v>77</v>
      </c>
      <c r="AY213" s="236" t="s">
        <v>249</v>
      </c>
    </row>
    <row r="214" spans="2:51" s="13" customFormat="1">
      <c r="B214" s="193"/>
      <c r="D214" s="185" t="s">
        <v>256</v>
      </c>
      <c r="E214" s="194" t="s">
        <v>1</v>
      </c>
      <c r="F214" s="195" t="s">
        <v>831</v>
      </c>
      <c r="H214" s="194" t="s">
        <v>1</v>
      </c>
      <c r="I214" s="196"/>
      <c r="L214" s="193"/>
      <c r="M214" s="197"/>
      <c r="N214" s="198"/>
      <c r="O214" s="198"/>
      <c r="P214" s="198"/>
      <c r="Q214" s="198"/>
      <c r="R214" s="198"/>
      <c r="S214" s="198"/>
      <c r="T214" s="199"/>
      <c r="AT214" s="194" t="s">
        <v>256</v>
      </c>
      <c r="AU214" s="194" t="s">
        <v>84</v>
      </c>
      <c r="AV214" s="13" t="s">
        <v>84</v>
      </c>
      <c r="AW214" s="13" t="s">
        <v>31</v>
      </c>
      <c r="AX214" s="13" t="s">
        <v>77</v>
      </c>
      <c r="AY214" s="194" t="s">
        <v>249</v>
      </c>
    </row>
    <row r="215" spans="2:51" s="12" customFormat="1">
      <c r="B215" s="184"/>
      <c r="D215" s="185" t="s">
        <v>256</v>
      </c>
      <c r="E215" s="186" t="s">
        <v>1</v>
      </c>
      <c r="F215" s="187" t="s">
        <v>77</v>
      </c>
      <c r="H215" s="188">
        <v>0</v>
      </c>
      <c r="I215" s="189"/>
      <c r="L215" s="184"/>
      <c r="M215" s="190"/>
      <c r="N215" s="191"/>
      <c r="O215" s="191"/>
      <c r="P215" s="191"/>
      <c r="Q215" s="191"/>
      <c r="R215" s="191"/>
      <c r="S215" s="191"/>
      <c r="T215" s="192"/>
      <c r="AT215" s="186" t="s">
        <v>256</v>
      </c>
      <c r="AU215" s="186" t="s">
        <v>84</v>
      </c>
      <c r="AV215" s="12" t="s">
        <v>90</v>
      </c>
      <c r="AW215" s="12" t="s">
        <v>31</v>
      </c>
      <c r="AX215" s="12" t="s">
        <v>77</v>
      </c>
      <c r="AY215" s="186" t="s">
        <v>249</v>
      </c>
    </row>
    <row r="216" spans="2:51" s="16" customFormat="1">
      <c r="B216" s="235"/>
      <c r="D216" s="185" t="s">
        <v>256</v>
      </c>
      <c r="E216" s="236" t="s">
        <v>832</v>
      </c>
      <c r="F216" s="237" t="s">
        <v>824</v>
      </c>
      <c r="H216" s="238">
        <v>0</v>
      </c>
      <c r="I216" s="239"/>
      <c r="L216" s="235"/>
      <c r="M216" s="240"/>
      <c r="N216" s="241"/>
      <c r="O216" s="241"/>
      <c r="P216" s="241"/>
      <c r="Q216" s="241"/>
      <c r="R216" s="241"/>
      <c r="S216" s="241"/>
      <c r="T216" s="242"/>
      <c r="AT216" s="236" t="s">
        <v>256</v>
      </c>
      <c r="AU216" s="236" t="s">
        <v>84</v>
      </c>
      <c r="AV216" s="16" t="s">
        <v>287</v>
      </c>
      <c r="AW216" s="16" t="s">
        <v>31</v>
      </c>
      <c r="AX216" s="16" t="s">
        <v>77</v>
      </c>
      <c r="AY216" s="236" t="s">
        <v>249</v>
      </c>
    </row>
    <row r="217" spans="2:51" s="13" customFormat="1">
      <c r="B217" s="193"/>
      <c r="D217" s="185" t="s">
        <v>256</v>
      </c>
      <c r="E217" s="194" t="s">
        <v>1</v>
      </c>
      <c r="F217" s="195" t="s">
        <v>833</v>
      </c>
      <c r="H217" s="194" t="s">
        <v>1</v>
      </c>
      <c r="I217" s="196"/>
      <c r="L217" s="193"/>
      <c r="M217" s="197"/>
      <c r="N217" s="198"/>
      <c r="O217" s="198"/>
      <c r="P217" s="198"/>
      <c r="Q217" s="198"/>
      <c r="R217" s="198"/>
      <c r="S217" s="198"/>
      <c r="T217" s="199"/>
      <c r="AT217" s="194" t="s">
        <v>256</v>
      </c>
      <c r="AU217" s="194" t="s">
        <v>84</v>
      </c>
      <c r="AV217" s="13" t="s">
        <v>84</v>
      </c>
      <c r="AW217" s="13" t="s">
        <v>31</v>
      </c>
      <c r="AX217" s="13" t="s">
        <v>77</v>
      </c>
      <c r="AY217" s="194" t="s">
        <v>249</v>
      </c>
    </row>
    <row r="218" spans="2:51" s="12" customFormat="1">
      <c r="B218" s="184"/>
      <c r="D218" s="185" t="s">
        <v>256</v>
      </c>
      <c r="E218" s="186" t="s">
        <v>1</v>
      </c>
      <c r="F218" s="187" t="s">
        <v>1233</v>
      </c>
      <c r="H218" s="188">
        <v>111</v>
      </c>
      <c r="I218" s="189"/>
      <c r="L218" s="184"/>
      <c r="M218" s="190"/>
      <c r="N218" s="191"/>
      <c r="O218" s="191"/>
      <c r="P218" s="191"/>
      <c r="Q218" s="191"/>
      <c r="R218" s="191"/>
      <c r="S218" s="191"/>
      <c r="T218" s="192"/>
      <c r="AT218" s="186" t="s">
        <v>256</v>
      </c>
      <c r="AU218" s="186" t="s">
        <v>84</v>
      </c>
      <c r="AV218" s="12" t="s">
        <v>90</v>
      </c>
      <c r="AW218" s="12" t="s">
        <v>31</v>
      </c>
      <c r="AX218" s="12" t="s">
        <v>77</v>
      </c>
      <c r="AY218" s="186" t="s">
        <v>249</v>
      </c>
    </row>
    <row r="219" spans="2:51" s="16" customFormat="1">
      <c r="B219" s="235"/>
      <c r="D219" s="185" t="s">
        <v>256</v>
      </c>
      <c r="E219" s="236" t="s">
        <v>834</v>
      </c>
      <c r="F219" s="237" t="s">
        <v>824</v>
      </c>
      <c r="H219" s="238">
        <v>111</v>
      </c>
      <c r="I219" s="239"/>
      <c r="L219" s="235"/>
      <c r="M219" s="240"/>
      <c r="N219" s="241"/>
      <c r="O219" s="241"/>
      <c r="P219" s="241"/>
      <c r="Q219" s="241"/>
      <c r="R219" s="241"/>
      <c r="S219" s="241"/>
      <c r="T219" s="242"/>
      <c r="AT219" s="236" t="s">
        <v>256</v>
      </c>
      <c r="AU219" s="236" t="s">
        <v>84</v>
      </c>
      <c r="AV219" s="16" t="s">
        <v>287</v>
      </c>
      <c r="AW219" s="16" t="s">
        <v>31</v>
      </c>
      <c r="AX219" s="16" t="s">
        <v>77</v>
      </c>
      <c r="AY219" s="236" t="s">
        <v>249</v>
      </c>
    </row>
    <row r="220" spans="2:51" s="13" customFormat="1">
      <c r="B220" s="193"/>
      <c r="D220" s="185" t="s">
        <v>256</v>
      </c>
      <c r="E220" s="194" t="s">
        <v>1</v>
      </c>
      <c r="F220" s="195" t="s">
        <v>835</v>
      </c>
      <c r="H220" s="194" t="s">
        <v>1</v>
      </c>
      <c r="I220" s="196"/>
      <c r="L220" s="193"/>
      <c r="M220" s="197"/>
      <c r="N220" s="198"/>
      <c r="O220" s="198"/>
      <c r="P220" s="198"/>
      <c r="Q220" s="198"/>
      <c r="R220" s="198"/>
      <c r="S220" s="198"/>
      <c r="T220" s="199"/>
      <c r="AT220" s="194" t="s">
        <v>256</v>
      </c>
      <c r="AU220" s="194" t="s">
        <v>84</v>
      </c>
      <c r="AV220" s="13" t="s">
        <v>84</v>
      </c>
      <c r="AW220" s="13" t="s">
        <v>31</v>
      </c>
      <c r="AX220" s="13" t="s">
        <v>77</v>
      </c>
      <c r="AY220" s="194" t="s">
        <v>249</v>
      </c>
    </row>
    <row r="221" spans="2:51" s="12" customFormat="1">
      <c r="B221" s="184"/>
      <c r="D221" s="185" t="s">
        <v>256</v>
      </c>
      <c r="E221" s="186" t="s">
        <v>1</v>
      </c>
      <c r="F221" s="187" t="s">
        <v>77</v>
      </c>
      <c r="H221" s="188">
        <v>0</v>
      </c>
      <c r="I221" s="189"/>
      <c r="L221" s="184"/>
      <c r="M221" s="190"/>
      <c r="N221" s="191"/>
      <c r="O221" s="191"/>
      <c r="P221" s="191"/>
      <c r="Q221" s="191"/>
      <c r="R221" s="191"/>
      <c r="S221" s="191"/>
      <c r="T221" s="192"/>
      <c r="AT221" s="186" t="s">
        <v>256</v>
      </c>
      <c r="AU221" s="186" t="s">
        <v>84</v>
      </c>
      <c r="AV221" s="12" t="s">
        <v>90</v>
      </c>
      <c r="AW221" s="12" t="s">
        <v>31</v>
      </c>
      <c r="AX221" s="12" t="s">
        <v>77</v>
      </c>
      <c r="AY221" s="186" t="s">
        <v>249</v>
      </c>
    </row>
    <row r="222" spans="2:51" s="16" customFormat="1">
      <c r="B222" s="235"/>
      <c r="D222" s="185" t="s">
        <v>256</v>
      </c>
      <c r="E222" s="236" t="s">
        <v>836</v>
      </c>
      <c r="F222" s="237" t="s">
        <v>824</v>
      </c>
      <c r="H222" s="238">
        <v>0</v>
      </c>
      <c r="I222" s="239"/>
      <c r="L222" s="235"/>
      <c r="M222" s="240"/>
      <c r="N222" s="241"/>
      <c r="O222" s="241"/>
      <c r="P222" s="241"/>
      <c r="Q222" s="241"/>
      <c r="R222" s="241"/>
      <c r="S222" s="241"/>
      <c r="T222" s="242"/>
      <c r="AT222" s="236" t="s">
        <v>256</v>
      </c>
      <c r="AU222" s="236" t="s">
        <v>84</v>
      </c>
      <c r="AV222" s="16" t="s">
        <v>287</v>
      </c>
      <c r="AW222" s="16" t="s">
        <v>31</v>
      </c>
      <c r="AX222" s="16" t="s">
        <v>77</v>
      </c>
      <c r="AY222" s="236" t="s">
        <v>249</v>
      </c>
    </row>
    <row r="223" spans="2:51" s="13" customFormat="1">
      <c r="B223" s="193"/>
      <c r="D223" s="185" t="s">
        <v>256</v>
      </c>
      <c r="E223" s="194" t="s">
        <v>1</v>
      </c>
      <c r="F223" s="195" t="s">
        <v>837</v>
      </c>
      <c r="H223" s="194" t="s">
        <v>1</v>
      </c>
      <c r="I223" s="196"/>
      <c r="L223" s="193"/>
      <c r="M223" s="197"/>
      <c r="N223" s="198"/>
      <c r="O223" s="198"/>
      <c r="P223" s="198"/>
      <c r="Q223" s="198"/>
      <c r="R223" s="198"/>
      <c r="S223" s="198"/>
      <c r="T223" s="199"/>
      <c r="AT223" s="194" t="s">
        <v>256</v>
      </c>
      <c r="AU223" s="194" t="s">
        <v>84</v>
      </c>
      <c r="AV223" s="13" t="s">
        <v>84</v>
      </c>
      <c r="AW223" s="13" t="s">
        <v>31</v>
      </c>
      <c r="AX223" s="13" t="s">
        <v>77</v>
      </c>
      <c r="AY223" s="194" t="s">
        <v>249</v>
      </c>
    </row>
    <row r="224" spans="2:51" s="12" customFormat="1">
      <c r="B224" s="184"/>
      <c r="D224" s="185" t="s">
        <v>256</v>
      </c>
      <c r="E224" s="186" t="s">
        <v>1</v>
      </c>
      <c r="F224" s="187" t="s">
        <v>77</v>
      </c>
      <c r="H224" s="188">
        <v>0</v>
      </c>
      <c r="I224" s="189"/>
      <c r="L224" s="184"/>
      <c r="M224" s="190"/>
      <c r="N224" s="191"/>
      <c r="O224" s="191"/>
      <c r="P224" s="191"/>
      <c r="Q224" s="191"/>
      <c r="R224" s="191"/>
      <c r="S224" s="191"/>
      <c r="T224" s="192"/>
      <c r="AT224" s="186" t="s">
        <v>256</v>
      </c>
      <c r="AU224" s="186" t="s">
        <v>84</v>
      </c>
      <c r="AV224" s="12" t="s">
        <v>90</v>
      </c>
      <c r="AW224" s="12" t="s">
        <v>31</v>
      </c>
      <c r="AX224" s="12" t="s">
        <v>77</v>
      </c>
      <c r="AY224" s="186" t="s">
        <v>249</v>
      </c>
    </row>
    <row r="225" spans="1:51" s="16" customFormat="1">
      <c r="B225" s="235"/>
      <c r="D225" s="185" t="s">
        <v>256</v>
      </c>
      <c r="E225" s="236" t="s">
        <v>838</v>
      </c>
      <c r="F225" s="237" t="s">
        <v>824</v>
      </c>
      <c r="H225" s="238">
        <v>0</v>
      </c>
      <c r="I225" s="239"/>
      <c r="L225" s="235"/>
      <c r="M225" s="240"/>
      <c r="N225" s="241"/>
      <c r="O225" s="241"/>
      <c r="P225" s="241"/>
      <c r="Q225" s="241"/>
      <c r="R225" s="241"/>
      <c r="S225" s="241"/>
      <c r="T225" s="242"/>
      <c r="AT225" s="236" t="s">
        <v>256</v>
      </c>
      <c r="AU225" s="236" t="s">
        <v>84</v>
      </c>
      <c r="AV225" s="16" t="s">
        <v>287</v>
      </c>
      <c r="AW225" s="16" t="s">
        <v>31</v>
      </c>
      <c r="AX225" s="16" t="s">
        <v>77</v>
      </c>
      <c r="AY225" s="236" t="s">
        <v>249</v>
      </c>
    </row>
    <row r="226" spans="1:51" s="15" customFormat="1">
      <c r="B226" s="210"/>
      <c r="D226" s="185" t="s">
        <v>256</v>
      </c>
      <c r="E226" s="211" t="s">
        <v>1</v>
      </c>
      <c r="F226" s="212" t="s">
        <v>279</v>
      </c>
      <c r="H226" s="213">
        <v>128</v>
      </c>
      <c r="I226" s="214"/>
      <c r="L226" s="210"/>
      <c r="M226" s="243"/>
      <c r="N226" s="244"/>
      <c r="O226" s="244"/>
      <c r="P226" s="244"/>
      <c r="Q226" s="244"/>
      <c r="R226" s="244"/>
      <c r="S226" s="244"/>
      <c r="T226" s="245"/>
      <c r="AT226" s="211" t="s">
        <v>256</v>
      </c>
      <c r="AU226" s="211" t="s">
        <v>84</v>
      </c>
      <c r="AV226" s="15" t="s">
        <v>275</v>
      </c>
      <c r="AW226" s="15" t="s">
        <v>31</v>
      </c>
      <c r="AX226" s="15" t="s">
        <v>84</v>
      </c>
      <c r="AY226" s="211" t="s">
        <v>249</v>
      </c>
    </row>
    <row r="227" spans="1:51" s="2" customFormat="1" ht="7" customHeight="1">
      <c r="A227" s="35"/>
      <c r="B227" s="53"/>
      <c r="C227" s="54"/>
      <c r="D227" s="54"/>
      <c r="E227" s="54"/>
      <c r="F227" s="54"/>
      <c r="G227" s="54"/>
      <c r="H227" s="54"/>
      <c r="I227" s="54"/>
      <c r="J227" s="54"/>
      <c r="K227" s="54"/>
      <c r="L227" s="36"/>
      <c r="M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</sheetData>
  <autoFilter ref="C136:K226" xr:uid="{00000000-0009-0000-0000-000011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BM149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135</v>
      </c>
      <c r="AZ2" s="203" t="s">
        <v>884</v>
      </c>
      <c r="BA2" s="203" t="s">
        <v>1</v>
      </c>
      <c r="BB2" s="203" t="s">
        <v>1</v>
      </c>
      <c r="BC2" s="203" t="s">
        <v>1278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1279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SUM(BE132:BE148)),  2)</f>
        <v>0</v>
      </c>
      <c r="G37" s="121"/>
      <c r="H37" s="121"/>
      <c r="I37" s="122">
        <v>0.2</v>
      </c>
      <c r="J37" s="120">
        <f>ROUND(((SUM(BE103:BE110) + SUM(BE132:BE148))*I37),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SUM(BF132:BF148)),  2)</f>
        <v>0</v>
      </c>
      <c r="G38" s="121"/>
      <c r="H38" s="121"/>
      <c r="I38" s="122">
        <v>0.2</v>
      </c>
      <c r="J38" s="120">
        <f>ROUND(((SUM(BF103:BF110) + SUM(BF132:BF148))*I38),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SUM(BG132:BG148)),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SUM(BH132:BH148)),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SUM(BI132:BI148)),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03.5 - Terénne úpravy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8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23.25" customHeight="1">
      <c r="A122" s="35"/>
      <c r="B122" s="36"/>
      <c r="C122" s="35"/>
      <c r="D122" s="35"/>
      <c r="E122" s="321" t="s">
        <v>1032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03.5 - Terénne úpravy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0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269</v>
      </c>
      <c r="F133" s="162" t="s">
        <v>270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0</v>
      </c>
      <c r="S133" s="166"/>
      <c r="T133" s="168">
        <f>T134</f>
        <v>0</v>
      </c>
      <c r="AR133" s="161" t="s">
        <v>84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84</v>
      </c>
      <c r="F134" s="208" t="s">
        <v>271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SUM(P135:P148)</f>
        <v>0</v>
      </c>
      <c r="Q134" s="166"/>
      <c r="R134" s="167">
        <f>SUM(R135:R148)</f>
        <v>0</v>
      </c>
      <c r="S134" s="166"/>
      <c r="T134" s="168">
        <f>SUM(T135:T148)</f>
        <v>0</v>
      </c>
      <c r="AR134" s="161" t="s">
        <v>84</v>
      </c>
      <c r="AT134" s="169" t="s">
        <v>76</v>
      </c>
      <c r="AU134" s="169" t="s">
        <v>84</v>
      </c>
      <c r="AY134" s="161" t="s">
        <v>249</v>
      </c>
      <c r="BK134" s="170">
        <f>SUM(BK135:BK148)</f>
        <v>0</v>
      </c>
    </row>
    <row r="135" spans="1:65" s="2" customFormat="1" ht="24.25" customHeight="1">
      <c r="A135" s="35"/>
      <c r="B135" s="141"/>
      <c r="C135" s="171" t="s">
        <v>84</v>
      </c>
      <c r="D135" s="171" t="s">
        <v>250</v>
      </c>
      <c r="E135" s="172" t="s">
        <v>493</v>
      </c>
      <c r="F135" s="173" t="s">
        <v>494</v>
      </c>
      <c r="G135" s="174" t="s">
        <v>309</v>
      </c>
      <c r="H135" s="175">
        <v>142.52000000000001</v>
      </c>
      <c r="I135" s="176"/>
      <c r="J135" s="177">
        <f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>O135*H135</f>
        <v>0</v>
      </c>
      <c r="Q135" s="181">
        <v>0</v>
      </c>
      <c r="R135" s="181">
        <f>Q135*H135</f>
        <v>0</v>
      </c>
      <c r="S135" s="181">
        <v>0</v>
      </c>
      <c r="T135" s="182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275</v>
      </c>
      <c r="AT135" s="183" t="s">
        <v>250</v>
      </c>
      <c r="AU135" s="183" t="s">
        <v>90</v>
      </c>
      <c r="AY135" s="18" t="s">
        <v>249</v>
      </c>
      <c r="BE135" s="108">
        <f>IF(N135="základná",J135,0)</f>
        <v>0</v>
      </c>
      <c r="BF135" s="108">
        <f>IF(N135="znížená",J135,0)</f>
        <v>0</v>
      </c>
      <c r="BG135" s="108">
        <f>IF(N135="zákl. prenesená",J135,0)</f>
        <v>0</v>
      </c>
      <c r="BH135" s="108">
        <f>IF(N135="zníž. prenesená",J135,0)</f>
        <v>0</v>
      </c>
      <c r="BI135" s="108">
        <f>IF(N135="nulová",J135,0)</f>
        <v>0</v>
      </c>
      <c r="BJ135" s="18" t="s">
        <v>90</v>
      </c>
      <c r="BK135" s="108">
        <f>ROUND(I135*H135,2)</f>
        <v>0</v>
      </c>
      <c r="BL135" s="18" t="s">
        <v>275</v>
      </c>
      <c r="BM135" s="183" t="s">
        <v>1280</v>
      </c>
    </row>
    <row r="136" spans="1:65" s="13" customFormat="1">
      <c r="B136" s="193"/>
      <c r="D136" s="185" t="s">
        <v>256</v>
      </c>
      <c r="E136" s="194" t="s">
        <v>1</v>
      </c>
      <c r="F136" s="195" t="s">
        <v>1281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90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2" customFormat="1">
      <c r="B137" s="184"/>
      <c r="D137" s="185" t="s">
        <v>256</v>
      </c>
      <c r="E137" s="186" t="s">
        <v>1</v>
      </c>
      <c r="F137" s="187" t="s">
        <v>1282</v>
      </c>
      <c r="H137" s="188">
        <v>106.82</v>
      </c>
      <c r="I137" s="189"/>
      <c r="L137" s="184"/>
      <c r="M137" s="190"/>
      <c r="N137" s="191"/>
      <c r="O137" s="191"/>
      <c r="P137" s="191"/>
      <c r="Q137" s="191"/>
      <c r="R137" s="191"/>
      <c r="S137" s="191"/>
      <c r="T137" s="192"/>
      <c r="AT137" s="186" t="s">
        <v>256</v>
      </c>
      <c r="AU137" s="186" t="s">
        <v>90</v>
      </c>
      <c r="AV137" s="12" t="s">
        <v>90</v>
      </c>
      <c r="AW137" s="12" t="s">
        <v>31</v>
      </c>
      <c r="AX137" s="12" t="s">
        <v>77</v>
      </c>
      <c r="AY137" s="186" t="s">
        <v>249</v>
      </c>
    </row>
    <row r="138" spans="1:65" s="13" customFormat="1">
      <c r="B138" s="193"/>
      <c r="D138" s="185" t="s">
        <v>256</v>
      </c>
      <c r="E138" s="194" t="s">
        <v>1</v>
      </c>
      <c r="F138" s="195" t="s">
        <v>1283</v>
      </c>
      <c r="H138" s="194" t="s">
        <v>1</v>
      </c>
      <c r="I138" s="196"/>
      <c r="L138" s="193"/>
      <c r="M138" s="197"/>
      <c r="N138" s="198"/>
      <c r="O138" s="198"/>
      <c r="P138" s="198"/>
      <c r="Q138" s="198"/>
      <c r="R138" s="198"/>
      <c r="S138" s="198"/>
      <c r="T138" s="199"/>
      <c r="AT138" s="194" t="s">
        <v>256</v>
      </c>
      <c r="AU138" s="194" t="s">
        <v>90</v>
      </c>
      <c r="AV138" s="13" t="s">
        <v>84</v>
      </c>
      <c r="AW138" s="13" t="s">
        <v>31</v>
      </c>
      <c r="AX138" s="13" t="s">
        <v>77</v>
      </c>
      <c r="AY138" s="194" t="s">
        <v>249</v>
      </c>
    </row>
    <row r="139" spans="1:65" s="12" customFormat="1">
      <c r="B139" s="184"/>
      <c r="D139" s="185" t="s">
        <v>256</v>
      </c>
      <c r="E139" s="186" t="s">
        <v>1</v>
      </c>
      <c r="F139" s="187" t="s">
        <v>1284</v>
      </c>
      <c r="H139" s="188">
        <v>35.700000000000003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77</v>
      </c>
      <c r="AY139" s="186" t="s">
        <v>249</v>
      </c>
    </row>
    <row r="140" spans="1:65" s="15" customFormat="1">
      <c r="B140" s="210"/>
      <c r="D140" s="185" t="s">
        <v>256</v>
      </c>
      <c r="E140" s="211" t="s">
        <v>1</v>
      </c>
      <c r="F140" s="212" t="s">
        <v>279</v>
      </c>
      <c r="H140" s="213">
        <v>142.52000000000001</v>
      </c>
      <c r="I140" s="214"/>
      <c r="L140" s="210"/>
      <c r="M140" s="215"/>
      <c r="N140" s="216"/>
      <c r="O140" s="216"/>
      <c r="P140" s="216"/>
      <c r="Q140" s="216"/>
      <c r="R140" s="216"/>
      <c r="S140" s="216"/>
      <c r="T140" s="217"/>
      <c r="AT140" s="211" t="s">
        <v>256</v>
      </c>
      <c r="AU140" s="211" t="s">
        <v>90</v>
      </c>
      <c r="AV140" s="15" t="s">
        <v>275</v>
      </c>
      <c r="AW140" s="15" t="s">
        <v>31</v>
      </c>
      <c r="AX140" s="15" t="s">
        <v>84</v>
      </c>
      <c r="AY140" s="211" t="s">
        <v>249</v>
      </c>
    </row>
    <row r="141" spans="1:65" s="2" customFormat="1" ht="24.25" customHeight="1">
      <c r="A141" s="35"/>
      <c r="B141" s="141"/>
      <c r="C141" s="171" t="s">
        <v>90</v>
      </c>
      <c r="D141" s="171" t="s">
        <v>250</v>
      </c>
      <c r="E141" s="172" t="s">
        <v>314</v>
      </c>
      <c r="F141" s="173" t="s">
        <v>315</v>
      </c>
      <c r="G141" s="174" t="s">
        <v>309</v>
      </c>
      <c r="H141" s="175">
        <v>142.52000000000001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1285</v>
      </c>
    </row>
    <row r="142" spans="1:65" s="2" customFormat="1" ht="37.9" customHeight="1">
      <c r="A142" s="35"/>
      <c r="B142" s="141"/>
      <c r="C142" s="171" t="s">
        <v>287</v>
      </c>
      <c r="D142" s="171" t="s">
        <v>250</v>
      </c>
      <c r="E142" s="172" t="s">
        <v>899</v>
      </c>
      <c r="F142" s="173" t="s">
        <v>900</v>
      </c>
      <c r="G142" s="174" t="s">
        <v>309</v>
      </c>
      <c r="H142" s="175">
        <v>142.52000000000001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1286</v>
      </c>
    </row>
    <row r="143" spans="1:65" s="12" customFormat="1">
      <c r="B143" s="184"/>
      <c r="D143" s="185" t="s">
        <v>256</v>
      </c>
      <c r="E143" s="186" t="s">
        <v>1</v>
      </c>
      <c r="F143" s="187" t="s">
        <v>1278</v>
      </c>
      <c r="H143" s="188">
        <v>142.52000000000001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5" customFormat="1">
      <c r="B144" s="210"/>
      <c r="D144" s="185" t="s">
        <v>256</v>
      </c>
      <c r="E144" s="211" t="s">
        <v>884</v>
      </c>
      <c r="F144" s="212" t="s">
        <v>279</v>
      </c>
      <c r="H144" s="213">
        <v>142.52000000000001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256</v>
      </c>
      <c r="AU144" s="211" t="s">
        <v>90</v>
      </c>
      <c r="AV144" s="15" t="s">
        <v>275</v>
      </c>
      <c r="AW144" s="15" t="s">
        <v>31</v>
      </c>
      <c r="AX144" s="15" t="s">
        <v>84</v>
      </c>
      <c r="AY144" s="211" t="s">
        <v>249</v>
      </c>
    </row>
    <row r="145" spans="1:65" s="2" customFormat="1" ht="44.25" customHeight="1">
      <c r="A145" s="35"/>
      <c r="B145" s="141"/>
      <c r="C145" s="171" t="s">
        <v>275</v>
      </c>
      <c r="D145" s="171" t="s">
        <v>250</v>
      </c>
      <c r="E145" s="172" t="s">
        <v>905</v>
      </c>
      <c r="F145" s="173" t="s">
        <v>906</v>
      </c>
      <c r="G145" s="174" t="s">
        <v>309</v>
      </c>
      <c r="H145" s="175">
        <v>1710.24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1287</v>
      </c>
    </row>
    <row r="146" spans="1:65" s="12" customFormat="1">
      <c r="B146" s="184"/>
      <c r="D146" s="185" t="s">
        <v>256</v>
      </c>
      <c r="E146" s="186" t="s">
        <v>1</v>
      </c>
      <c r="F146" s="187" t="s">
        <v>908</v>
      </c>
      <c r="H146" s="188">
        <v>1710.24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84</v>
      </c>
      <c r="AY146" s="186" t="s">
        <v>249</v>
      </c>
    </row>
    <row r="147" spans="1:65" s="2" customFormat="1" ht="16.5" customHeight="1">
      <c r="A147" s="35"/>
      <c r="B147" s="141"/>
      <c r="C147" s="171" t="s">
        <v>248</v>
      </c>
      <c r="D147" s="171" t="s">
        <v>250</v>
      </c>
      <c r="E147" s="172" t="s">
        <v>332</v>
      </c>
      <c r="F147" s="173" t="s">
        <v>333</v>
      </c>
      <c r="G147" s="174" t="s">
        <v>334</v>
      </c>
      <c r="H147" s="175">
        <v>256.536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1288</v>
      </c>
    </row>
    <row r="148" spans="1:65" s="12" customFormat="1">
      <c r="B148" s="184"/>
      <c r="D148" s="185" t="s">
        <v>256</v>
      </c>
      <c r="E148" s="186" t="s">
        <v>1</v>
      </c>
      <c r="F148" s="187" t="s">
        <v>910</v>
      </c>
      <c r="H148" s="188">
        <v>256.536</v>
      </c>
      <c r="I148" s="189"/>
      <c r="L148" s="184"/>
      <c r="M148" s="247"/>
      <c r="N148" s="248"/>
      <c r="O148" s="248"/>
      <c r="P148" s="248"/>
      <c r="Q148" s="248"/>
      <c r="R148" s="248"/>
      <c r="S148" s="248"/>
      <c r="T148" s="249"/>
      <c r="AT148" s="186" t="s">
        <v>256</v>
      </c>
      <c r="AU148" s="186" t="s">
        <v>90</v>
      </c>
      <c r="AV148" s="12" t="s">
        <v>90</v>
      </c>
      <c r="AW148" s="12" t="s">
        <v>31</v>
      </c>
      <c r="AX148" s="12" t="s">
        <v>84</v>
      </c>
      <c r="AY148" s="186" t="s">
        <v>249</v>
      </c>
    </row>
    <row r="149" spans="1:65" s="2" customFormat="1" ht="7" customHeight="1">
      <c r="A149" s="35"/>
      <c r="B149" s="53"/>
      <c r="C149" s="54"/>
      <c r="D149" s="54"/>
      <c r="E149" s="54"/>
      <c r="F149" s="54"/>
      <c r="G149" s="54"/>
      <c r="H149" s="54"/>
      <c r="I149" s="54"/>
      <c r="J149" s="54"/>
      <c r="K149" s="54"/>
      <c r="L149" s="36"/>
      <c r="M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</sheetData>
  <autoFilter ref="C131:K148" xr:uid="{00000000-0009-0000-0000-000012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BM169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138</v>
      </c>
      <c r="AZ2" s="203" t="s">
        <v>262</v>
      </c>
      <c r="BA2" s="203" t="s">
        <v>1</v>
      </c>
      <c r="BB2" s="203" t="s">
        <v>1</v>
      </c>
      <c r="BC2" s="203" t="s">
        <v>1289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30" customHeight="1">
      <c r="A11" s="35"/>
      <c r="B11" s="36"/>
      <c r="C11" s="35"/>
      <c r="D11" s="35"/>
      <c r="E11" s="287" t="s">
        <v>1290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J107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ROUND((SUM(BE107:BE114) + SUM(BE136:BE168)),  2)</f>
        <v>0</v>
      </c>
      <c r="G37" s="121"/>
      <c r="H37" s="121"/>
      <c r="I37" s="122">
        <v>0.2</v>
      </c>
      <c r="J37" s="120">
        <f>ROUND(((SUM(BE107:BE114) + SUM(BE136:BE168))*I37),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ROUND((SUM(BF107:BF114) + SUM(BF136:BF168)),  2)</f>
        <v>0</v>
      </c>
      <c r="G38" s="121"/>
      <c r="H38" s="121"/>
      <c r="I38" s="122">
        <v>0.2</v>
      </c>
      <c r="J38" s="120">
        <f>ROUND(((SUM(BF107:BF114) + SUM(BF136:BF168))*I38),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ROUND((SUM(BG107:BG114) + SUM(BG136:BG168)),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ROUND((SUM(BH107:BH114) + SUM(BH136:BH168)),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ROUND((SUM(BI107:BI114) + SUM(BI136:BI168)),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30" customHeight="1">
      <c r="A89" s="35"/>
      <c r="B89" s="36"/>
      <c r="C89" s="35"/>
      <c r="D89" s="35"/>
      <c r="E89" s="287" t="str">
        <f>E11</f>
        <v>SO 03.6 -  Zdravotechnika - odvodnenie multifunkčného ihriska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J136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J137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J138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J152</f>
        <v>0</v>
      </c>
      <c r="L101" s="204"/>
    </row>
    <row r="102" spans="1:65" s="14" customFormat="1" ht="19.899999999999999" customHeight="1">
      <c r="B102" s="204"/>
      <c r="D102" s="205" t="s">
        <v>1291</v>
      </c>
      <c r="E102" s="206"/>
      <c r="F102" s="206"/>
      <c r="G102" s="206"/>
      <c r="H102" s="206"/>
      <c r="I102" s="206"/>
      <c r="J102" s="207">
        <f>J156</f>
        <v>0</v>
      </c>
      <c r="L102" s="204"/>
    </row>
    <row r="103" spans="1:65" s="14" customFormat="1" ht="19.899999999999999" customHeight="1">
      <c r="B103" s="204"/>
      <c r="D103" s="205" t="s">
        <v>267</v>
      </c>
      <c r="E103" s="206"/>
      <c r="F103" s="206"/>
      <c r="G103" s="206"/>
      <c r="H103" s="206"/>
      <c r="I103" s="206"/>
      <c r="J103" s="207">
        <f>J158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J167</f>
        <v>0</v>
      </c>
      <c r="L104" s="204"/>
    </row>
    <row r="105" spans="1:65" s="2" customFormat="1" ht="21.75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7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29.25" customHeight="1">
      <c r="A107" s="35"/>
      <c r="B107" s="36"/>
      <c r="C107" s="134" t="s">
        <v>227</v>
      </c>
      <c r="D107" s="35"/>
      <c r="E107" s="35"/>
      <c r="F107" s="35"/>
      <c r="G107" s="35"/>
      <c r="H107" s="35"/>
      <c r="I107" s="35"/>
      <c r="J107" s="139">
        <f>ROUND(J108 + J109 + J110 + J111 + J112 + J113,2)</f>
        <v>0</v>
      </c>
      <c r="K107" s="35"/>
      <c r="L107" s="48"/>
      <c r="N107" s="140" t="s">
        <v>41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18" customHeight="1">
      <c r="A108" s="35"/>
      <c r="B108" s="141"/>
      <c r="C108" s="142"/>
      <c r="D108" s="268" t="s">
        <v>228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ref="BE108:BE113" si="0">IF(N108="základná",J108,0)</f>
        <v>0</v>
      </c>
      <c r="BF108" s="148">
        <f t="shared" ref="BF108:BF113" si="1">IF(N108="znížená",J108,0)</f>
        <v>0</v>
      </c>
      <c r="BG108" s="148">
        <f t="shared" ref="BG108:BG113" si="2">IF(N108="zákl. prenesená",J108,0)</f>
        <v>0</v>
      </c>
      <c r="BH108" s="148">
        <f t="shared" ref="BH108:BH113" si="3">IF(N108="zníž. prenesená",J108,0)</f>
        <v>0</v>
      </c>
      <c r="BI108" s="148">
        <f t="shared" ref="BI108:BI113" si="4">IF(N108="nulová",J108,0)</f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88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230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231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232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143" t="s">
        <v>233</v>
      </c>
      <c r="E113" s="142"/>
      <c r="F113" s="142"/>
      <c r="G113" s="142"/>
      <c r="H113" s="142"/>
      <c r="I113" s="142"/>
      <c r="J113" s="105">
        <f>ROUND(J32*T113,2)</f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234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9.25" customHeight="1">
      <c r="A115" s="35"/>
      <c r="B115" s="36"/>
      <c r="C115" s="111" t="s">
        <v>214</v>
      </c>
      <c r="D115" s="112"/>
      <c r="E115" s="112"/>
      <c r="F115" s="112"/>
      <c r="G115" s="112"/>
      <c r="H115" s="112"/>
      <c r="I115" s="112"/>
      <c r="J115" s="113">
        <f>ROUND(J98+J107,2)</f>
        <v>0</v>
      </c>
      <c r="K115" s="112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7" customHeight="1">
      <c r="A116" s="35"/>
      <c r="B116" s="53"/>
      <c r="C116" s="54"/>
      <c r="D116" s="54"/>
      <c r="E116" s="54"/>
      <c r="F116" s="54"/>
      <c r="G116" s="54"/>
      <c r="H116" s="54"/>
      <c r="I116" s="54"/>
      <c r="J116" s="54"/>
      <c r="K116" s="54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65" s="2" customFormat="1" ht="7" customHeight="1">
      <c r="A120" s="35"/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5" customHeight="1">
      <c r="A121" s="35"/>
      <c r="B121" s="36"/>
      <c r="C121" s="22" t="s">
        <v>235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7" customHeight="1">
      <c r="A122" s="35"/>
      <c r="B122" s="36"/>
      <c r="C122" s="35"/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2" customHeight="1">
      <c r="A123" s="35"/>
      <c r="B123" s="36"/>
      <c r="C123" s="28" t="s">
        <v>15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6.5" customHeight="1">
      <c r="A124" s="35"/>
      <c r="B124" s="36"/>
      <c r="C124" s="35"/>
      <c r="D124" s="35"/>
      <c r="E124" s="321" t="str">
        <f>E7</f>
        <v>Revitalizácia Račianske mýto</v>
      </c>
      <c r="F124" s="322"/>
      <c r="G124" s="322"/>
      <c r="H124" s="322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1" customFormat="1" ht="12" customHeight="1">
      <c r="B125" s="21"/>
      <c r="C125" s="28" t="s">
        <v>216</v>
      </c>
      <c r="L125" s="21"/>
    </row>
    <row r="126" spans="1:65" s="2" customFormat="1" ht="23.25" customHeight="1">
      <c r="A126" s="35"/>
      <c r="B126" s="36"/>
      <c r="C126" s="35"/>
      <c r="D126" s="35"/>
      <c r="E126" s="321" t="s">
        <v>1032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218</v>
      </c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30" customHeight="1">
      <c r="A128" s="35"/>
      <c r="B128" s="36"/>
      <c r="C128" s="35"/>
      <c r="D128" s="35"/>
      <c r="E128" s="287" t="str">
        <f>E11</f>
        <v>SO 03.6 -  Zdravotechnika - odvodnenie multifunkčného ihriska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19</v>
      </c>
      <c r="D130" s="35"/>
      <c r="E130" s="35"/>
      <c r="F130" s="26" t="str">
        <f>F14</f>
        <v>Bratislava</v>
      </c>
      <c r="G130" s="35"/>
      <c r="H130" s="35"/>
      <c r="I130" s="28" t="s">
        <v>21</v>
      </c>
      <c r="J130" s="61" t="str">
        <f>IF(J14="","",J14)</f>
        <v>14. 11. 2022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23</v>
      </c>
      <c r="D132" s="35"/>
      <c r="E132" s="35"/>
      <c r="F132" s="26" t="str">
        <f>E17</f>
        <v>Mestská časť Bratislava Nové Mesto</v>
      </c>
      <c r="G132" s="35"/>
      <c r="H132" s="35"/>
      <c r="I132" s="28" t="s">
        <v>29</v>
      </c>
      <c r="J132" s="31" t="str">
        <f>E23</f>
        <v xml:space="preserve">2ka, s.r.o. 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27</v>
      </c>
      <c r="D133" s="35"/>
      <c r="E133" s="35"/>
      <c r="F133" s="26" t="str">
        <f>IF(E20="","",E20)</f>
        <v>Vyplň údaj</v>
      </c>
      <c r="G133" s="35"/>
      <c r="H133" s="35"/>
      <c r="I133" s="28" t="s">
        <v>32</v>
      </c>
      <c r="J133" s="31" t="str">
        <f>E26</f>
        <v>Rosoft, s.r.o.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5"/>
      <c r="D134" s="35"/>
      <c r="E134" s="35"/>
      <c r="F134" s="35"/>
      <c r="G134" s="35"/>
      <c r="H134" s="35"/>
      <c r="I134" s="35"/>
      <c r="J134" s="35"/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0" customFormat="1" ht="29.25" customHeight="1">
      <c r="A135" s="149"/>
      <c r="B135" s="150"/>
      <c r="C135" s="151" t="s">
        <v>236</v>
      </c>
      <c r="D135" s="152" t="s">
        <v>62</v>
      </c>
      <c r="E135" s="152" t="s">
        <v>58</v>
      </c>
      <c r="F135" s="152" t="s">
        <v>59</v>
      </c>
      <c r="G135" s="152" t="s">
        <v>237</v>
      </c>
      <c r="H135" s="152" t="s">
        <v>238</v>
      </c>
      <c r="I135" s="152" t="s">
        <v>239</v>
      </c>
      <c r="J135" s="153" t="s">
        <v>223</v>
      </c>
      <c r="K135" s="154" t="s">
        <v>240</v>
      </c>
      <c r="L135" s="155"/>
      <c r="M135" s="68" t="s">
        <v>1</v>
      </c>
      <c r="N135" s="69" t="s">
        <v>41</v>
      </c>
      <c r="O135" s="69" t="s">
        <v>241</v>
      </c>
      <c r="P135" s="69" t="s">
        <v>242</v>
      </c>
      <c r="Q135" s="69" t="s">
        <v>243</v>
      </c>
      <c r="R135" s="69" t="s">
        <v>244</v>
      </c>
      <c r="S135" s="69" t="s">
        <v>245</v>
      </c>
      <c r="T135" s="70" t="s">
        <v>246</v>
      </c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</row>
    <row r="136" spans="1:65" s="2" customFormat="1" ht="22.9" customHeight="1">
      <c r="A136" s="35"/>
      <c r="B136" s="36"/>
      <c r="C136" s="75" t="s">
        <v>220</v>
      </c>
      <c r="D136" s="35"/>
      <c r="E136" s="35"/>
      <c r="F136" s="35"/>
      <c r="G136" s="35"/>
      <c r="H136" s="35"/>
      <c r="I136" s="35"/>
      <c r="J136" s="156">
        <f>BK136</f>
        <v>0</v>
      </c>
      <c r="K136" s="35"/>
      <c r="L136" s="36"/>
      <c r="M136" s="71"/>
      <c r="N136" s="62"/>
      <c r="O136" s="72"/>
      <c r="P136" s="157">
        <f>P137</f>
        <v>0</v>
      </c>
      <c r="Q136" s="72"/>
      <c r="R136" s="157">
        <f>R137</f>
        <v>53.775250000000007</v>
      </c>
      <c r="S136" s="72"/>
      <c r="T136" s="158">
        <f>T137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225</v>
      </c>
      <c r="BK136" s="159">
        <f>BK137</f>
        <v>0</v>
      </c>
    </row>
    <row r="137" spans="1:65" s="11" customFormat="1" ht="25.9" customHeight="1">
      <c r="B137" s="160"/>
      <c r="D137" s="161" t="s">
        <v>76</v>
      </c>
      <c r="E137" s="162" t="s">
        <v>269</v>
      </c>
      <c r="F137" s="162" t="s">
        <v>270</v>
      </c>
      <c r="I137" s="163"/>
      <c r="J137" s="164">
        <f>BK137</f>
        <v>0</v>
      </c>
      <c r="L137" s="160"/>
      <c r="M137" s="165"/>
      <c r="N137" s="166"/>
      <c r="O137" s="166"/>
      <c r="P137" s="167">
        <f>P138+P152+P156+P158+P167</f>
        <v>0</v>
      </c>
      <c r="Q137" s="166"/>
      <c r="R137" s="167">
        <f>R138+R152+R156+R158+R167</f>
        <v>53.775250000000007</v>
      </c>
      <c r="S137" s="166"/>
      <c r="T137" s="168">
        <f>T138+T152+T156+T158+T167</f>
        <v>0</v>
      </c>
      <c r="AR137" s="161" t="s">
        <v>84</v>
      </c>
      <c r="AT137" s="169" t="s">
        <v>76</v>
      </c>
      <c r="AU137" s="169" t="s">
        <v>77</v>
      </c>
      <c r="AY137" s="161" t="s">
        <v>249</v>
      </c>
      <c r="BK137" s="170">
        <f>BK138+BK152+BK156+BK158+BK167</f>
        <v>0</v>
      </c>
    </row>
    <row r="138" spans="1:65" s="11" customFormat="1" ht="22.9" customHeight="1">
      <c r="B138" s="160"/>
      <c r="D138" s="161" t="s">
        <v>76</v>
      </c>
      <c r="E138" s="208" t="s">
        <v>84</v>
      </c>
      <c r="F138" s="208" t="s">
        <v>271</v>
      </c>
      <c r="I138" s="163"/>
      <c r="J138" s="209">
        <f>BK138</f>
        <v>0</v>
      </c>
      <c r="L138" s="160"/>
      <c r="M138" s="165"/>
      <c r="N138" s="166"/>
      <c r="O138" s="166"/>
      <c r="P138" s="167">
        <f>SUM(P139:P151)</f>
        <v>0</v>
      </c>
      <c r="Q138" s="166"/>
      <c r="R138" s="167">
        <f>SUM(R139:R151)</f>
        <v>39.6</v>
      </c>
      <c r="S138" s="166"/>
      <c r="T138" s="168">
        <f>SUM(T139:T151)</f>
        <v>0</v>
      </c>
      <c r="AR138" s="161" t="s">
        <v>84</v>
      </c>
      <c r="AT138" s="169" t="s">
        <v>76</v>
      </c>
      <c r="AU138" s="169" t="s">
        <v>84</v>
      </c>
      <c r="AY138" s="161" t="s">
        <v>249</v>
      </c>
      <c r="BK138" s="170">
        <f>SUM(BK139:BK151)</f>
        <v>0</v>
      </c>
    </row>
    <row r="139" spans="1:65" s="2" customFormat="1" ht="21.75" customHeight="1">
      <c r="A139" s="35"/>
      <c r="B139" s="141"/>
      <c r="C139" s="171" t="s">
        <v>84</v>
      </c>
      <c r="D139" s="171" t="s">
        <v>250</v>
      </c>
      <c r="E139" s="172" t="s">
        <v>1292</v>
      </c>
      <c r="F139" s="173" t="s">
        <v>893</v>
      </c>
      <c r="G139" s="174" t="s">
        <v>309</v>
      </c>
      <c r="H139" s="175">
        <v>74.7</v>
      </c>
      <c r="I139" s="176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1293</v>
      </c>
    </row>
    <row r="140" spans="1:65" s="2" customFormat="1" ht="37.9" customHeight="1">
      <c r="A140" s="35"/>
      <c r="B140" s="141"/>
      <c r="C140" s="171" t="s">
        <v>90</v>
      </c>
      <c r="D140" s="171" t="s">
        <v>250</v>
      </c>
      <c r="E140" s="172" t="s">
        <v>1294</v>
      </c>
      <c r="F140" s="173" t="s">
        <v>897</v>
      </c>
      <c r="G140" s="174" t="s">
        <v>309</v>
      </c>
      <c r="H140" s="175">
        <v>74.7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1295</v>
      </c>
    </row>
    <row r="141" spans="1:65" s="2" customFormat="1" ht="33" customHeight="1">
      <c r="A141" s="35"/>
      <c r="B141" s="141"/>
      <c r="C141" s="171" t="s">
        <v>287</v>
      </c>
      <c r="D141" s="171" t="s">
        <v>250</v>
      </c>
      <c r="E141" s="172" t="s">
        <v>323</v>
      </c>
      <c r="F141" s="173" t="s">
        <v>324</v>
      </c>
      <c r="G141" s="174" t="s">
        <v>309</v>
      </c>
      <c r="H141" s="175">
        <v>29.4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1296</v>
      </c>
    </row>
    <row r="142" spans="1:65" s="12" customFormat="1">
      <c r="B142" s="184"/>
      <c r="D142" s="185" t="s">
        <v>256</v>
      </c>
      <c r="E142" s="186" t="s">
        <v>1</v>
      </c>
      <c r="F142" s="187" t="s">
        <v>1297</v>
      </c>
      <c r="H142" s="188">
        <v>29.4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5" customFormat="1">
      <c r="B143" s="210"/>
      <c r="D143" s="185" t="s">
        <v>256</v>
      </c>
      <c r="E143" s="211" t="s">
        <v>262</v>
      </c>
      <c r="F143" s="212" t="s">
        <v>279</v>
      </c>
      <c r="H143" s="213">
        <v>29.4</v>
      </c>
      <c r="I143" s="214"/>
      <c r="L143" s="210"/>
      <c r="M143" s="215"/>
      <c r="N143" s="216"/>
      <c r="O143" s="216"/>
      <c r="P143" s="216"/>
      <c r="Q143" s="216"/>
      <c r="R143" s="216"/>
      <c r="S143" s="216"/>
      <c r="T143" s="217"/>
      <c r="AT143" s="211" t="s">
        <v>256</v>
      </c>
      <c r="AU143" s="211" t="s">
        <v>90</v>
      </c>
      <c r="AV143" s="15" t="s">
        <v>275</v>
      </c>
      <c r="AW143" s="15" t="s">
        <v>31</v>
      </c>
      <c r="AX143" s="15" t="s">
        <v>84</v>
      </c>
      <c r="AY143" s="211" t="s">
        <v>249</v>
      </c>
    </row>
    <row r="144" spans="1:65" s="2" customFormat="1" ht="37.9" customHeight="1">
      <c r="A144" s="35"/>
      <c r="B144" s="141"/>
      <c r="C144" s="171" t="s">
        <v>275</v>
      </c>
      <c r="D144" s="171" t="s">
        <v>250</v>
      </c>
      <c r="E144" s="172" t="s">
        <v>327</v>
      </c>
      <c r="F144" s="173" t="s">
        <v>328</v>
      </c>
      <c r="G144" s="174" t="s">
        <v>309</v>
      </c>
      <c r="H144" s="175">
        <v>352.8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1298</v>
      </c>
    </row>
    <row r="145" spans="1:65" s="12" customFormat="1">
      <c r="B145" s="184"/>
      <c r="D145" s="185" t="s">
        <v>256</v>
      </c>
      <c r="E145" s="186" t="s">
        <v>1</v>
      </c>
      <c r="F145" s="187" t="s">
        <v>330</v>
      </c>
      <c r="H145" s="188">
        <v>352.8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86" t="s">
        <v>256</v>
      </c>
      <c r="AU145" s="186" t="s">
        <v>90</v>
      </c>
      <c r="AV145" s="12" t="s">
        <v>90</v>
      </c>
      <c r="AW145" s="12" t="s">
        <v>31</v>
      </c>
      <c r="AX145" s="12" t="s">
        <v>84</v>
      </c>
      <c r="AY145" s="186" t="s">
        <v>249</v>
      </c>
    </row>
    <row r="146" spans="1:65" s="2" customFormat="1" ht="16.5" customHeight="1">
      <c r="A146" s="35"/>
      <c r="B146" s="141"/>
      <c r="C146" s="171" t="s">
        <v>248</v>
      </c>
      <c r="D146" s="171" t="s">
        <v>250</v>
      </c>
      <c r="E146" s="172" t="s">
        <v>332</v>
      </c>
      <c r="F146" s="173" t="s">
        <v>333</v>
      </c>
      <c r="G146" s="174" t="s">
        <v>334</v>
      </c>
      <c r="H146" s="175">
        <v>52.92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1299</v>
      </c>
    </row>
    <row r="147" spans="1:65" s="12" customFormat="1">
      <c r="B147" s="184"/>
      <c r="D147" s="185" t="s">
        <v>256</v>
      </c>
      <c r="E147" s="186" t="s">
        <v>1</v>
      </c>
      <c r="F147" s="187" t="s">
        <v>336</v>
      </c>
      <c r="H147" s="188">
        <v>52.92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84</v>
      </c>
      <c r="AY147" s="186" t="s">
        <v>249</v>
      </c>
    </row>
    <row r="148" spans="1:65" s="2" customFormat="1" ht="24.25" customHeight="1">
      <c r="A148" s="35"/>
      <c r="B148" s="141"/>
      <c r="C148" s="171" t="s">
        <v>298</v>
      </c>
      <c r="D148" s="171" t="s">
        <v>250</v>
      </c>
      <c r="E148" s="172" t="s">
        <v>1300</v>
      </c>
      <c r="F148" s="173" t="s">
        <v>1301</v>
      </c>
      <c r="G148" s="174" t="s">
        <v>309</v>
      </c>
      <c r="H148" s="175">
        <v>45.3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1302</v>
      </c>
    </row>
    <row r="149" spans="1:65" s="2" customFormat="1" ht="24.25" customHeight="1">
      <c r="A149" s="35"/>
      <c r="B149" s="141"/>
      <c r="C149" s="171" t="s">
        <v>302</v>
      </c>
      <c r="D149" s="171" t="s">
        <v>250</v>
      </c>
      <c r="E149" s="172" t="s">
        <v>1303</v>
      </c>
      <c r="F149" s="173" t="s">
        <v>1304</v>
      </c>
      <c r="G149" s="174" t="s">
        <v>309</v>
      </c>
      <c r="H149" s="175">
        <v>22</v>
      </c>
      <c r="I149" s="176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1305</v>
      </c>
    </row>
    <row r="150" spans="1:65" s="2" customFormat="1" ht="16.5" customHeight="1">
      <c r="A150" s="35"/>
      <c r="B150" s="141"/>
      <c r="C150" s="224" t="s">
        <v>306</v>
      </c>
      <c r="D150" s="224" t="s">
        <v>517</v>
      </c>
      <c r="E150" s="225" t="s">
        <v>1306</v>
      </c>
      <c r="F150" s="226" t="s">
        <v>1307</v>
      </c>
      <c r="G150" s="227" t="s">
        <v>334</v>
      </c>
      <c r="H150" s="228">
        <v>39.6</v>
      </c>
      <c r="I150" s="229"/>
      <c r="J150" s="230">
        <f>ROUND(I150*H150,2)</f>
        <v>0</v>
      </c>
      <c r="K150" s="231"/>
      <c r="L150" s="232"/>
      <c r="M150" s="233" t="s">
        <v>1</v>
      </c>
      <c r="N150" s="234" t="s">
        <v>43</v>
      </c>
      <c r="O150" s="64"/>
      <c r="P150" s="181">
        <f>O150*H150</f>
        <v>0</v>
      </c>
      <c r="Q150" s="181">
        <v>1</v>
      </c>
      <c r="R150" s="181">
        <f>Q150*H150</f>
        <v>39.6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306</v>
      </c>
      <c r="AT150" s="183" t="s">
        <v>517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1308</v>
      </c>
    </row>
    <row r="151" spans="1:65" s="12" customFormat="1">
      <c r="B151" s="184"/>
      <c r="D151" s="185" t="s">
        <v>256</v>
      </c>
      <c r="E151" s="186" t="s">
        <v>1</v>
      </c>
      <c r="F151" s="187" t="s">
        <v>1309</v>
      </c>
      <c r="H151" s="188">
        <v>39.6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86" t="s">
        <v>256</v>
      </c>
      <c r="AU151" s="186" t="s">
        <v>90</v>
      </c>
      <c r="AV151" s="12" t="s">
        <v>90</v>
      </c>
      <c r="AW151" s="12" t="s">
        <v>31</v>
      </c>
      <c r="AX151" s="12" t="s">
        <v>84</v>
      </c>
      <c r="AY151" s="186" t="s">
        <v>249</v>
      </c>
    </row>
    <row r="152" spans="1:65" s="11" customFormat="1" ht="22.9" customHeight="1">
      <c r="B152" s="160"/>
      <c r="D152" s="161" t="s">
        <v>76</v>
      </c>
      <c r="E152" s="208" t="s">
        <v>90</v>
      </c>
      <c r="F152" s="208" t="s">
        <v>1254</v>
      </c>
      <c r="I152" s="163"/>
      <c r="J152" s="209">
        <f>BK152</f>
        <v>0</v>
      </c>
      <c r="L152" s="160"/>
      <c r="M152" s="165"/>
      <c r="N152" s="166"/>
      <c r="O152" s="166"/>
      <c r="P152" s="167">
        <f>SUM(P153:P155)</f>
        <v>0</v>
      </c>
      <c r="Q152" s="166"/>
      <c r="R152" s="167">
        <f>SUM(R153:R155)</f>
        <v>0.12915599999999999</v>
      </c>
      <c r="S152" s="166"/>
      <c r="T152" s="168">
        <f>SUM(T153:T155)</f>
        <v>0</v>
      </c>
      <c r="AR152" s="161" t="s">
        <v>84</v>
      </c>
      <c r="AT152" s="169" t="s">
        <v>76</v>
      </c>
      <c r="AU152" s="169" t="s">
        <v>84</v>
      </c>
      <c r="AY152" s="161" t="s">
        <v>249</v>
      </c>
      <c r="BK152" s="170">
        <f>SUM(BK153:BK155)</f>
        <v>0</v>
      </c>
    </row>
    <row r="153" spans="1:65" s="2" customFormat="1" ht="33" customHeight="1">
      <c r="A153" s="35"/>
      <c r="B153" s="141"/>
      <c r="C153" s="171" t="s">
        <v>313</v>
      </c>
      <c r="D153" s="171" t="s">
        <v>250</v>
      </c>
      <c r="E153" s="172" t="s">
        <v>1310</v>
      </c>
      <c r="F153" s="173" t="s">
        <v>1311</v>
      </c>
      <c r="G153" s="174" t="s">
        <v>274</v>
      </c>
      <c r="H153" s="175">
        <v>366.4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1.8000000000000001E-4</v>
      </c>
      <c r="R153" s="181">
        <f>Q153*H153</f>
        <v>6.5951999999999997E-2</v>
      </c>
      <c r="S153" s="181">
        <v>0</v>
      </c>
      <c r="T153" s="18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1312</v>
      </c>
    </row>
    <row r="154" spans="1:65" s="2" customFormat="1" ht="16.5" customHeight="1">
      <c r="A154" s="35"/>
      <c r="B154" s="141"/>
      <c r="C154" s="224" t="s">
        <v>317</v>
      </c>
      <c r="D154" s="224" t="s">
        <v>517</v>
      </c>
      <c r="E154" s="225" t="s">
        <v>1313</v>
      </c>
      <c r="F154" s="226" t="s">
        <v>1314</v>
      </c>
      <c r="G154" s="227" t="s">
        <v>274</v>
      </c>
      <c r="H154" s="228">
        <v>421.36</v>
      </c>
      <c r="I154" s="229"/>
      <c r="J154" s="230">
        <f>ROUND(I154*H154,2)</f>
        <v>0</v>
      </c>
      <c r="K154" s="231"/>
      <c r="L154" s="232"/>
      <c r="M154" s="233" t="s">
        <v>1</v>
      </c>
      <c r="N154" s="234" t="s">
        <v>43</v>
      </c>
      <c r="O154" s="64"/>
      <c r="P154" s="181">
        <f>O154*H154</f>
        <v>0</v>
      </c>
      <c r="Q154" s="181">
        <v>1.4999999999999999E-4</v>
      </c>
      <c r="R154" s="181">
        <f>Q154*H154</f>
        <v>6.3203999999999996E-2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306</v>
      </c>
      <c r="AT154" s="183" t="s">
        <v>517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1315</v>
      </c>
    </row>
    <row r="155" spans="1:65" s="12" customFormat="1">
      <c r="B155" s="184"/>
      <c r="D155" s="185" t="s">
        <v>256</v>
      </c>
      <c r="E155" s="186" t="s">
        <v>1</v>
      </c>
      <c r="F155" s="187" t="s">
        <v>1316</v>
      </c>
      <c r="H155" s="188">
        <v>421.36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84</v>
      </c>
      <c r="AY155" s="186" t="s">
        <v>249</v>
      </c>
    </row>
    <row r="156" spans="1:65" s="11" customFormat="1" ht="22.9" customHeight="1">
      <c r="B156" s="160"/>
      <c r="D156" s="161" t="s">
        <v>76</v>
      </c>
      <c r="E156" s="208" t="s">
        <v>275</v>
      </c>
      <c r="F156" s="208" t="s">
        <v>1317</v>
      </c>
      <c r="I156" s="163"/>
      <c r="J156" s="209">
        <f>BK156</f>
        <v>0</v>
      </c>
      <c r="L156" s="160"/>
      <c r="M156" s="165"/>
      <c r="N156" s="166"/>
      <c r="O156" s="166"/>
      <c r="P156" s="167">
        <f>P157</f>
        <v>0</v>
      </c>
      <c r="Q156" s="166"/>
      <c r="R156" s="167">
        <f>R157</f>
        <v>13.991624</v>
      </c>
      <c r="S156" s="166"/>
      <c r="T156" s="168">
        <f>T157</f>
        <v>0</v>
      </c>
      <c r="AR156" s="161" t="s">
        <v>84</v>
      </c>
      <c r="AT156" s="169" t="s">
        <v>76</v>
      </c>
      <c r="AU156" s="169" t="s">
        <v>84</v>
      </c>
      <c r="AY156" s="161" t="s">
        <v>249</v>
      </c>
      <c r="BK156" s="170">
        <f>BK157</f>
        <v>0</v>
      </c>
    </row>
    <row r="157" spans="1:65" s="2" customFormat="1" ht="33" customHeight="1">
      <c r="A157" s="35"/>
      <c r="B157" s="141"/>
      <c r="C157" s="171" t="s">
        <v>322</v>
      </c>
      <c r="D157" s="171" t="s">
        <v>250</v>
      </c>
      <c r="E157" s="172" t="s">
        <v>1318</v>
      </c>
      <c r="F157" s="173" t="s">
        <v>1319</v>
      </c>
      <c r="G157" s="174" t="s">
        <v>309</v>
      </c>
      <c r="H157" s="175">
        <v>7.4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1.89076</v>
      </c>
      <c r="R157" s="181">
        <f>Q157*H157</f>
        <v>13.991624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1320</v>
      </c>
    </row>
    <row r="158" spans="1:65" s="11" customFormat="1" ht="22.9" customHeight="1">
      <c r="B158" s="160"/>
      <c r="D158" s="161" t="s">
        <v>76</v>
      </c>
      <c r="E158" s="208" t="s">
        <v>306</v>
      </c>
      <c r="F158" s="208" t="s">
        <v>337</v>
      </c>
      <c r="I158" s="163"/>
      <c r="J158" s="209">
        <f>BK158</f>
        <v>0</v>
      </c>
      <c r="L158" s="160"/>
      <c r="M158" s="165"/>
      <c r="N158" s="166"/>
      <c r="O158" s="166"/>
      <c r="P158" s="167">
        <f>SUM(P159:P166)</f>
        <v>0</v>
      </c>
      <c r="Q158" s="166"/>
      <c r="R158" s="167">
        <f>SUM(R159:R166)</f>
        <v>5.4470000000000005E-2</v>
      </c>
      <c r="S158" s="166"/>
      <c r="T158" s="168">
        <f>SUM(T159:T166)</f>
        <v>0</v>
      </c>
      <c r="AR158" s="161" t="s">
        <v>84</v>
      </c>
      <c r="AT158" s="169" t="s">
        <v>76</v>
      </c>
      <c r="AU158" s="169" t="s">
        <v>84</v>
      </c>
      <c r="AY158" s="161" t="s">
        <v>249</v>
      </c>
      <c r="BK158" s="170">
        <f>SUM(BK159:BK166)</f>
        <v>0</v>
      </c>
    </row>
    <row r="159" spans="1:65" s="2" customFormat="1" ht="24.25" customHeight="1">
      <c r="A159" s="35"/>
      <c r="B159" s="141"/>
      <c r="C159" s="171" t="s">
        <v>326</v>
      </c>
      <c r="D159" s="171" t="s">
        <v>250</v>
      </c>
      <c r="E159" s="172" t="s">
        <v>1321</v>
      </c>
      <c r="F159" s="173" t="s">
        <v>1322</v>
      </c>
      <c r="G159" s="174" t="s">
        <v>290</v>
      </c>
      <c r="H159" s="175">
        <v>58</v>
      </c>
      <c r="I159" s="176"/>
      <c r="J159" s="177">
        <f t="shared" ref="J159:J166" si="5">ROUND(I159*H159,2)</f>
        <v>0</v>
      </c>
      <c r="K159" s="178"/>
      <c r="L159" s="36"/>
      <c r="M159" s="179" t="s">
        <v>1</v>
      </c>
      <c r="N159" s="180" t="s">
        <v>43</v>
      </c>
      <c r="O159" s="64"/>
      <c r="P159" s="181">
        <f t="shared" ref="P159:P166" si="6">O159*H159</f>
        <v>0</v>
      </c>
      <c r="Q159" s="181">
        <v>0</v>
      </c>
      <c r="R159" s="181">
        <f t="shared" ref="R159:R166" si="7">Q159*H159</f>
        <v>0</v>
      </c>
      <c r="S159" s="181">
        <v>0</v>
      </c>
      <c r="T159" s="182">
        <f t="shared" ref="T159:T166" si="8"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350</v>
      </c>
      <c r="AT159" s="183" t="s">
        <v>250</v>
      </c>
      <c r="AU159" s="183" t="s">
        <v>90</v>
      </c>
      <c r="AY159" s="18" t="s">
        <v>249</v>
      </c>
      <c r="BE159" s="108">
        <f t="shared" ref="BE159:BE166" si="9">IF(N159="základná",J159,0)</f>
        <v>0</v>
      </c>
      <c r="BF159" s="108">
        <f t="shared" ref="BF159:BF166" si="10">IF(N159="znížená",J159,0)</f>
        <v>0</v>
      </c>
      <c r="BG159" s="108">
        <f t="shared" ref="BG159:BG166" si="11">IF(N159="zákl. prenesená",J159,0)</f>
        <v>0</v>
      </c>
      <c r="BH159" s="108">
        <f t="shared" ref="BH159:BH166" si="12">IF(N159="zníž. prenesená",J159,0)</f>
        <v>0</v>
      </c>
      <c r="BI159" s="108">
        <f t="shared" ref="BI159:BI166" si="13">IF(N159="nulová",J159,0)</f>
        <v>0</v>
      </c>
      <c r="BJ159" s="18" t="s">
        <v>90</v>
      </c>
      <c r="BK159" s="108">
        <f t="shared" ref="BK159:BK166" si="14">ROUND(I159*H159,2)</f>
        <v>0</v>
      </c>
      <c r="BL159" s="18" t="s">
        <v>350</v>
      </c>
      <c r="BM159" s="183" t="s">
        <v>1323</v>
      </c>
    </row>
    <row r="160" spans="1:65" s="2" customFormat="1" ht="24.25" customHeight="1">
      <c r="A160" s="35"/>
      <c r="B160" s="141"/>
      <c r="C160" s="171" t="s">
        <v>331</v>
      </c>
      <c r="D160" s="171" t="s">
        <v>250</v>
      </c>
      <c r="E160" s="172" t="s">
        <v>1324</v>
      </c>
      <c r="F160" s="173" t="s">
        <v>1325</v>
      </c>
      <c r="G160" s="174" t="s">
        <v>290</v>
      </c>
      <c r="H160" s="175">
        <v>15</v>
      </c>
      <c r="I160" s="176"/>
      <c r="J160" s="177">
        <f t="shared" si="5"/>
        <v>0</v>
      </c>
      <c r="K160" s="178"/>
      <c r="L160" s="36"/>
      <c r="M160" s="179" t="s">
        <v>1</v>
      </c>
      <c r="N160" s="180" t="s">
        <v>43</v>
      </c>
      <c r="O160" s="64"/>
      <c r="P160" s="181">
        <f t="shared" si="6"/>
        <v>0</v>
      </c>
      <c r="Q160" s="181">
        <v>1.0000000000000001E-5</v>
      </c>
      <c r="R160" s="181">
        <f t="shared" si="7"/>
        <v>1.5000000000000001E-4</v>
      </c>
      <c r="S160" s="181">
        <v>0</v>
      </c>
      <c r="T160" s="182">
        <f t="shared" si="8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 t="shared" si="9"/>
        <v>0</v>
      </c>
      <c r="BF160" s="108">
        <f t="shared" si="10"/>
        <v>0</v>
      </c>
      <c r="BG160" s="108">
        <f t="shared" si="11"/>
        <v>0</v>
      </c>
      <c r="BH160" s="108">
        <f t="shared" si="12"/>
        <v>0</v>
      </c>
      <c r="BI160" s="108">
        <f t="shared" si="13"/>
        <v>0</v>
      </c>
      <c r="BJ160" s="18" t="s">
        <v>90</v>
      </c>
      <c r="BK160" s="108">
        <f t="shared" si="14"/>
        <v>0</v>
      </c>
      <c r="BL160" s="18" t="s">
        <v>275</v>
      </c>
      <c r="BM160" s="183" t="s">
        <v>1326</v>
      </c>
    </row>
    <row r="161" spans="1:65" s="2" customFormat="1" ht="16.5" customHeight="1">
      <c r="A161" s="35"/>
      <c r="B161" s="141"/>
      <c r="C161" s="224" t="s">
        <v>338</v>
      </c>
      <c r="D161" s="224" t="s">
        <v>517</v>
      </c>
      <c r="E161" s="225" t="s">
        <v>1327</v>
      </c>
      <c r="F161" s="226" t="s">
        <v>1328</v>
      </c>
      <c r="G161" s="227" t="s">
        <v>290</v>
      </c>
      <c r="H161" s="228">
        <v>15</v>
      </c>
      <c r="I161" s="229"/>
      <c r="J161" s="230">
        <f t="shared" si="5"/>
        <v>0</v>
      </c>
      <c r="K161" s="231"/>
      <c r="L161" s="232"/>
      <c r="M161" s="233" t="s">
        <v>1</v>
      </c>
      <c r="N161" s="234" t="s">
        <v>43</v>
      </c>
      <c r="O161" s="64"/>
      <c r="P161" s="181">
        <f t="shared" si="6"/>
        <v>0</v>
      </c>
      <c r="Q161" s="181">
        <v>4.2000000000000002E-4</v>
      </c>
      <c r="R161" s="181">
        <f t="shared" si="7"/>
        <v>6.3E-3</v>
      </c>
      <c r="S161" s="181">
        <v>0</v>
      </c>
      <c r="T161" s="182">
        <f t="shared" si="8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306</v>
      </c>
      <c r="AT161" s="183" t="s">
        <v>517</v>
      </c>
      <c r="AU161" s="183" t="s">
        <v>90</v>
      </c>
      <c r="AY161" s="18" t="s">
        <v>249</v>
      </c>
      <c r="BE161" s="108">
        <f t="shared" si="9"/>
        <v>0</v>
      </c>
      <c r="BF161" s="108">
        <f t="shared" si="10"/>
        <v>0</v>
      </c>
      <c r="BG161" s="108">
        <f t="shared" si="11"/>
        <v>0</v>
      </c>
      <c r="BH161" s="108">
        <f t="shared" si="12"/>
        <v>0</v>
      </c>
      <c r="BI161" s="108">
        <f t="shared" si="13"/>
        <v>0</v>
      </c>
      <c r="BJ161" s="18" t="s">
        <v>90</v>
      </c>
      <c r="BK161" s="108">
        <f t="shared" si="14"/>
        <v>0</v>
      </c>
      <c r="BL161" s="18" t="s">
        <v>275</v>
      </c>
      <c r="BM161" s="183" t="s">
        <v>1329</v>
      </c>
    </row>
    <row r="162" spans="1:65" s="2" customFormat="1" ht="24.25" customHeight="1">
      <c r="A162" s="35"/>
      <c r="B162" s="141"/>
      <c r="C162" s="171" t="s">
        <v>345</v>
      </c>
      <c r="D162" s="171" t="s">
        <v>250</v>
      </c>
      <c r="E162" s="172" t="s">
        <v>1330</v>
      </c>
      <c r="F162" s="173" t="s">
        <v>1331</v>
      </c>
      <c r="G162" s="174" t="s">
        <v>290</v>
      </c>
      <c r="H162" s="175">
        <v>43</v>
      </c>
      <c r="I162" s="176"/>
      <c r="J162" s="177">
        <f t="shared" si="5"/>
        <v>0</v>
      </c>
      <c r="K162" s="178"/>
      <c r="L162" s="36"/>
      <c r="M162" s="179" t="s">
        <v>1</v>
      </c>
      <c r="N162" s="180" t="s">
        <v>43</v>
      </c>
      <c r="O162" s="64"/>
      <c r="P162" s="181">
        <f t="shared" si="6"/>
        <v>0</v>
      </c>
      <c r="Q162" s="181">
        <v>1.0000000000000001E-5</v>
      </c>
      <c r="R162" s="181">
        <f t="shared" si="7"/>
        <v>4.3000000000000004E-4</v>
      </c>
      <c r="S162" s="181">
        <v>0</v>
      </c>
      <c r="T162" s="182">
        <f t="shared" si="8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 t="shared" si="9"/>
        <v>0</v>
      </c>
      <c r="BF162" s="108">
        <f t="shared" si="10"/>
        <v>0</v>
      </c>
      <c r="BG162" s="108">
        <f t="shared" si="11"/>
        <v>0</v>
      </c>
      <c r="BH162" s="108">
        <f t="shared" si="12"/>
        <v>0</v>
      </c>
      <c r="BI162" s="108">
        <f t="shared" si="13"/>
        <v>0</v>
      </c>
      <c r="BJ162" s="18" t="s">
        <v>90</v>
      </c>
      <c r="BK162" s="108">
        <f t="shared" si="14"/>
        <v>0</v>
      </c>
      <c r="BL162" s="18" t="s">
        <v>275</v>
      </c>
      <c r="BM162" s="183" t="s">
        <v>1332</v>
      </c>
    </row>
    <row r="163" spans="1:65" s="2" customFormat="1" ht="16.5" customHeight="1">
      <c r="A163" s="35"/>
      <c r="B163" s="141"/>
      <c r="C163" s="224" t="s">
        <v>350</v>
      </c>
      <c r="D163" s="224" t="s">
        <v>517</v>
      </c>
      <c r="E163" s="225" t="s">
        <v>1333</v>
      </c>
      <c r="F163" s="226" t="s">
        <v>1334</v>
      </c>
      <c r="G163" s="227" t="s">
        <v>290</v>
      </c>
      <c r="H163" s="228">
        <v>43</v>
      </c>
      <c r="I163" s="229"/>
      <c r="J163" s="230">
        <f t="shared" si="5"/>
        <v>0</v>
      </c>
      <c r="K163" s="231"/>
      <c r="L163" s="232"/>
      <c r="M163" s="233" t="s">
        <v>1</v>
      </c>
      <c r="N163" s="234" t="s">
        <v>43</v>
      </c>
      <c r="O163" s="64"/>
      <c r="P163" s="181">
        <f t="shared" si="6"/>
        <v>0</v>
      </c>
      <c r="Q163" s="181">
        <v>6.0999999999999997E-4</v>
      </c>
      <c r="R163" s="181">
        <f t="shared" si="7"/>
        <v>2.623E-2</v>
      </c>
      <c r="S163" s="181">
        <v>0</v>
      </c>
      <c r="T163" s="182">
        <f t="shared" si="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306</v>
      </c>
      <c r="AT163" s="183" t="s">
        <v>517</v>
      </c>
      <c r="AU163" s="183" t="s">
        <v>90</v>
      </c>
      <c r="AY163" s="18" t="s">
        <v>249</v>
      </c>
      <c r="BE163" s="108">
        <f t="shared" si="9"/>
        <v>0</v>
      </c>
      <c r="BF163" s="108">
        <f t="shared" si="10"/>
        <v>0</v>
      </c>
      <c r="BG163" s="108">
        <f t="shared" si="11"/>
        <v>0</v>
      </c>
      <c r="BH163" s="108">
        <f t="shared" si="12"/>
        <v>0</v>
      </c>
      <c r="BI163" s="108">
        <f t="shared" si="13"/>
        <v>0</v>
      </c>
      <c r="BJ163" s="18" t="s">
        <v>90</v>
      </c>
      <c r="BK163" s="108">
        <f t="shared" si="14"/>
        <v>0</v>
      </c>
      <c r="BL163" s="18" t="s">
        <v>275</v>
      </c>
      <c r="BM163" s="183" t="s">
        <v>1335</v>
      </c>
    </row>
    <row r="164" spans="1:65" s="2" customFormat="1" ht="37.9" customHeight="1">
      <c r="A164" s="35"/>
      <c r="B164" s="141"/>
      <c r="C164" s="171" t="s">
        <v>354</v>
      </c>
      <c r="D164" s="171" t="s">
        <v>250</v>
      </c>
      <c r="E164" s="172" t="s">
        <v>1336</v>
      </c>
      <c r="F164" s="173" t="s">
        <v>1337</v>
      </c>
      <c r="G164" s="174" t="s">
        <v>341</v>
      </c>
      <c r="H164" s="175">
        <v>2</v>
      </c>
      <c r="I164" s="176"/>
      <c r="J164" s="177">
        <f t="shared" si="5"/>
        <v>0</v>
      </c>
      <c r="K164" s="178"/>
      <c r="L164" s="36"/>
      <c r="M164" s="179" t="s">
        <v>1</v>
      </c>
      <c r="N164" s="180" t="s">
        <v>43</v>
      </c>
      <c r="O164" s="64"/>
      <c r="P164" s="181">
        <f t="shared" si="6"/>
        <v>0</v>
      </c>
      <c r="Q164" s="181">
        <v>6.8000000000000005E-4</v>
      </c>
      <c r="R164" s="181">
        <f t="shared" si="7"/>
        <v>1.3600000000000001E-3</v>
      </c>
      <c r="S164" s="181">
        <v>0</v>
      </c>
      <c r="T164" s="182">
        <f t="shared" si="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 t="shared" si="9"/>
        <v>0</v>
      </c>
      <c r="BF164" s="108">
        <f t="shared" si="10"/>
        <v>0</v>
      </c>
      <c r="BG164" s="108">
        <f t="shared" si="11"/>
        <v>0</v>
      </c>
      <c r="BH164" s="108">
        <f t="shared" si="12"/>
        <v>0</v>
      </c>
      <c r="BI164" s="108">
        <f t="shared" si="13"/>
        <v>0</v>
      </c>
      <c r="BJ164" s="18" t="s">
        <v>90</v>
      </c>
      <c r="BK164" s="108">
        <f t="shared" si="14"/>
        <v>0</v>
      </c>
      <c r="BL164" s="18" t="s">
        <v>275</v>
      </c>
      <c r="BM164" s="183" t="s">
        <v>1338</v>
      </c>
    </row>
    <row r="165" spans="1:65" s="2" customFormat="1" ht="16.5" customHeight="1">
      <c r="A165" s="35"/>
      <c r="B165" s="141"/>
      <c r="C165" s="224" t="s">
        <v>358</v>
      </c>
      <c r="D165" s="224" t="s">
        <v>517</v>
      </c>
      <c r="E165" s="225" t="s">
        <v>1339</v>
      </c>
      <c r="F165" s="226" t="s">
        <v>1340</v>
      </c>
      <c r="G165" s="227" t="s">
        <v>341</v>
      </c>
      <c r="H165" s="228">
        <v>2</v>
      </c>
      <c r="I165" s="229"/>
      <c r="J165" s="230">
        <f t="shared" si="5"/>
        <v>0</v>
      </c>
      <c r="K165" s="231"/>
      <c r="L165" s="232"/>
      <c r="M165" s="233" t="s">
        <v>1</v>
      </c>
      <c r="N165" s="234" t="s">
        <v>43</v>
      </c>
      <c r="O165" s="64"/>
      <c r="P165" s="181">
        <f t="shared" si="6"/>
        <v>0</v>
      </c>
      <c r="Q165" s="181">
        <v>0.01</v>
      </c>
      <c r="R165" s="181">
        <f t="shared" si="7"/>
        <v>0.02</v>
      </c>
      <c r="S165" s="181">
        <v>0</v>
      </c>
      <c r="T165" s="182">
        <f t="shared" si="8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306</v>
      </c>
      <c r="AT165" s="183" t="s">
        <v>517</v>
      </c>
      <c r="AU165" s="183" t="s">
        <v>90</v>
      </c>
      <c r="AY165" s="18" t="s">
        <v>249</v>
      </c>
      <c r="BE165" s="108">
        <f t="shared" si="9"/>
        <v>0</v>
      </c>
      <c r="BF165" s="108">
        <f t="shared" si="10"/>
        <v>0</v>
      </c>
      <c r="BG165" s="108">
        <f t="shared" si="11"/>
        <v>0</v>
      </c>
      <c r="BH165" s="108">
        <f t="shared" si="12"/>
        <v>0</v>
      </c>
      <c r="BI165" s="108">
        <f t="shared" si="13"/>
        <v>0</v>
      </c>
      <c r="BJ165" s="18" t="s">
        <v>90</v>
      </c>
      <c r="BK165" s="108">
        <f t="shared" si="14"/>
        <v>0</v>
      </c>
      <c r="BL165" s="18" t="s">
        <v>275</v>
      </c>
      <c r="BM165" s="183" t="s">
        <v>1341</v>
      </c>
    </row>
    <row r="166" spans="1:65" s="2" customFormat="1" ht="16.5" customHeight="1">
      <c r="A166" s="35"/>
      <c r="B166" s="141"/>
      <c r="C166" s="171" t="s">
        <v>362</v>
      </c>
      <c r="D166" s="171" t="s">
        <v>250</v>
      </c>
      <c r="E166" s="172" t="s">
        <v>1342</v>
      </c>
      <c r="F166" s="173" t="s">
        <v>1343</v>
      </c>
      <c r="G166" s="174" t="s">
        <v>290</v>
      </c>
      <c r="H166" s="175">
        <v>58</v>
      </c>
      <c r="I166" s="176"/>
      <c r="J166" s="177">
        <f t="shared" si="5"/>
        <v>0</v>
      </c>
      <c r="K166" s="178"/>
      <c r="L166" s="36"/>
      <c r="M166" s="179" t="s">
        <v>1</v>
      </c>
      <c r="N166" s="180" t="s">
        <v>43</v>
      </c>
      <c r="O166" s="64"/>
      <c r="P166" s="181">
        <f t="shared" si="6"/>
        <v>0</v>
      </c>
      <c r="Q166" s="181">
        <v>0</v>
      </c>
      <c r="R166" s="181">
        <f t="shared" si="7"/>
        <v>0</v>
      </c>
      <c r="S166" s="181">
        <v>0</v>
      </c>
      <c r="T166" s="182">
        <f t="shared" si="8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 t="shared" si="9"/>
        <v>0</v>
      </c>
      <c r="BF166" s="108">
        <f t="shared" si="10"/>
        <v>0</v>
      </c>
      <c r="BG166" s="108">
        <f t="shared" si="11"/>
        <v>0</v>
      </c>
      <c r="BH166" s="108">
        <f t="shared" si="12"/>
        <v>0</v>
      </c>
      <c r="BI166" s="108">
        <f t="shared" si="13"/>
        <v>0</v>
      </c>
      <c r="BJ166" s="18" t="s">
        <v>90</v>
      </c>
      <c r="BK166" s="108">
        <f t="shared" si="14"/>
        <v>0</v>
      </c>
      <c r="BL166" s="18" t="s">
        <v>275</v>
      </c>
      <c r="BM166" s="183" t="s">
        <v>1344</v>
      </c>
    </row>
    <row r="167" spans="1:65" s="11" customFormat="1" ht="22.9" customHeight="1">
      <c r="B167" s="160"/>
      <c r="D167" s="161" t="s">
        <v>76</v>
      </c>
      <c r="E167" s="208" t="s">
        <v>736</v>
      </c>
      <c r="F167" s="208" t="s">
        <v>737</v>
      </c>
      <c r="I167" s="163"/>
      <c r="J167" s="209">
        <f>BK167</f>
        <v>0</v>
      </c>
      <c r="L167" s="160"/>
      <c r="M167" s="165"/>
      <c r="N167" s="166"/>
      <c r="O167" s="166"/>
      <c r="P167" s="167">
        <f>P168</f>
        <v>0</v>
      </c>
      <c r="Q167" s="166"/>
      <c r="R167" s="167">
        <f>R168</f>
        <v>0</v>
      </c>
      <c r="S167" s="166"/>
      <c r="T167" s="168">
        <f>T168</f>
        <v>0</v>
      </c>
      <c r="AR167" s="161" t="s">
        <v>84</v>
      </c>
      <c r="AT167" s="169" t="s">
        <v>76</v>
      </c>
      <c r="AU167" s="169" t="s">
        <v>84</v>
      </c>
      <c r="AY167" s="161" t="s">
        <v>249</v>
      </c>
      <c r="BK167" s="170">
        <f>BK168</f>
        <v>0</v>
      </c>
    </row>
    <row r="168" spans="1:65" s="2" customFormat="1" ht="33" customHeight="1">
      <c r="A168" s="35"/>
      <c r="B168" s="141"/>
      <c r="C168" s="171" t="s">
        <v>7</v>
      </c>
      <c r="D168" s="171" t="s">
        <v>250</v>
      </c>
      <c r="E168" s="172" t="s">
        <v>1345</v>
      </c>
      <c r="F168" s="173" t="s">
        <v>1346</v>
      </c>
      <c r="G168" s="174" t="s">
        <v>334</v>
      </c>
      <c r="H168" s="175">
        <v>53.774999999999999</v>
      </c>
      <c r="I168" s="176"/>
      <c r="J168" s="177">
        <f>ROUND(I168*H168,2)</f>
        <v>0</v>
      </c>
      <c r="K168" s="178"/>
      <c r="L168" s="36"/>
      <c r="M168" s="218" t="s">
        <v>1</v>
      </c>
      <c r="N168" s="219" t="s">
        <v>43</v>
      </c>
      <c r="O168" s="220"/>
      <c r="P168" s="221">
        <f>O168*H168</f>
        <v>0</v>
      </c>
      <c r="Q168" s="221">
        <v>0</v>
      </c>
      <c r="R168" s="221">
        <f>Q168*H168</f>
        <v>0</v>
      </c>
      <c r="S168" s="221">
        <v>0</v>
      </c>
      <c r="T168" s="22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1347</v>
      </c>
    </row>
    <row r="169" spans="1:65" s="2" customFormat="1" ht="7" customHeight="1">
      <c r="A169" s="35"/>
      <c r="B169" s="53"/>
      <c r="C169" s="54"/>
      <c r="D169" s="54"/>
      <c r="E169" s="54"/>
      <c r="F169" s="54"/>
      <c r="G169" s="54"/>
      <c r="H169" s="54"/>
      <c r="I169" s="54"/>
      <c r="J169" s="54"/>
      <c r="K169" s="54"/>
      <c r="L169" s="36"/>
      <c r="M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</sheetData>
  <autoFilter ref="C135:K168" xr:uid="{00000000-0009-0000-0000-000013000000}"/>
  <mergeCells count="17">
    <mergeCell ref="E11:H11"/>
    <mergeCell ref="E20:H20"/>
    <mergeCell ref="E29:H29"/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2:BM179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140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1348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SUM(BE133:BE178)),  2)</f>
        <v>0</v>
      </c>
      <c r="G37" s="121"/>
      <c r="H37" s="121"/>
      <c r="I37" s="122">
        <v>0.2</v>
      </c>
      <c r="J37" s="120">
        <f>ROUND(((SUM(BE104:BE111) + SUM(BE133:BE178))*I37),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SUM(BF133:BF178)),  2)</f>
        <v>0</v>
      </c>
      <c r="G38" s="121"/>
      <c r="H38" s="121"/>
      <c r="I38" s="122">
        <v>0.2</v>
      </c>
      <c r="J38" s="120">
        <f>ROUND(((SUM(BF104:BF111) + SUM(BF133:BF178))*I38),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SUM(BG133:BG178)),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SUM(BH133:BH178)),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SUM(BI133:BI178)),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03.7 - Osvetlenie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978</v>
      </c>
      <c r="E99" s="137"/>
      <c r="F99" s="137"/>
      <c r="G99" s="137"/>
      <c r="H99" s="137"/>
      <c r="I99" s="137"/>
      <c r="J99" s="138">
        <f>J134</f>
        <v>0</v>
      </c>
      <c r="L99" s="135"/>
    </row>
    <row r="100" spans="1:65" s="9" customFormat="1" ht="25" customHeight="1">
      <c r="B100" s="135"/>
      <c r="D100" s="136" t="s">
        <v>979</v>
      </c>
      <c r="E100" s="137"/>
      <c r="F100" s="137"/>
      <c r="G100" s="137"/>
      <c r="H100" s="137"/>
      <c r="I100" s="137"/>
      <c r="J100" s="138">
        <f>J167</f>
        <v>0</v>
      </c>
      <c r="L100" s="135"/>
    </row>
    <row r="101" spans="1:65" s="14" customFormat="1" ht="19.899999999999999" customHeight="1">
      <c r="B101" s="204"/>
      <c r="D101" s="205" t="s">
        <v>980</v>
      </c>
      <c r="E101" s="206"/>
      <c r="F101" s="206"/>
      <c r="G101" s="206"/>
      <c r="H101" s="206"/>
      <c r="I101" s="206"/>
      <c r="J101" s="207">
        <f>J168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5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8" t="s">
        <v>228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88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230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231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232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142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5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112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L122" s="21"/>
    </row>
    <row r="123" spans="1:31" s="2" customFormat="1" ht="23.25" customHeight="1">
      <c r="A123" s="35"/>
      <c r="B123" s="36"/>
      <c r="C123" s="35"/>
      <c r="D123" s="35"/>
      <c r="E123" s="321" t="s">
        <v>1032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03.7 - Osvetlenie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28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28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28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152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5"/>
      <c r="J133" s="156">
        <f>BK133</f>
        <v>0</v>
      </c>
      <c r="K133" s="35"/>
      <c r="L133" s="36"/>
      <c r="M133" s="71"/>
      <c r="N133" s="62"/>
      <c r="O133" s="72"/>
      <c r="P133" s="157">
        <f>P134+P167</f>
        <v>0</v>
      </c>
      <c r="Q133" s="72"/>
      <c r="R133" s="157">
        <f>R134+R167</f>
        <v>9.0647799999999989</v>
      </c>
      <c r="S133" s="72"/>
      <c r="T133" s="158">
        <f>T134+T167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BK134+BK167</f>
        <v>0</v>
      </c>
    </row>
    <row r="134" spans="1:65" s="11" customFormat="1" ht="25.9" customHeight="1">
      <c r="B134" s="160"/>
      <c r="D134" s="161" t="s">
        <v>76</v>
      </c>
      <c r="E134" s="162" t="s">
        <v>983</v>
      </c>
      <c r="F134" s="162" t="s">
        <v>984</v>
      </c>
      <c r="I134" s="163"/>
      <c r="J134" s="164">
        <f>BK134</f>
        <v>0</v>
      </c>
      <c r="L134" s="160"/>
      <c r="M134" s="165"/>
      <c r="N134" s="166"/>
      <c r="O134" s="166"/>
      <c r="P134" s="167">
        <f>SUM(P135:P166)</f>
        <v>0</v>
      </c>
      <c r="Q134" s="166"/>
      <c r="R134" s="167">
        <f>SUM(R135:R166)</f>
        <v>0.45013000000000003</v>
      </c>
      <c r="S134" s="166"/>
      <c r="T134" s="168">
        <f>SUM(T135:T166)</f>
        <v>0</v>
      </c>
      <c r="AR134" s="161" t="s">
        <v>287</v>
      </c>
      <c r="AT134" s="169" t="s">
        <v>76</v>
      </c>
      <c r="AU134" s="169" t="s">
        <v>77</v>
      </c>
      <c r="AY134" s="161" t="s">
        <v>249</v>
      </c>
      <c r="BK134" s="170">
        <f>SUM(BK135:BK166)</f>
        <v>0</v>
      </c>
    </row>
    <row r="135" spans="1:65" s="2" customFormat="1" ht="24.25" customHeight="1">
      <c r="A135" s="35"/>
      <c r="B135" s="141"/>
      <c r="C135" s="171" t="s">
        <v>84</v>
      </c>
      <c r="D135" s="171" t="s">
        <v>250</v>
      </c>
      <c r="E135" s="172" t="s">
        <v>1349</v>
      </c>
      <c r="F135" s="173" t="s">
        <v>1350</v>
      </c>
      <c r="G135" s="174" t="s">
        <v>290</v>
      </c>
      <c r="H135" s="175">
        <v>140</v>
      </c>
      <c r="I135" s="176"/>
      <c r="J135" s="177">
        <f t="shared" ref="J135:J166" si="5"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 t="shared" ref="P135:P166" si="6">O135*H135</f>
        <v>0</v>
      </c>
      <c r="Q135" s="181">
        <v>0</v>
      </c>
      <c r="R135" s="181">
        <f t="shared" ref="R135:R166" si="7">Q135*H135</f>
        <v>0</v>
      </c>
      <c r="S135" s="181">
        <v>0</v>
      </c>
      <c r="T135" s="182">
        <f t="shared" ref="T135:T166" si="8"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713</v>
      </c>
      <c r="AT135" s="183" t="s">
        <v>250</v>
      </c>
      <c r="AU135" s="183" t="s">
        <v>84</v>
      </c>
      <c r="AY135" s="18" t="s">
        <v>249</v>
      </c>
      <c r="BE135" s="108">
        <f t="shared" ref="BE135:BE166" si="9">IF(N135="základná",J135,0)</f>
        <v>0</v>
      </c>
      <c r="BF135" s="108">
        <f t="shared" ref="BF135:BF166" si="10">IF(N135="znížená",J135,0)</f>
        <v>0</v>
      </c>
      <c r="BG135" s="108">
        <f t="shared" ref="BG135:BG166" si="11">IF(N135="zákl. prenesená",J135,0)</f>
        <v>0</v>
      </c>
      <c r="BH135" s="108">
        <f t="shared" ref="BH135:BH166" si="12">IF(N135="zníž. prenesená",J135,0)</f>
        <v>0</v>
      </c>
      <c r="BI135" s="108">
        <f t="shared" ref="BI135:BI166" si="13">IF(N135="nulová",J135,0)</f>
        <v>0</v>
      </c>
      <c r="BJ135" s="18" t="s">
        <v>90</v>
      </c>
      <c r="BK135" s="108">
        <f t="shared" ref="BK135:BK166" si="14">ROUND(I135*H135,2)</f>
        <v>0</v>
      </c>
      <c r="BL135" s="18" t="s">
        <v>713</v>
      </c>
      <c r="BM135" s="183" t="s">
        <v>90</v>
      </c>
    </row>
    <row r="136" spans="1:65" s="2" customFormat="1" ht="21.75" customHeight="1">
      <c r="A136" s="35"/>
      <c r="B136" s="141"/>
      <c r="C136" s="224" t="s">
        <v>90</v>
      </c>
      <c r="D136" s="224" t="s">
        <v>517</v>
      </c>
      <c r="E136" s="225" t="s">
        <v>1351</v>
      </c>
      <c r="F136" s="226" t="s">
        <v>1352</v>
      </c>
      <c r="G136" s="227" t="s">
        <v>290</v>
      </c>
      <c r="H136" s="228">
        <v>140</v>
      </c>
      <c r="I136" s="229"/>
      <c r="J136" s="230">
        <f t="shared" si="5"/>
        <v>0</v>
      </c>
      <c r="K136" s="231"/>
      <c r="L136" s="232"/>
      <c r="M136" s="233" t="s">
        <v>1</v>
      </c>
      <c r="N136" s="234" t="s">
        <v>43</v>
      </c>
      <c r="O136" s="64"/>
      <c r="P136" s="181">
        <f t="shared" si="6"/>
        <v>0</v>
      </c>
      <c r="Q136" s="181">
        <v>2.5000000000000001E-4</v>
      </c>
      <c r="R136" s="181">
        <f t="shared" si="7"/>
        <v>3.5000000000000003E-2</v>
      </c>
      <c r="S136" s="181">
        <v>0</v>
      </c>
      <c r="T136" s="182">
        <f t="shared" si="8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989</v>
      </c>
      <c r="AT136" s="183" t="s">
        <v>517</v>
      </c>
      <c r="AU136" s="183" t="s">
        <v>84</v>
      </c>
      <c r="AY136" s="18" t="s">
        <v>249</v>
      </c>
      <c r="BE136" s="108">
        <f t="shared" si="9"/>
        <v>0</v>
      </c>
      <c r="BF136" s="108">
        <f t="shared" si="10"/>
        <v>0</v>
      </c>
      <c r="BG136" s="108">
        <f t="shared" si="11"/>
        <v>0</v>
      </c>
      <c r="BH136" s="108">
        <f t="shared" si="12"/>
        <v>0</v>
      </c>
      <c r="BI136" s="108">
        <f t="shared" si="13"/>
        <v>0</v>
      </c>
      <c r="BJ136" s="18" t="s">
        <v>90</v>
      </c>
      <c r="BK136" s="108">
        <f t="shared" si="14"/>
        <v>0</v>
      </c>
      <c r="BL136" s="18" t="s">
        <v>713</v>
      </c>
      <c r="BM136" s="183" t="s">
        <v>275</v>
      </c>
    </row>
    <row r="137" spans="1:65" s="2" customFormat="1" ht="24.25" customHeight="1">
      <c r="A137" s="35"/>
      <c r="B137" s="141"/>
      <c r="C137" s="171" t="s">
        <v>287</v>
      </c>
      <c r="D137" s="171" t="s">
        <v>250</v>
      </c>
      <c r="E137" s="172" t="s">
        <v>1353</v>
      </c>
      <c r="F137" s="173" t="s">
        <v>1354</v>
      </c>
      <c r="G137" s="174" t="s">
        <v>341</v>
      </c>
      <c r="H137" s="175">
        <v>45</v>
      </c>
      <c r="I137" s="176"/>
      <c r="J137" s="177">
        <f t="shared" si="5"/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si="6"/>
        <v>0</v>
      </c>
      <c r="Q137" s="181">
        <v>0</v>
      </c>
      <c r="R137" s="181">
        <f t="shared" si="7"/>
        <v>0</v>
      </c>
      <c r="S137" s="181">
        <v>0</v>
      </c>
      <c r="T137" s="182">
        <f t="shared" si="8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713</v>
      </c>
      <c r="AT137" s="183" t="s">
        <v>250</v>
      </c>
      <c r="AU137" s="183" t="s">
        <v>84</v>
      </c>
      <c r="AY137" s="18" t="s">
        <v>249</v>
      </c>
      <c r="BE137" s="108">
        <f t="shared" si="9"/>
        <v>0</v>
      </c>
      <c r="BF137" s="108">
        <f t="shared" si="10"/>
        <v>0</v>
      </c>
      <c r="BG137" s="108">
        <f t="shared" si="11"/>
        <v>0</v>
      </c>
      <c r="BH137" s="108">
        <f t="shared" si="12"/>
        <v>0</v>
      </c>
      <c r="BI137" s="108">
        <f t="shared" si="13"/>
        <v>0</v>
      </c>
      <c r="BJ137" s="18" t="s">
        <v>90</v>
      </c>
      <c r="BK137" s="108">
        <f t="shared" si="14"/>
        <v>0</v>
      </c>
      <c r="BL137" s="18" t="s">
        <v>713</v>
      </c>
      <c r="BM137" s="183" t="s">
        <v>298</v>
      </c>
    </row>
    <row r="138" spans="1:65" s="2" customFormat="1" ht="24.25" customHeight="1">
      <c r="A138" s="35"/>
      <c r="B138" s="141"/>
      <c r="C138" s="171" t="s">
        <v>275</v>
      </c>
      <c r="D138" s="171" t="s">
        <v>250</v>
      </c>
      <c r="E138" s="172" t="s">
        <v>1355</v>
      </c>
      <c r="F138" s="173" t="s">
        <v>1356</v>
      </c>
      <c r="G138" s="174" t="s">
        <v>341</v>
      </c>
      <c r="H138" s="175">
        <v>8</v>
      </c>
      <c r="I138" s="176"/>
      <c r="J138" s="177">
        <f t="shared" si="5"/>
        <v>0</v>
      </c>
      <c r="K138" s="178"/>
      <c r="L138" s="36"/>
      <c r="M138" s="179" t="s">
        <v>1</v>
      </c>
      <c r="N138" s="180" t="s">
        <v>43</v>
      </c>
      <c r="O138" s="64"/>
      <c r="P138" s="181">
        <f t="shared" si="6"/>
        <v>0</v>
      </c>
      <c r="Q138" s="181">
        <v>0</v>
      </c>
      <c r="R138" s="181">
        <f t="shared" si="7"/>
        <v>0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713</v>
      </c>
      <c r="AT138" s="183" t="s">
        <v>250</v>
      </c>
      <c r="AU138" s="183" t="s">
        <v>84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713</v>
      </c>
      <c r="BM138" s="183" t="s">
        <v>306</v>
      </c>
    </row>
    <row r="139" spans="1:65" s="2" customFormat="1" ht="21.75" customHeight="1">
      <c r="A139" s="35"/>
      <c r="B139" s="141"/>
      <c r="C139" s="224" t="s">
        <v>248</v>
      </c>
      <c r="D139" s="224" t="s">
        <v>517</v>
      </c>
      <c r="E139" s="225" t="s">
        <v>1357</v>
      </c>
      <c r="F139" s="226" t="s">
        <v>1358</v>
      </c>
      <c r="G139" s="227" t="s">
        <v>341</v>
      </c>
      <c r="H139" s="228">
        <v>8</v>
      </c>
      <c r="I139" s="229"/>
      <c r="J139" s="230">
        <f t="shared" si="5"/>
        <v>0</v>
      </c>
      <c r="K139" s="231"/>
      <c r="L139" s="232"/>
      <c r="M139" s="233" t="s">
        <v>1</v>
      </c>
      <c r="N139" s="234" t="s">
        <v>43</v>
      </c>
      <c r="O139" s="64"/>
      <c r="P139" s="181">
        <f t="shared" si="6"/>
        <v>0</v>
      </c>
      <c r="Q139" s="181">
        <v>0</v>
      </c>
      <c r="R139" s="181">
        <f t="shared" si="7"/>
        <v>0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989</v>
      </c>
      <c r="AT139" s="183" t="s">
        <v>517</v>
      </c>
      <c r="AU139" s="183" t="s">
        <v>84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713</v>
      </c>
      <c r="BM139" s="183" t="s">
        <v>317</v>
      </c>
    </row>
    <row r="140" spans="1:65" s="2" customFormat="1" ht="16.5" customHeight="1">
      <c r="A140" s="35"/>
      <c r="B140" s="141"/>
      <c r="C140" s="171" t="s">
        <v>298</v>
      </c>
      <c r="D140" s="171" t="s">
        <v>250</v>
      </c>
      <c r="E140" s="172" t="s">
        <v>1359</v>
      </c>
      <c r="F140" s="173" t="s">
        <v>1360</v>
      </c>
      <c r="G140" s="174" t="s">
        <v>341</v>
      </c>
      <c r="H140" s="175">
        <v>4</v>
      </c>
      <c r="I140" s="176"/>
      <c r="J140" s="177">
        <f t="shared" si="5"/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si="6"/>
        <v>0</v>
      </c>
      <c r="Q140" s="181">
        <v>0</v>
      </c>
      <c r="R140" s="181">
        <f t="shared" si="7"/>
        <v>0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713</v>
      </c>
      <c r="AT140" s="183" t="s">
        <v>250</v>
      </c>
      <c r="AU140" s="183" t="s">
        <v>84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713</v>
      </c>
      <c r="BM140" s="183" t="s">
        <v>326</v>
      </c>
    </row>
    <row r="141" spans="1:65" s="2" customFormat="1" ht="16.5" customHeight="1">
      <c r="A141" s="35"/>
      <c r="B141" s="141"/>
      <c r="C141" s="224" t="s">
        <v>302</v>
      </c>
      <c r="D141" s="224" t="s">
        <v>517</v>
      </c>
      <c r="E141" s="225" t="s">
        <v>1361</v>
      </c>
      <c r="F141" s="226" t="s">
        <v>1362</v>
      </c>
      <c r="G141" s="227" t="s">
        <v>341</v>
      </c>
      <c r="H141" s="228">
        <v>4</v>
      </c>
      <c r="I141" s="229"/>
      <c r="J141" s="230">
        <f t="shared" si="5"/>
        <v>0</v>
      </c>
      <c r="K141" s="231"/>
      <c r="L141" s="232"/>
      <c r="M141" s="233" t="s">
        <v>1</v>
      </c>
      <c r="N141" s="234" t="s">
        <v>43</v>
      </c>
      <c r="O141" s="64"/>
      <c r="P141" s="181">
        <f t="shared" si="6"/>
        <v>0</v>
      </c>
      <c r="Q141" s="181">
        <v>4.13E-3</v>
      </c>
      <c r="R141" s="181">
        <f t="shared" si="7"/>
        <v>1.652E-2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989</v>
      </c>
      <c r="AT141" s="183" t="s">
        <v>517</v>
      </c>
      <c r="AU141" s="183" t="s">
        <v>84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713</v>
      </c>
      <c r="BM141" s="183" t="s">
        <v>338</v>
      </c>
    </row>
    <row r="142" spans="1:65" s="2" customFormat="1" ht="16.5" customHeight="1">
      <c r="A142" s="35"/>
      <c r="B142" s="141"/>
      <c r="C142" s="171" t="s">
        <v>306</v>
      </c>
      <c r="D142" s="171" t="s">
        <v>250</v>
      </c>
      <c r="E142" s="172" t="s">
        <v>994</v>
      </c>
      <c r="F142" s="173" t="s">
        <v>995</v>
      </c>
      <c r="G142" s="174" t="s">
        <v>341</v>
      </c>
      <c r="H142" s="175">
        <v>4</v>
      </c>
      <c r="I142" s="176"/>
      <c r="J142" s="177">
        <f t="shared" si="5"/>
        <v>0</v>
      </c>
      <c r="K142" s="178"/>
      <c r="L142" s="36"/>
      <c r="M142" s="179" t="s">
        <v>1</v>
      </c>
      <c r="N142" s="180" t="s">
        <v>43</v>
      </c>
      <c r="O142" s="64"/>
      <c r="P142" s="181">
        <f t="shared" si="6"/>
        <v>0</v>
      </c>
      <c r="Q142" s="181">
        <v>0</v>
      </c>
      <c r="R142" s="181">
        <f t="shared" si="7"/>
        <v>0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713</v>
      </c>
      <c r="AT142" s="183" t="s">
        <v>250</v>
      </c>
      <c r="AU142" s="183" t="s">
        <v>84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713</v>
      </c>
      <c r="BM142" s="183" t="s">
        <v>350</v>
      </c>
    </row>
    <row r="143" spans="1:65" s="2" customFormat="1" ht="16.5" customHeight="1">
      <c r="A143" s="35"/>
      <c r="B143" s="141"/>
      <c r="C143" s="224" t="s">
        <v>313</v>
      </c>
      <c r="D143" s="224" t="s">
        <v>517</v>
      </c>
      <c r="E143" s="225" t="s">
        <v>996</v>
      </c>
      <c r="F143" s="226" t="s">
        <v>1363</v>
      </c>
      <c r="G143" s="227" t="s">
        <v>341</v>
      </c>
      <c r="H143" s="228">
        <v>4</v>
      </c>
      <c r="I143" s="229"/>
      <c r="J143" s="230">
        <f t="shared" si="5"/>
        <v>0</v>
      </c>
      <c r="K143" s="231"/>
      <c r="L143" s="232"/>
      <c r="M143" s="233" t="s">
        <v>1</v>
      </c>
      <c r="N143" s="234" t="s">
        <v>43</v>
      </c>
      <c r="O143" s="64"/>
      <c r="P143" s="181">
        <f t="shared" si="6"/>
        <v>0</v>
      </c>
      <c r="Q143" s="181">
        <v>3.984E-2</v>
      </c>
      <c r="R143" s="181">
        <f t="shared" si="7"/>
        <v>0.15936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989</v>
      </c>
      <c r="AT143" s="183" t="s">
        <v>517</v>
      </c>
      <c r="AU143" s="183" t="s">
        <v>84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713</v>
      </c>
      <c r="BM143" s="183" t="s">
        <v>358</v>
      </c>
    </row>
    <row r="144" spans="1:65" s="2" customFormat="1" ht="21.75" customHeight="1">
      <c r="A144" s="35"/>
      <c r="B144" s="141"/>
      <c r="C144" s="171" t="s">
        <v>317</v>
      </c>
      <c r="D144" s="171" t="s">
        <v>250</v>
      </c>
      <c r="E144" s="172" t="s">
        <v>1364</v>
      </c>
      <c r="F144" s="173" t="s">
        <v>1365</v>
      </c>
      <c r="G144" s="174" t="s">
        <v>341</v>
      </c>
      <c r="H144" s="175">
        <v>1</v>
      </c>
      <c r="I144" s="176"/>
      <c r="J144" s="177">
        <f t="shared" si="5"/>
        <v>0</v>
      </c>
      <c r="K144" s="178"/>
      <c r="L144" s="36"/>
      <c r="M144" s="179" t="s">
        <v>1</v>
      </c>
      <c r="N144" s="180" t="s">
        <v>43</v>
      </c>
      <c r="O144" s="64"/>
      <c r="P144" s="181">
        <f t="shared" si="6"/>
        <v>0</v>
      </c>
      <c r="Q144" s="181">
        <v>0</v>
      </c>
      <c r="R144" s="181">
        <f t="shared" si="7"/>
        <v>0</v>
      </c>
      <c r="S144" s="181">
        <v>0</v>
      </c>
      <c r="T144" s="18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713</v>
      </c>
      <c r="AT144" s="183" t="s">
        <v>250</v>
      </c>
      <c r="AU144" s="183" t="s">
        <v>84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713</v>
      </c>
      <c r="BM144" s="183" t="s">
        <v>7</v>
      </c>
    </row>
    <row r="145" spans="1:65" s="2" customFormat="1" ht="16.5" customHeight="1">
      <c r="A145" s="35"/>
      <c r="B145" s="141"/>
      <c r="C145" s="224" t="s">
        <v>322</v>
      </c>
      <c r="D145" s="224" t="s">
        <v>517</v>
      </c>
      <c r="E145" s="225" t="s">
        <v>1366</v>
      </c>
      <c r="F145" s="226" t="s">
        <v>1367</v>
      </c>
      <c r="G145" s="227" t="s">
        <v>341</v>
      </c>
      <c r="H145" s="228">
        <v>1</v>
      </c>
      <c r="I145" s="229"/>
      <c r="J145" s="230">
        <f t="shared" si="5"/>
        <v>0</v>
      </c>
      <c r="K145" s="231"/>
      <c r="L145" s="232"/>
      <c r="M145" s="233" t="s">
        <v>1</v>
      </c>
      <c r="N145" s="234" t="s">
        <v>43</v>
      </c>
      <c r="O145" s="64"/>
      <c r="P145" s="181">
        <f t="shared" si="6"/>
        <v>0</v>
      </c>
      <c r="Q145" s="181">
        <v>4.15E-3</v>
      </c>
      <c r="R145" s="181">
        <f t="shared" si="7"/>
        <v>4.15E-3</v>
      </c>
      <c r="S145" s="181">
        <v>0</v>
      </c>
      <c r="T145" s="182">
        <f t="shared" si="8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989</v>
      </c>
      <c r="AT145" s="183" t="s">
        <v>517</v>
      </c>
      <c r="AU145" s="183" t="s">
        <v>84</v>
      </c>
      <c r="AY145" s="18" t="s">
        <v>249</v>
      </c>
      <c r="BE145" s="108">
        <f t="shared" si="9"/>
        <v>0</v>
      </c>
      <c r="BF145" s="108">
        <f t="shared" si="10"/>
        <v>0</v>
      </c>
      <c r="BG145" s="108">
        <f t="shared" si="11"/>
        <v>0</v>
      </c>
      <c r="BH145" s="108">
        <f t="shared" si="12"/>
        <v>0</v>
      </c>
      <c r="BI145" s="108">
        <f t="shared" si="13"/>
        <v>0</v>
      </c>
      <c r="BJ145" s="18" t="s">
        <v>90</v>
      </c>
      <c r="BK145" s="108">
        <f t="shared" si="14"/>
        <v>0</v>
      </c>
      <c r="BL145" s="18" t="s">
        <v>713</v>
      </c>
      <c r="BM145" s="183" t="s">
        <v>373</v>
      </c>
    </row>
    <row r="146" spans="1:65" s="2" customFormat="1" ht="24.25" customHeight="1">
      <c r="A146" s="35"/>
      <c r="B146" s="141"/>
      <c r="C146" s="171" t="s">
        <v>326</v>
      </c>
      <c r="D146" s="171" t="s">
        <v>250</v>
      </c>
      <c r="E146" s="172" t="s">
        <v>998</v>
      </c>
      <c r="F146" s="173" t="s">
        <v>999</v>
      </c>
      <c r="G146" s="174" t="s">
        <v>290</v>
      </c>
      <c r="H146" s="175">
        <v>120</v>
      </c>
      <c r="I146" s="176"/>
      <c r="J146" s="177">
        <f t="shared" si="5"/>
        <v>0</v>
      </c>
      <c r="K146" s="178"/>
      <c r="L146" s="36"/>
      <c r="M146" s="179" t="s">
        <v>1</v>
      </c>
      <c r="N146" s="180" t="s">
        <v>43</v>
      </c>
      <c r="O146" s="64"/>
      <c r="P146" s="181">
        <f t="shared" si="6"/>
        <v>0</v>
      </c>
      <c r="Q146" s="181">
        <v>0</v>
      </c>
      <c r="R146" s="181">
        <f t="shared" si="7"/>
        <v>0</v>
      </c>
      <c r="S146" s="181">
        <v>0</v>
      </c>
      <c r="T146" s="182">
        <f t="shared" si="8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713</v>
      </c>
      <c r="AT146" s="183" t="s">
        <v>250</v>
      </c>
      <c r="AU146" s="183" t="s">
        <v>84</v>
      </c>
      <c r="AY146" s="18" t="s">
        <v>249</v>
      </c>
      <c r="BE146" s="108">
        <f t="shared" si="9"/>
        <v>0</v>
      </c>
      <c r="BF146" s="108">
        <f t="shared" si="10"/>
        <v>0</v>
      </c>
      <c r="BG146" s="108">
        <f t="shared" si="11"/>
        <v>0</v>
      </c>
      <c r="BH146" s="108">
        <f t="shared" si="12"/>
        <v>0</v>
      </c>
      <c r="BI146" s="108">
        <f t="shared" si="13"/>
        <v>0</v>
      </c>
      <c r="BJ146" s="18" t="s">
        <v>90</v>
      </c>
      <c r="BK146" s="108">
        <f t="shared" si="14"/>
        <v>0</v>
      </c>
      <c r="BL146" s="18" t="s">
        <v>713</v>
      </c>
      <c r="BM146" s="183" t="s">
        <v>381</v>
      </c>
    </row>
    <row r="147" spans="1:65" s="2" customFormat="1" ht="16.5" customHeight="1">
      <c r="A147" s="35"/>
      <c r="B147" s="141"/>
      <c r="C147" s="224" t="s">
        <v>331</v>
      </c>
      <c r="D147" s="224" t="s">
        <v>517</v>
      </c>
      <c r="E147" s="225" t="s">
        <v>1000</v>
      </c>
      <c r="F147" s="226" t="s">
        <v>1001</v>
      </c>
      <c r="G147" s="227" t="s">
        <v>520</v>
      </c>
      <c r="H147" s="228">
        <v>113.04</v>
      </c>
      <c r="I147" s="229"/>
      <c r="J147" s="230">
        <f t="shared" si="5"/>
        <v>0</v>
      </c>
      <c r="K147" s="231"/>
      <c r="L147" s="232"/>
      <c r="M147" s="233" t="s">
        <v>1</v>
      </c>
      <c r="N147" s="234" t="s">
        <v>43</v>
      </c>
      <c r="O147" s="64"/>
      <c r="P147" s="181">
        <f t="shared" si="6"/>
        <v>0</v>
      </c>
      <c r="Q147" s="181">
        <v>1E-3</v>
      </c>
      <c r="R147" s="181">
        <f t="shared" si="7"/>
        <v>0.11304000000000002</v>
      </c>
      <c r="S147" s="181">
        <v>0</v>
      </c>
      <c r="T147" s="182">
        <f t="shared" si="8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989</v>
      </c>
      <c r="AT147" s="183" t="s">
        <v>517</v>
      </c>
      <c r="AU147" s="183" t="s">
        <v>84</v>
      </c>
      <c r="AY147" s="18" t="s">
        <v>249</v>
      </c>
      <c r="BE147" s="108">
        <f t="shared" si="9"/>
        <v>0</v>
      </c>
      <c r="BF147" s="108">
        <f t="shared" si="10"/>
        <v>0</v>
      </c>
      <c r="BG147" s="108">
        <f t="shared" si="11"/>
        <v>0</v>
      </c>
      <c r="BH147" s="108">
        <f t="shared" si="12"/>
        <v>0</v>
      </c>
      <c r="BI147" s="108">
        <f t="shared" si="13"/>
        <v>0</v>
      </c>
      <c r="BJ147" s="18" t="s">
        <v>90</v>
      </c>
      <c r="BK147" s="108">
        <f t="shared" si="14"/>
        <v>0</v>
      </c>
      <c r="BL147" s="18" t="s">
        <v>713</v>
      </c>
      <c r="BM147" s="183" t="s">
        <v>389</v>
      </c>
    </row>
    <row r="148" spans="1:65" s="2" customFormat="1" ht="24.25" customHeight="1">
      <c r="A148" s="35"/>
      <c r="B148" s="141"/>
      <c r="C148" s="171" t="s">
        <v>338</v>
      </c>
      <c r="D148" s="171" t="s">
        <v>250</v>
      </c>
      <c r="E148" s="172" t="s">
        <v>1368</v>
      </c>
      <c r="F148" s="173" t="s">
        <v>1369</v>
      </c>
      <c r="G148" s="174" t="s">
        <v>290</v>
      </c>
      <c r="H148" s="175">
        <v>24</v>
      </c>
      <c r="I148" s="176"/>
      <c r="J148" s="177">
        <f t="shared" si="5"/>
        <v>0</v>
      </c>
      <c r="K148" s="178"/>
      <c r="L148" s="36"/>
      <c r="M148" s="179" t="s">
        <v>1</v>
      </c>
      <c r="N148" s="180" t="s">
        <v>43</v>
      </c>
      <c r="O148" s="64"/>
      <c r="P148" s="181">
        <f t="shared" si="6"/>
        <v>0</v>
      </c>
      <c r="Q148" s="181">
        <v>0</v>
      </c>
      <c r="R148" s="181">
        <f t="shared" si="7"/>
        <v>0</v>
      </c>
      <c r="S148" s="181">
        <v>0</v>
      </c>
      <c r="T148" s="182">
        <f t="shared" si="8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713</v>
      </c>
      <c r="AT148" s="183" t="s">
        <v>250</v>
      </c>
      <c r="AU148" s="183" t="s">
        <v>84</v>
      </c>
      <c r="AY148" s="18" t="s">
        <v>249</v>
      </c>
      <c r="BE148" s="108">
        <f t="shared" si="9"/>
        <v>0</v>
      </c>
      <c r="BF148" s="108">
        <f t="shared" si="10"/>
        <v>0</v>
      </c>
      <c r="BG148" s="108">
        <f t="shared" si="11"/>
        <v>0</v>
      </c>
      <c r="BH148" s="108">
        <f t="shared" si="12"/>
        <v>0</v>
      </c>
      <c r="BI148" s="108">
        <f t="shared" si="13"/>
        <v>0</v>
      </c>
      <c r="BJ148" s="18" t="s">
        <v>90</v>
      </c>
      <c r="BK148" s="108">
        <f t="shared" si="14"/>
        <v>0</v>
      </c>
      <c r="BL148" s="18" t="s">
        <v>713</v>
      </c>
      <c r="BM148" s="183" t="s">
        <v>397</v>
      </c>
    </row>
    <row r="149" spans="1:65" s="2" customFormat="1" ht="16.5" customHeight="1">
      <c r="A149" s="35"/>
      <c r="B149" s="141"/>
      <c r="C149" s="224" t="s">
        <v>345</v>
      </c>
      <c r="D149" s="224" t="s">
        <v>517</v>
      </c>
      <c r="E149" s="225" t="s">
        <v>1370</v>
      </c>
      <c r="F149" s="226" t="s">
        <v>1371</v>
      </c>
      <c r="G149" s="227" t="s">
        <v>520</v>
      </c>
      <c r="H149" s="228">
        <v>24</v>
      </c>
      <c r="I149" s="229"/>
      <c r="J149" s="230">
        <f t="shared" si="5"/>
        <v>0</v>
      </c>
      <c r="K149" s="231"/>
      <c r="L149" s="232"/>
      <c r="M149" s="233" t="s">
        <v>1</v>
      </c>
      <c r="N149" s="234" t="s">
        <v>43</v>
      </c>
      <c r="O149" s="64"/>
      <c r="P149" s="181">
        <f t="shared" si="6"/>
        <v>0</v>
      </c>
      <c r="Q149" s="181">
        <v>1E-3</v>
      </c>
      <c r="R149" s="181">
        <f t="shared" si="7"/>
        <v>2.4E-2</v>
      </c>
      <c r="S149" s="181">
        <v>0</v>
      </c>
      <c r="T149" s="182">
        <f t="shared" si="8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989</v>
      </c>
      <c r="AT149" s="183" t="s">
        <v>517</v>
      </c>
      <c r="AU149" s="183" t="s">
        <v>84</v>
      </c>
      <c r="AY149" s="18" t="s">
        <v>249</v>
      </c>
      <c r="BE149" s="108">
        <f t="shared" si="9"/>
        <v>0</v>
      </c>
      <c r="BF149" s="108">
        <f t="shared" si="10"/>
        <v>0</v>
      </c>
      <c r="BG149" s="108">
        <f t="shared" si="11"/>
        <v>0</v>
      </c>
      <c r="BH149" s="108">
        <f t="shared" si="12"/>
        <v>0</v>
      </c>
      <c r="BI149" s="108">
        <f t="shared" si="13"/>
        <v>0</v>
      </c>
      <c r="BJ149" s="18" t="s">
        <v>90</v>
      </c>
      <c r="BK149" s="108">
        <f t="shared" si="14"/>
        <v>0</v>
      </c>
      <c r="BL149" s="18" t="s">
        <v>713</v>
      </c>
      <c r="BM149" s="183" t="s">
        <v>406</v>
      </c>
    </row>
    <row r="150" spans="1:65" s="2" customFormat="1" ht="16.5" customHeight="1">
      <c r="A150" s="35"/>
      <c r="B150" s="141"/>
      <c r="C150" s="171" t="s">
        <v>350</v>
      </c>
      <c r="D150" s="171" t="s">
        <v>250</v>
      </c>
      <c r="E150" s="172" t="s">
        <v>1372</v>
      </c>
      <c r="F150" s="173" t="s">
        <v>1373</v>
      </c>
      <c r="G150" s="174" t="s">
        <v>341</v>
      </c>
      <c r="H150" s="175">
        <v>2</v>
      </c>
      <c r="I150" s="176"/>
      <c r="J150" s="177">
        <f t="shared" si="5"/>
        <v>0</v>
      </c>
      <c r="K150" s="178"/>
      <c r="L150" s="36"/>
      <c r="M150" s="179" t="s">
        <v>1</v>
      </c>
      <c r="N150" s="180" t="s">
        <v>43</v>
      </c>
      <c r="O150" s="64"/>
      <c r="P150" s="181">
        <f t="shared" si="6"/>
        <v>0</v>
      </c>
      <c r="Q150" s="181">
        <v>0</v>
      </c>
      <c r="R150" s="181">
        <f t="shared" si="7"/>
        <v>0</v>
      </c>
      <c r="S150" s="181">
        <v>0</v>
      </c>
      <c r="T150" s="182">
        <f t="shared" si="8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713</v>
      </c>
      <c r="AT150" s="183" t="s">
        <v>250</v>
      </c>
      <c r="AU150" s="183" t="s">
        <v>84</v>
      </c>
      <c r="AY150" s="18" t="s">
        <v>249</v>
      </c>
      <c r="BE150" s="108">
        <f t="shared" si="9"/>
        <v>0</v>
      </c>
      <c r="BF150" s="108">
        <f t="shared" si="10"/>
        <v>0</v>
      </c>
      <c r="BG150" s="108">
        <f t="shared" si="11"/>
        <v>0</v>
      </c>
      <c r="BH150" s="108">
        <f t="shared" si="12"/>
        <v>0</v>
      </c>
      <c r="BI150" s="108">
        <f t="shared" si="13"/>
        <v>0</v>
      </c>
      <c r="BJ150" s="18" t="s">
        <v>90</v>
      </c>
      <c r="BK150" s="108">
        <f t="shared" si="14"/>
        <v>0</v>
      </c>
      <c r="BL150" s="18" t="s">
        <v>713</v>
      </c>
      <c r="BM150" s="183" t="s">
        <v>412</v>
      </c>
    </row>
    <row r="151" spans="1:65" s="2" customFormat="1" ht="24.25" customHeight="1">
      <c r="A151" s="35"/>
      <c r="B151" s="141"/>
      <c r="C151" s="224" t="s">
        <v>354</v>
      </c>
      <c r="D151" s="224" t="s">
        <v>517</v>
      </c>
      <c r="E151" s="225" t="s">
        <v>1374</v>
      </c>
      <c r="F151" s="226" t="s">
        <v>1375</v>
      </c>
      <c r="G151" s="227" t="s">
        <v>341</v>
      </c>
      <c r="H151" s="228">
        <v>2</v>
      </c>
      <c r="I151" s="229"/>
      <c r="J151" s="230">
        <f t="shared" si="5"/>
        <v>0</v>
      </c>
      <c r="K151" s="231"/>
      <c r="L151" s="232"/>
      <c r="M151" s="233" t="s">
        <v>1</v>
      </c>
      <c r="N151" s="234" t="s">
        <v>43</v>
      </c>
      <c r="O151" s="64"/>
      <c r="P151" s="181">
        <f t="shared" si="6"/>
        <v>0</v>
      </c>
      <c r="Q151" s="181">
        <v>1.6000000000000001E-4</v>
      </c>
      <c r="R151" s="181">
        <f t="shared" si="7"/>
        <v>3.2000000000000003E-4</v>
      </c>
      <c r="S151" s="181">
        <v>0</v>
      </c>
      <c r="T151" s="182">
        <f t="shared" si="8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989</v>
      </c>
      <c r="AT151" s="183" t="s">
        <v>517</v>
      </c>
      <c r="AU151" s="183" t="s">
        <v>84</v>
      </c>
      <c r="AY151" s="18" t="s">
        <v>249</v>
      </c>
      <c r="BE151" s="108">
        <f t="shared" si="9"/>
        <v>0</v>
      </c>
      <c r="BF151" s="108">
        <f t="shared" si="10"/>
        <v>0</v>
      </c>
      <c r="BG151" s="108">
        <f t="shared" si="11"/>
        <v>0</v>
      </c>
      <c r="BH151" s="108">
        <f t="shared" si="12"/>
        <v>0</v>
      </c>
      <c r="BI151" s="108">
        <f t="shared" si="13"/>
        <v>0</v>
      </c>
      <c r="BJ151" s="18" t="s">
        <v>90</v>
      </c>
      <c r="BK151" s="108">
        <f t="shared" si="14"/>
        <v>0</v>
      </c>
      <c r="BL151" s="18" t="s">
        <v>713</v>
      </c>
      <c r="BM151" s="183" t="s">
        <v>420</v>
      </c>
    </row>
    <row r="152" spans="1:65" s="2" customFormat="1" ht="16.5" customHeight="1">
      <c r="A152" s="35"/>
      <c r="B152" s="141"/>
      <c r="C152" s="171" t="s">
        <v>358</v>
      </c>
      <c r="D152" s="171" t="s">
        <v>250</v>
      </c>
      <c r="E152" s="172" t="s">
        <v>1002</v>
      </c>
      <c r="F152" s="173" t="s">
        <v>1003</v>
      </c>
      <c r="G152" s="174" t="s">
        <v>341</v>
      </c>
      <c r="H152" s="175">
        <v>12</v>
      </c>
      <c r="I152" s="176"/>
      <c r="J152" s="177">
        <f t="shared" si="5"/>
        <v>0</v>
      </c>
      <c r="K152" s="178"/>
      <c r="L152" s="36"/>
      <c r="M152" s="179" t="s">
        <v>1</v>
      </c>
      <c r="N152" s="180" t="s">
        <v>43</v>
      </c>
      <c r="O152" s="64"/>
      <c r="P152" s="181">
        <f t="shared" si="6"/>
        <v>0</v>
      </c>
      <c r="Q152" s="181">
        <v>0</v>
      </c>
      <c r="R152" s="181">
        <f t="shared" si="7"/>
        <v>0</v>
      </c>
      <c r="S152" s="181">
        <v>0</v>
      </c>
      <c r="T152" s="182">
        <f t="shared" si="8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713</v>
      </c>
      <c r="AT152" s="183" t="s">
        <v>250</v>
      </c>
      <c r="AU152" s="183" t="s">
        <v>84</v>
      </c>
      <c r="AY152" s="18" t="s">
        <v>249</v>
      </c>
      <c r="BE152" s="108">
        <f t="shared" si="9"/>
        <v>0</v>
      </c>
      <c r="BF152" s="108">
        <f t="shared" si="10"/>
        <v>0</v>
      </c>
      <c r="BG152" s="108">
        <f t="shared" si="11"/>
        <v>0</v>
      </c>
      <c r="BH152" s="108">
        <f t="shared" si="12"/>
        <v>0</v>
      </c>
      <c r="BI152" s="108">
        <f t="shared" si="13"/>
        <v>0</v>
      </c>
      <c r="BJ152" s="18" t="s">
        <v>90</v>
      </c>
      <c r="BK152" s="108">
        <f t="shared" si="14"/>
        <v>0</v>
      </c>
      <c r="BL152" s="18" t="s">
        <v>713</v>
      </c>
      <c r="BM152" s="183" t="s">
        <v>593</v>
      </c>
    </row>
    <row r="153" spans="1:65" s="2" customFormat="1" ht="16.5" customHeight="1">
      <c r="A153" s="35"/>
      <c r="B153" s="141"/>
      <c r="C153" s="224" t="s">
        <v>362</v>
      </c>
      <c r="D153" s="224" t="s">
        <v>517</v>
      </c>
      <c r="E153" s="225" t="s">
        <v>1004</v>
      </c>
      <c r="F153" s="226" t="s">
        <v>1005</v>
      </c>
      <c r="G153" s="227" t="s">
        <v>341</v>
      </c>
      <c r="H153" s="228">
        <v>12</v>
      </c>
      <c r="I153" s="229"/>
      <c r="J153" s="230">
        <f t="shared" si="5"/>
        <v>0</v>
      </c>
      <c r="K153" s="231"/>
      <c r="L153" s="232"/>
      <c r="M153" s="233" t="s">
        <v>1</v>
      </c>
      <c r="N153" s="234" t="s">
        <v>43</v>
      </c>
      <c r="O153" s="64"/>
      <c r="P153" s="181">
        <f t="shared" si="6"/>
        <v>0</v>
      </c>
      <c r="Q153" s="181">
        <v>1.4999999999999999E-4</v>
      </c>
      <c r="R153" s="181">
        <f t="shared" si="7"/>
        <v>1.8E-3</v>
      </c>
      <c r="S153" s="181">
        <v>0</v>
      </c>
      <c r="T153" s="182">
        <f t="shared" si="8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989</v>
      </c>
      <c r="AT153" s="183" t="s">
        <v>517</v>
      </c>
      <c r="AU153" s="183" t="s">
        <v>84</v>
      </c>
      <c r="AY153" s="18" t="s">
        <v>249</v>
      </c>
      <c r="BE153" s="108">
        <f t="shared" si="9"/>
        <v>0</v>
      </c>
      <c r="BF153" s="108">
        <f t="shared" si="10"/>
        <v>0</v>
      </c>
      <c r="BG153" s="108">
        <f t="shared" si="11"/>
        <v>0</v>
      </c>
      <c r="BH153" s="108">
        <f t="shared" si="12"/>
        <v>0</v>
      </c>
      <c r="BI153" s="108">
        <f t="shared" si="13"/>
        <v>0</v>
      </c>
      <c r="BJ153" s="18" t="s">
        <v>90</v>
      </c>
      <c r="BK153" s="108">
        <f t="shared" si="14"/>
        <v>0</v>
      </c>
      <c r="BL153" s="18" t="s">
        <v>713</v>
      </c>
      <c r="BM153" s="183" t="s">
        <v>601</v>
      </c>
    </row>
    <row r="154" spans="1:65" s="2" customFormat="1" ht="16.5" customHeight="1">
      <c r="A154" s="35"/>
      <c r="B154" s="141"/>
      <c r="C154" s="171" t="s">
        <v>7</v>
      </c>
      <c r="D154" s="171" t="s">
        <v>250</v>
      </c>
      <c r="E154" s="172" t="s">
        <v>1376</v>
      </c>
      <c r="F154" s="173" t="s">
        <v>1377</v>
      </c>
      <c r="G154" s="174" t="s">
        <v>341</v>
      </c>
      <c r="H154" s="175">
        <v>6</v>
      </c>
      <c r="I154" s="176"/>
      <c r="J154" s="177">
        <f t="shared" si="5"/>
        <v>0</v>
      </c>
      <c r="K154" s="178"/>
      <c r="L154" s="36"/>
      <c r="M154" s="179" t="s">
        <v>1</v>
      </c>
      <c r="N154" s="180" t="s">
        <v>43</v>
      </c>
      <c r="O154" s="64"/>
      <c r="P154" s="181">
        <f t="shared" si="6"/>
        <v>0</v>
      </c>
      <c r="Q154" s="181">
        <v>0</v>
      </c>
      <c r="R154" s="181">
        <f t="shared" si="7"/>
        <v>0</v>
      </c>
      <c r="S154" s="181">
        <v>0</v>
      </c>
      <c r="T154" s="182">
        <f t="shared" si="8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713</v>
      </c>
      <c r="AT154" s="183" t="s">
        <v>250</v>
      </c>
      <c r="AU154" s="183" t="s">
        <v>84</v>
      </c>
      <c r="AY154" s="18" t="s">
        <v>249</v>
      </c>
      <c r="BE154" s="108">
        <f t="shared" si="9"/>
        <v>0</v>
      </c>
      <c r="BF154" s="108">
        <f t="shared" si="10"/>
        <v>0</v>
      </c>
      <c r="BG154" s="108">
        <f t="shared" si="11"/>
        <v>0</v>
      </c>
      <c r="BH154" s="108">
        <f t="shared" si="12"/>
        <v>0</v>
      </c>
      <c r="BI154" s="108">
        <f t="shared" si="13"/>
        <v>0</v>
      </c>
      <c r="BJ154" s="18" t="s">
        <v>90</v>
      </c>
      <c r="BK154" s="108">
        <f t="shared" si="14"/>
        <v>0</v>
      </c>
      <c r="BL154" s="18" t="s">
        <v>713</v>
      </c>
      <c r="BM154" s="183" t="s">
        <v>609</v>
      </c>
    </row>
    <row r="155" spans="1:65" s="2" customFormat="1" ht="16.5" customHeight="1">
      <c r="A155" s="35"/>
      <c r="B155" s="141"/>
      <c r="C155" s="224" t="s">
        <v>369</v>
      </c>
      <c r="D155" s="224" t="s">
        <v>517</v>
      </c>
      <c r="E155" s="225" t="s">
        <v>1378</v>
      </c>
      <c r="F155" s="226" t="s">
        <v>1379</v>
      </c>
      <c r="G155" s="227" t="s">
        <v>341</v>
      </c>
      <c r="H155" s="228">
        <v>6</v>
      </c>
      <c r="I155" s="229"/>
      <c r="J155" s="230">
        <f t="shared" si="5"/>
        <v>0</v>
      </c>
      <c r="K155" s="231"/>
      <c r="L155" s="232"/>
      <c r="M155" s="233" t="s">
        <v>1</v>
      </c>
      <c r="N155" s="234" t="s">
        <v>43</v>
      </c>
      <c r="O155" s="64"/>
      <c r="P155" s="181">
        <f t="shared" si="6"/>
        <v>0</v>
      </c>
      <c r="Q155" s="181">
        <v>2.9E-4</v>
      </c>
      <c r="R155" s="181">
        <f t="shared" si="7"/>
        <v>1.74E-3</v>
      </c>
      <c r="S155" s="181">
        <v>0</v>
      </c>
      <c r="T155" s="182">
        <f t="shared" si="8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989</v>
      </c>
      <c r="AT155" s="183" t="s">
        <v>517</v>
      </c>
      <c r="AU155" s="183" t="s">
        <v>84</v>
      </c>
      <c r="AY155" s="18" t="s">
        <v>249</v>
      </c>
      <c r="BE155" s="108">
        <f t="shared" si="9"/>
        <v>0</v>
      </c>
      <c r="BF155" s="108">
        <f t="shared" si="10"/>
        <v>0</v>
      </c>
      <c r="BG155" s="108">
        <f t="shared" si="11"/>
        <v>0</v>
      </c>
      <c r="BH155" s="108">
        <f t="shared" si="12"/>
        <v>0</v>
      </c>
      <c r="BI155" s="108">
        <f t="shared" si="13"/>
        <v>0</v>
      </c>
      <c r="BJ155" s="18" t="s">
        <v>90</v>
      </c>
      <c r="BK155" s="108">
        <f t="shared" si="14"/>
        <v>0</v>
      </c>
      <c r="BL155" s="18" t="s">
        <v>713</v>
      </c>
      <c r="BM155" s="183" t="s">
        <v>617</v>
      </c>
    </row>
    <row r="156" spans="1:65" s="2" customFormat="1" ht="16.5" customHeight="1">
      <c r="A156" s="35"/>
      <c r="B156" s="141"/>
      <c r="C156" s="171" t="s">
        <v>373</v>
      </c>
      <c r="D156" s="171" t="s">
        <v>250</v>
      </c>
      <c r="E156" s="172" t="s">
        <v>1380</v>
      </c>
      <c r="F156" s="173" t="s">
        <v>1381</v>
      </c>
      <c r="G156" s="174" t="s">
        <v>341</v>
      </c>
      <c r="H156" s="175">
        <v>25</v>
      </c>
      <c r="I156" s="176"/>
      <c r="J156" s="177">
        <f t="shared" si="5"/>
        <v>0</v>
      </c>
      <c r="K156" s="178"/>
      <c r="L156" s="36"/>
      <c r="M156" s="179" t="s">
        <v>1</v>
      </c>
      <c r="N156" s="180" t="s">
        <v>43</v>
      </c>
      <c r="O156" s="64"/>
      <c r="P156" s="181">
        <f t="shared" si="6"/>
        <v>0</v>
      </c>
      <c r="Q156" s="181">
        <v>0</v>
      </c>
      <c r="R156" s="181">
        <f t="shared" si="7"/>
        <v>0</v>
      </c>
      <c r="S156" s="181">
        <v>0</v>
      </c>
      <c r="T156" s="182">
        <f t="shared" si="8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713</v>
      </c>
      <c r="AT156" s="183" t="s">
        <v>250</v>
      </c>
      <c r="AU156" s="183" t="s">
        <v>84</v>
      </c>
      <c r="AY156" s="18" t="s">
        <v>249</v>
      </c>
      <c r="BE156" s="108">
        <f t="shared" si="9"/>
        <v>0</v>
      </c>
      <c r="BF156" s="108">
        <f t="shared" si="10"/>
        <v>0</v>
      </c>
      <c r="BG156" s="108">
        <f t="shared" si="11"/>
        <v>0</v>
      </c>
      <c r="BH156" s="108">
        <f t="shared" si="12"/>
        <v>0</v>
      </c>
      <c r="BI156" s="108">
        <f t="shared" si="13"/>
        <v>0</v>
      </c>
      <c r="BJ156" s="18" t="s">
        <v>90</v>
      </c>
      <c r="BK156" s="108">
        <f t="shared" si="14"/>
        <v>0</v>
      </c>
      <c r="BL156" s="18" t="s">
        <v>713</v>
      </c>
      <c r="BM156" s="183" t="s">
        <v>626</v>
      </c>
    </row>
    <row r="157" spans="1:65" s="2" customFormat="1" ht="21.75" customHeight="1">
      <c r="A157" s="35"/>
      <c r="B157" s="141"/>
      <c r="C157" s="224" t="s">
        <v>377</v>
      </c>
      <c r="D157" s="224" t="s">
        <v>517</v>
      </c>
      <c r="E157" s="225" t="s">
        <v>1382</v>
      </c>
      <c r="F157" s="226" t="s">
        <v>1383</v>
      </c>
      <c r="G157" s="227" t="s">
        <v>341</v>
      </c>
      <c r="H157" s="228">
        <v>25</v>
      </c>
      <c r="I157" s="229"/>
      <c r="J157" s="230">
        <f t="shared" si="5"/>
        <v>0</v>
      </c>
      <c r="K157" s="231"/>
      <c r="L157" s="232"/>
      <c r="M157" s="233" t="s">
        <v>1</v>
      </c>
      <c r="N157" s="234" t="s">
        <v>43</v>
      </c>
      <c r="O157" s="64"/>
      <c r="P157" s="181">
        <f t="shared" si="6"/>
        <v>0</v>
      </c>
      <c r="Q157" s="181">
        <v>1.6000000000000001E-4</v>
      </c>
      <c r="R157" s="181">
        <f t="shared" si="7"/>
        <v>4.0000000000000001E-3</v>
      </c>
      <c r="S157" s="181">
        <v>0</v>
      </c>
      <c r="T157" s="182">
        <f t="shared" si="8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989</v>
      </c>
      <c r="AT157" s="183" t="s">
        <v>517</v>
      </c>
      <c r="AU157" s="183" t="s">
        <v>84</v>
      </c>
      <c r="AY157" s="18" t="s">
        <v>249</v>
      </c>
      <c r="BE157" s="108">
        <f t="shared" si="9"/>
        <v>0</v>
      </c>
      <c r="BF157" s="108">
        <f t="shared" si="10"/>
        <v>0</v>
      </c>
      <c r="BG157" s="108">
        <f t="shared" si="11"/>
        <v>0</v>
      </c>
      <c r="BH157" s="108">
        <f t="shared" si="12"/>
        <v>0</v>
      </c>
      <c r="BI157" s="108">
        <f t="shared" si="13"/>
        <v>0</v>
      </c>
      <c r="BJ157" s="18" t="s">
        <v>90</v>
      </c>
      <c r="BK157" s="108">
        <f t="shared" si="14"/>
        <v>0</v>
      </c>
      <c r="BL157" s="18" t="s">
        <v>713</v>
      </c>
      <c r="BM157" s="183" t="s">
        <v>634</v>
      </c>
    </row>
    <row r="158" spans="1:65" s="2" customFormat="1" ht="21.75" customHeight="1">
      <c r="A158" s="35"/>
      <c r="B158" s="141"/>
      <c r="C158" s="171" t="s">
        <v>381</v>
      </c>
      <c r="D158" s="171" t="s">
        <v>250</v>
      </c>
      <c r="E158" s="172" t="s">
        <v>1384</v>
      </c>
      <c r="F158" s="173" t="s">
        <v>1385</v>
      </c>
      <c r="G158" s="174" t="s">
        <v>290</v>
      </c>
      <c r="H158" s="175">
        <v>30</v>
      </c>
      <c r="I158" s="176"/>
      <c r="J158" s="177">
        <f t="shared" si="5"/>
        <v>0</v>
      </c>
      <c r="K158" s="178"/>
      <c r="L158" s="36"/>
      <c r="M158" s="179" t="s">
        <v>1</v>
      </c>
      <c r="N158" s="180" t="s">
        <v>43</v>
      </c>
      <c r="O158" s="64"/>
      <c r="P158" s="181">
        <f t="shared" si="6"/>
        <v>0</v>
      </c>
      <c r="Q158" s="181">
        <v>0</v>
      </c>
      <c r="R158" s="181">
        <f t="shared" si="7"/>
        <v>0</v>
      </c>
      <c r="S158" s="181">
        <v>0</v>
      </c>
      <c r="T158" s="182">
        <f t="shared" si="8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713</v>
      </c>
      <c r="AT158" s="183" t="s">
        <v>250</v>
      </c>
      <c r="AU158" s="183" t="s">
        <v>84</v>
      </c>
      <c r="AY158" s="18" t="s">
        <v>249</v>
      </c>
      <c r="BE158" s="108">
        <f t="shared" si="9"/>
        <v>0</v>
      </c>
      <c r="BF158" s="108">
        <f t="shared" si="10"/>
        <v>0</v>
      </c>
      <c r="BG158" s="108">
        <f t="shared" si="11"/>
        <v>0</v>
      </c>
      <c r="BH158" s="108">
        <f t="shared" si="12"/>
        <v>0</v>
      </c>
      <c r="BI158" s="108">
        <f t="shared" si="13"/>
        <v>0</v>
      </c>
      <c r="BJ158" s="18" t="s">
        <v>90</v>
      </c>
      <c r="BK158" s="108">
        <f t="shared" si="14"/>
        <v>0</v>
      </c>
      <c r="BL158" s="18" t="s">
        <v>713</v>
      </c>
      <c r="BM158" s="183" t="s">
        <v>642</v>
      </c>
    </row>
    <row r="159" spans="1:65" s="2" customFormat="1" ht="21.75" customHeight="1">
      <c r="A159" s="35"/>
      <c r="B159" s="141"/>
      <c r="C159" s="224" t="s">
        <v>385</v>
      </c>
      <c r="D159" s="224" t="s">
        <v>517</v>
      </c>
      <c r="E159" s="225" t="s">
        <v>1386</v>
      </c>
      <c r="F159" s="226" t="s">
        <v>1387</v>
      </c>
      <c r="G159" s="227" t="s">
        <v>290</v>
      </c>
      <c r="H159" s="228">
        <v>30</v>
      </c>
      <c r="I159" s="229"/>
      <c r="J159" s="230">
        <f t="shared" si="5"/>
        <v>0</v>
      </c>
      <c r="K159" s="231"/>
      <c r="L159" s="232"/>
      <c r="M159" s="233" t="s">
        <v>1</v>
      </c>
      <c r="N159" s="234" t="s">
        <v>43</v>
      </c>
      <c r="O159" s="64"/>
      <c r="P159" s="181">
        <f t="shared" si="6"/>
        <v>0</v>
      </c>
      <c r="Q159" s="181">
        <v>1.3999999999999999E-4</v>
      </c>
      <c r="R159" s="181">
        <f t="shared" si="7"/>
        <v>4.1999999999999997E-3</v>
      </c>
      <c r="S159" s="181">
        <v>0</v>
      </c>
      <c r="T159" s="182">
        <f t="shared" si="8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989</v>
      </c>
      <c r="AT159" s="183" t="s">
        <v>517</v>
      </c>
      <c r="AU159" s="183" t="s">
        <v>84</v>
      </c>
      <c r="AY159" s="18" t="s">
        <v>249</v>
      </c>
      <c r="BE159" s="108">
        <f t="shared" si="9"/>
        <v>0</v>
      </c>
      <c r="BF159" s="108">
        <f t="shared" si="10"/>
        <v>0</v>
      </c>
      <c r="BG159" s="108">
        <f t="shared" si="11"/>
        <v>0</v>
      </c>
      <c r="BH159" s="108">
        <f t="shared" si="12"/>
        <v>0</v>
      </c>
      <c r="BI159" s="108">
        <f t="shared" si="13"/>
        <v>0</v>
      </c>
      <c r="BJ159" s="18" t="s">
        <v>90</v>
      </c>
      <c r="BK159" s="108">
        <f t="shared" si="14"/>
        <v>0</v>
      </c>
      <c r="BL159" s="18" t="s">
        <v>713</v>
      </c>
      <c r="BM159" s="183" t="s">
        <v>652</v>
      </c>
    </row>
    <row r="160" spans="1:65" s="2" customFormat="1" ht="21.75" customHeight="1">
      <c r="A160" s="35"/>
      <c r="B160" s="141"/>
      <c r="C160" s="171" t="s">
        <v>389</v>
      </c>
      <c r="D160" s="171" t="s">
        <v>250</v>
      </c>
      <c r="E160" s="172" t="s">
        <v>1388</v>
      </c>
      <c r="F160" s="173" t="s">
        <v>1389</v>
      </c>
      <c r="G160" s="174" t="s">
        <v>290</v>
      </c>
      <c r="H160" s="175">
        <v>170</v>
      </c>
      <c r="I160" s="176"/>
      <c r="J160" s="177">
        <f t="shared" si="5"/>
        <v>0</v>
      </c>
      <c r="K160" s="178"/>
      <c r="L160" s="36"/>
      <c r="M160" s="179" t="s">
        <v>1</v>
      </c>
      <c r="N160" s="180" t="s">
        <v>43</v>
      </c>
      <c r="O160" s="64"/>
      <c r="P160" s="181">
        <f t="shared" si="6"/>
        <v>0</v>
      </c>
      <c r="Q160" s="181">
        <v>0</v>
      </c>
      <c r="R160" s="181">
        <f t="shared" si="7"/>
        <v>0</v>
      </c>
      <c r="S160" s="181">
        <v>0</v>
      </c>
      <c r="T160" s="182">
        <f t="shared" si="8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713</v>
      </c>
      <c r="AT160" s="183" t="s">
        <v>250</v>
      </c>
      <c r="AU160" s="183" t="s">
        <v>84</v>
      </c>
      <c r="AY160" s="18" t="s">
        <v>249</v>
      </c>
      <c r="BE160" s="108">
        <f t="shared" si="9"/>
        <v>0</v>
      </c>
      <c r="BF160" s="108">
        <f t="shared" si="10"/>
        <v>0</v>
      </c>
      <c r="BG160" s="108">
        <f t="shared" si="11"/>
        <v>0</v>
      </c>
      <c r="BH160" s="108">
        <f t="shared" si="12"/>
        <v>0</v>
      </c>
      <c r="BI160" s="108">
        <f t="shared" si="13"/>
        <v>0</v>
      </c>
      <c r="BJ160" s="18" t="s">
        <v>90</v>
      </c>
      <c r="BK160" s="108">
        <f t="shared" si="14"/>
        <v>0</v>
      </c>
      <c r="BL160" s="18" t="s">
        <v>713</v>
      </c>
      <c r="BM160" s="183" t="s">
        <v>660</v>
      </c>
    </row>
    <row r="161" spans="1:65" s="2" customFormat="1" ht="16.5" customHeight="1">
      <c r="A161" s="35"/>
      <c r="B161" s="141"/>
      <c r="C161" s="224" t="s">
        <v>393</v>
      </c>
      <c r="D161" s="224" t="s">
        <v>517</v>
      </c>
      <c r="E161" s="225" t="s">
        <v>1390</v>
      </c>
      <c r="F161" s="226" t="s">
        <v>1391</v>
      </c>
      <c r="G161" s="227" t="s">
        <v>290</v>
      </c>
      <c r="H161" s="228">
        <v>170</v>
      </c>
      <c r="I161" s="229"/>
      <c r="J161" s="230">
        <f t="shared" si="5"/>
        <v>0</v>
      </c>
      <c r="K161" s="231"/>
      <c r="L161" s="232"/>
      <c r="M161" s="233" t="s">
        <v>1</v>
      </c>
      <c r="N161" s="234" t="s">
        <v>43</v>
      </c>
      <c r="O161" s="64"/>
      <c r="P161" s="181">
        <f t="shared" si="6"/>
        <v>0</v>
      </c>
      <c r="Q161" s="181">
        <v>2.7999999999999998E-4</v>
      </c>
      <c r="R161" s="181">
        <f t="shared" si="7"/>
        <v>4.7599999999999996E-2</v>
      </c>
      <c r="S161" s="181">
        <v>0</v>
      </c>
      <c r="T161" s="182">
        <f t="shared" si="8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989</v>
      </c>
      <c r="AT161" s="183" t="s">
        <v>517</v>
      </c>
      <c r="AU161" s="183" t="s">
        <v>84</v>
      </c>
      <c r="AY161" s="18" t="s">
        <v>249</v>
      </c>
      <c r="BE161" s="108">
        <f t="shared" si="9"/>
        <v>0</v>
      </c>
      <c r="BF161" s="108">
        <f t="shared" si="10"/>
        <v>0</v>
      </c>
      <c r="BG161" s="108">
        <f t="shared" si="11"/>
        <v>0</v>
      </c>
      <c r="BH161" s="108">
        <f t="shared" si="12"/>
        <v>0</v>
      </c>
      <c r="BI161" s="108">
        <f t="shared" si="13"/>
        <v>0</v>
      </c>
      <c r="BJ161" s="18" t="s">
        <v>90</v>
      </c>
      <c r="BK161" s="108">
        <f t="shared" si="14"/>
        <v>0</v>
      </c>
      <c r="BL161" s="18" t="s">
        <v>713</v>
      </c>
      <c r="BM161" s="183" t="s">
        <v>669</v>
      </c>
    </row>
    <row r="162" spans="1:65" s="2" customFormat="1" ht="21.75" customHeight="1">
      <c r="A162" s="35"/>
      <c r="B162" s="141"/>
      <c r="C162" s="171" t="s">
        <v>397</v>
      </c>
      <c r="D162" s="171" t="s">
        <v>250</v>
      </c>
      <c r="E162" s="172" t="s">
        <v>1392</v>
      </c>
      <c r="F162" s="173" t="s">
        <v>1393</v>
      </c>
      <c r="G162" s="174" t="s">
        <v>290</v>
      </c>
      <c r="H162" s="175">
        <v>80</v>
      </c>
      <c r="I162" s="176"/>
      <c r="J162" s="177">
        <f t="shared" si="5"/>
        <v>0</v>
      </c>
      <c r="K162" s="178"/>
      <c r="L162" s="36"/>
      <c r="M162" s="179" t="s">
        <v>1</v>
      </c>
      <c r="N162" s="180" t="s">
        <v>43</v>
      </c>
      <c r="O162" s="64"/>
      <c r="P162" s="181">
        <f t="shared" si="6"/>
        <v>0</v>
      </c>
      <c r="Q162" s="181">
        <v>0</v>
      </c>
      <c r="R162" s="181">
        <f t="shared" si="7"/>
        <v>0</v>
      </c>
      <c r="S162" s="181">
        <v>0</v>
      </c>
      <c r="T162" s="182">
        <f t="shared" si="8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713</v>
      </c>
      <c r="AT162" s="183" t="s">
        <v>250</v>
      </c>
      <c r="AU162" s="183" t="s">
        <v>84</v>
      </c>
      <c r="AY162" s="18" t="s">
        <v>249</v>
      </c>
      <c r="BE162" s="108">
        <f t="shared" si="9"/>
        <v>0</v>
      </c>
      <c r="BF162" s="108">
        <f t="shared" si="10"/>
        <v>0</v>
      </c>
      <c r="BG162" s="108">
        <f t="shared" si="11"/>
        <v>0</v>
      </c>
      <c r="BH162" s="108">
        <f t="shared" si="12"/>
        <v>0</v>
      </c>
      <c r="BI162" s="108">
        <f t="shared" si="13"/>
        <v>0</v>
      </c>
      <c r="BJ162" s="18" t="s">
        <v>90</v>
      </c>
      <c r="BK162" s="108">
        <f t="shared" si="14"/>
        <v>0</v>
      </c>
      <c r="BL162" s="18" t="s">
        <v>713</v>
      </c>
      <c r="BM162" s="183" t="s">
        <v>678</v>
      </c>
    </row>
    <row r="163" spans="1:65" s="2" customFormat="1" ht="16.5" customHeight="1">
      <c r="A163" s="35"/>
      <c r="B163" s="141"/>
      <c r="C163" s="224" t="s">
        <v>401</v>
      </c>
      <c r="D163" s="224" t="s">
        <v>517</v>
      </c>
      <c r="E163" s="225" t="s">
        <v>1394</v>
      </c>
      <c r="F163" s="226" t="s">
        <v>1395</v>
      </c>
      <c r="G163" s="227" t="s">
        <v>290</v>
      </c>
      <c r="H163" s="228">
        <v>80</v>
      </c>
      <c r="I163" s="229"/>
      <c r="J163" s="230">
        <f t="shared" si="5"/>
        <v>0</v>
      </c>
      <c r="K163" s="231"/>
      <c r="L163" s="232"/>
      <c r="M163" s="233" t="s">
        <v>1</v>
      </c>
      <c r="N163" s="234" t="s">
        <v>43</v>
      </c>
      <c r="O163" s="64"/>
      <c r="P163" s="181">
        <f t="shared" si="6"/>
        <v>0</v>
      </c>
      <c r="Q163" s="181">
        <v>4.8000000000000001E-4</v>
      </c>
      <c r="R163" s="181">
        <f t="shared" si="7"/>
        <v>3.8400000000000004E-2</v>
      </c>
      <c r="S163" s="181">
        <v>0</v>
      </c>
      <c r="T163" s="182">
        <f t="shared" si="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989</v>
      </c>
      <c r="AT163" s="183" t="s">
        <v>517</v>
      </c>
      <c r="AU163" s="183" t="s">
        <v>84</v>
      </c>
      <c r="AY163" s="18" t="s">
        <v>249</v>
      </c>
      <c r="BE163" s="108">
        <f t="shared" si="9"/>
        <v>0</v>
      </c>
      <c r="BF163" s="108">
        <f t="shared" si="10"/>
        <v>0</v>
      </c>
      <c r="BG163" s="108">
        <f t="shared" si="11"/>
        <v>0</v>
      </c>
      <c r="BH163" s="108">
        <f t="shared" si="12"/>
        <v>0</v>
      </c>
      <c r="BI163" s="108">
        <f t="shared" si="13"/>
        <v>0</v>
      </c>
      <c r="BJ163" s="18" t="s">
        <v>90</v>
      </c>
      <c r="BK163" s="108">
        <f t="shared" si="14"/>
        <v>0</v>
      </c>
      <c r="BL163" s="18" t="s">
        <v>713</v>
      </c>
      <c r="BM163" s="183" t="s">
        <v>686</v>
      </c>
    </row>
    <row r="164" spans="1:65" s="2" customFormat="1" ht="16.5" customHeight="1">
      <c r="A164" s="35"/>
      <c r="B164" s="141"/>
      <c r="C164" s="224" t="s">
        <v>406</v>
      </c>
      <c r="D164" s="224" t="s">
        <v>517</v>
      </c>
      <c r="E164" s="225" t="s">
        <v>1010</v>
      </c>
      <c r="F164" s="226" t="s">
        <v>1011</v>
      </c>
      <c r="G164" s="227" t="s">
        <v>460</v>
      </c>
      <c r="H164" s="246"/>
      <c r="I164" s="229"/>
      <c r="J164" s="230">
        <f t="shared" si="5"/>
        <v>0</v>
      </c>
      <c r="K164" s="231"/>
      <c r="L164" s="232"/>
      <c r="M164" s="233" t="s">
        <v>1</v>
      </c>
      <c r="N164" s="234" t="s">
        <v>43</v>
      </c>
      <c r="O164" s="64"/>
      <c r="P164" s="181">
        <f t="shared" si="6"/>
        <v>0</v>
      </c>
      <c r="Q164" s="181">
        <v>0</v>
      </c>
      <c r="R164" s="181">
        <f t="shared" si="7"/>
        <v>0</v>
      </c>
      <c r="S164" s="181">
        <v>0</v>
      </c>
      <c r="T164" s="182">
        <f t="shared" si="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989</v>
      </c>
      <c r="AT164" s="183" t="s">
        <v>517</v>
      </c>
      <c r="AU164" s="183" t="s">
        <v>84</v>
      </c>
      <c r="AY164" s="18" t="s">
        <v>249</v>
      </c>
      <c r="BE164" s="108">
        <f t="shared" si="9"/>
        <v>0</v>
      </c>
      <c r="BF164" s="108">
        <f t="shared" si="10"/>
        <v>0</v>
      </c>
      <c r="BG164" s="108">
        <f t="shared" si="11"/>
        <v>0</v>
      </c>
      <c r="BH164" s="108">
        <f t="shared" si="12"/>
        <v>0</v>
      </c>
      <c r="BI164" s="108">
        <f t="shared" si="13"/>
        <v>0</v>
      </c>
      <c r="BJ164" s="18" t="s">
        <v>90</v>
      </c>
      <c r="BK164" s="108">
        <f t="shared" si="14"/>
        <v>0</v>
      </c>
      <c r="BL164" s="18" t="s">
        <v>713</v>
      </c>
      <c r="BM164" s="183" t="s">
        <v>695</v>
      </c>
    </row>
    <row r="165" spans="1:65" s="2" customFormat="1" ht="16.5" customHeight="1">
      <c r="A165" s="35"/>
      <c r="B165" s="141"/>
      <c r="C165" s="224" t="s">
        <v>410</v>
      </c>
      <c r="D165" s="224" t="s">
        <v>517</v>
      </c>
      <c r="E165" s="225" t="s">
        <v>1012</v>
      </c>
      <c r="F165" s="226" t="s">
        <v>1013</v>
      </c>
      <c r="G165" s="227" t="s">
        <v>460</v>
      </c>
      <c r="H165" s="246"/>
      <c r="I165" s="229"/>
      <c r="J165" s="230">
        <f t="shared" si="5"/>
        <v>0</v>
      </c>
      <c r="K165" s="231"/>
      <c r="L165" s="232"/>
      <c r="M165" s="233" t="s">
        <v>1</v>
      </c>
      <c r="N165" s="234" t="s">
        <v>43</v>
      </c>
      <c r="O165" s="64"/>
      <c r="P165" s="181">
        <f t="shared" si="6"/>
        <v>0</v>
      </c>
      <c r="Q165" s="181">
        <v>0</v>
      </c>
      <c r="R165" s="181">
        <f t="shared" si="7"/>
        <v>0</v>
      </c>
      <c r="S165" s="181">
        <v>0</v>
      </c>
      <c r="T165" s="182">
        <f t="shared" si="8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989</v>
      </c>
      <c r="AT165" s="183" t="s">
        <v>517</v>
      </c>
      <c r="AU165" s="183" t="s">
        <v>84</v>
      </c>
      <c r="AY165" s="18" t="s">
        <v>249</v>
      </c>
      <c r="BE165" s="108">
        <f t="shared" si="9"/>
        <v>0</v>
      </c>
      <c r="BF165" s="108">
        <f t="shared" si="10"/>
        <v>0</v>
      </c>
      <c r="BG165" s="108">
        <f t="shared" si="11"/>
        <v>0</v>
      </c>
      <c r="BH165" s="108">
        <f t="shared" si="12"/>
        <v>0</v>
      </c>
      <c r="BI165" s="108">
        <f t="shared" si="13"/>
        <v>0</v>
      </c>
      <c r="BJ165" s="18" t="s">
        <v>90</v>
      </c>
      <c r="BK165" s="108">
        <f t="shared" si="14"/>
        <v>0</v>
      </c>
      <c r="BL165" s="18" t="s">
        <v>713</v>
      </c>
      <c r="BM165" s="183" t="s">
        <v>704</v>
      </c>
    </row>
    <row r="166" spans="1:65" s="2" customFormat="1" ht="16.5" customHeight="1">
      <c r="A166" s="35"/>
      <c r="B166" s="141"/>
      <c r="C166" s="224" t="s">
        <v>412</v>
      </c>
      <c r="D166" s="224" t="s">
        <v>517</v>
      </c>
      <c r="E166" s="225" t="s">
        <v>1014</v>
      </c>
      <c r="F166" s="226" t="s">
        <v>1015</v>
      </c>
      <c r="G166" s="227" t="s">
        <v>341</v>
      </c>
      <c r="H166" s="228">
        <v>1</v>
      </c>
      <c r="I166" s="229"/>
      <c r="J166" s="230">
        <f t="shared" si="5"/>
        <v>0</v>
      </c>
      <c r="K166" s="231"/>
      <c r="L166" s="232"/>
      <c r="M166" s="233" t="s">
        <v>1</v>
      </c>
      <c r="N166" s="234" t="s">
        <v>43</v>
      </c>
      <c r="O166" s="64"/>
      <c r="P166" s="181">
        <f t="shared" si="6"/>
        <v>0</v>
      </c>
      <c r="Q166" s="181">
        <v>0</v>
      </c>
      <c r="R166" s="181">
        <f t="shared" si="7"/>
        <v>0</v>
      </c>
      <c r="S166" s="181">
        <v>0</v>
      </c>
      <c r="T166" s="182">
        <f t="shared" si="8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989</v>
      </c>
      <c r="AT166" s="183" t="s">
        <v>517</v>
      </c>
      <c r="AU166" s="183" t="s">
        <v>84</v>
      </c>
      <c r="AY166" s="18" t="s">
        <v>249</v>
      </c>
      <c r="BE166" s="108">
        <f t="shared" si="9"/>
        <v>0</v>
      </c>
      <c r="BF166" s="108">
        <f t="shared" si="10"/>
        <v>0</v>
      </c>
      <c r="BG166" s="108">
        <f t="shared" si="11"/>
        <v>0</v>
      </c>
      <c r="BH166" s="108">
        <f t="shared" si="12"/>
        <v>0</v>
      </c>
      <c r="BI166" s="108">
        <f t="shared" si="13"/>
        <v>0</v>
      </c>
      <c r="BJ166" s="18" t="s">
        <v>90</v>
      </c>
      <c r="BK166" s="108">
        <f t="shared" si="14"/>
        <v>0</v>
      </c>
      <c r="BL166" s="18" t="s">
        <v>713</v>
      </c>
      <c r="BM166" s="183" t="s">
        <v>713</v>
      </c>
    </row>
    <row r="167" spans="1:65" s="11" customFormat="1" ht="25.9" customHeight="1">
      <c r="B167" s="160"/>
      <c r="D167" s="161" t="s">
        <v>76</v>
      </c>
      <c r="E167" s="162" t="s">
        <v>517</v>
      </c>
      <c r="F167" s="162" t="s">
        <v>1016</v>
      </c>
      <c r="I167" s="163"/>
      <c r="J167" s="164">
        <f>BK167</f>
        <v>0</v>
      </c>
      <c r="L167" s="160"/>
      <c r="M167" s="165"/>
      <c r="N167" s="166"/>
      <c r="O167" s="166"/>
      <c r="P167" s="167">
        <f>P168</f>
        <v>0</v>
      </c>
      <c r="Q167" s="166"/>
      <c r="R167" s="167">
        <f>R168</f>
        <v>8.6146499999999993</v>
      </c>
      <c r="S167" s="166"/>
      <c r="T167" s="168">
        <f>T168</f>
        <v>0</v>
      </c>
      <c r="AR167" s="161" t="s">
        <v>287</v>
      </c>
      <c r="AT167" s="169" t="s">
        <v>76</v>
      </c>
      <c r="AU167" s="169" t="s">
        <v>77</v>
      </c>
      <c r="AY167" s="161" t="s">
        <v>249</v>
      </c>
      <c r="BK167" s="170">
        <f>BK168</f>
        <v>0</v>
      </c>
    </row>
    <row r="168" spans="1:65" s="11" customFormat="1" ht="22.9" customHeight="1">
      <c r="B168" s="160"/>
      <c r="D168" s="161" t="s">
        <v>76</v>
      </c>
      <c r="E168" s="208" t="s">
        <v>1017</v>
      </c>
      <c r="F168" s="208" t="s">
        <v>1018</v>
      </c>
      <c r="I168" s="163"/>
      <c r="J168" s="209">
        <f>BK168</f>
        <v>0</v>
      </c>
      <c r="L168" s="160"/>
      <c r="M168" s="165"/>
      <c r="N168" s="166"/>
      <c r="O168" s="166"/>
      <c r="P168" s="167">
        <f>SUM(P169:P178)</f>
        <v>0</v>
      </c>
      <c r="Q168" s="166"/>
      <c r="R168" s="167">
        <f>SUM(R169:R178)</f>
        <v>8.6146499999999993</v>
      </c>
      <c r="S168" s="166"/>
      <c r="T168" s="168">
        <f>SUM(T169:T178)</f>
        <v>0</v>
      </c>
      <c r="AR168" s="161" t="s">
        <v>287</v>
      </c>
      <c r="AT168" s="169" t="s">
        <v>76</v>
      </c>
      <c r="AU168" s="169" t="s">
        <v>84</v>
      </c>
      <c r="AY168" s="161" t="s">
        <v>249</v>
      </c>
      <c r="BK168" s="170">
        <f>SUM(BK169:BK178)</f>
        <v>0</v>
      </c>
    </row>
    <row r="169" spans="1:65" s="2" customFormat="1" ht="24.25" customHeight="1">
      <c r="A169" s="35"/>
      <c r="B169" s="141"/>
      <c r="C169" s="171" t="s">
        <v>416</v>
      </c>
      <c r="D169" s="171" t="s">
        <v>250</v>
      </c>
      <c r="E169" s="172" t="s">
        <v>1023</v>
      </c>
      <c r="F169" s="173" t="s">
        <v>1024</v>
      </c>
      <c r="G169" s="174" t="s">
        <v>341</v>
      </c>
      <c r="H169" s="175">
        <v>4</v>
      </c>
      <c r="I169" s="176"/>
      <c r="J169" s="177">
        <f t="shared" ref="J169:J178" si="15">ROUND(I169*H169,2)</f>
        <v>0</v>
      </c>
      <c r="K169" s="178"/>
      <c r="L169" s="36"/>
      <c r="M169" s="179" t="s">
        <v>1</v>
      </c>
      <c r="N169" s="180" t="s">
        <v>43</v>
      </c>
      <c r="O169" s="64"/>
      <c r="P169" s="181">
        <f t="shared" ref="P169:P178" si="16">O169*H169</f>
        <v>0</v>
      </c>
      <c r="Q169" s="181">
        <v>0</v>
      </c>
      <c r="R169" s="181">
        <f t="shared" ref="R169:R178" si="17">Q169*H169</f>
        <v>0</v>
      </c>
      <c r="S169" s="181">
        <v>0</v>
      </c>
      <c r="T169" s="182">
        <f t="shared" ref="T169:T178" si="18"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713</v>
      </c>
      <c r="AT169" s="183" t="s">
        <v>250</v>
      </c>
      <c r="AU169" s="183" t="s">
        <v>90</v>
      </c>
      <c r="AY169" s="18" t="s">
        <v>249</v>
      </c>
      <c r="BE169" s="108">
        <f t="shared" ref="BE169:BE178" si="19">IF(N169="základná",J169,0)</f>
        <v>0</v>
      </c>
      <c r="BF169" s="108">
        <f t="shared" ref="BF169:BF178" si="20">IF(N169="znížená",J169,0)</f>
        <v>0</v>
      </c>
      <c r="BG169" s="108">
        <f t="shared" ref="BG169:BG178" si="21">IF(N169="zákl. prenesená",J169,0)</f>
        <v>0</v>
      </c>
      <c r="BH169" s="108">
        <f t="shared" ref="BH169:BH178" si="22">IF(N169="zníž. prenesená",J169,0)</f>
        <v>0</v>
      </c>
      <c r="BI169" s="108">
        <f t="shared" ref="BI169:BI178" si="23">IF(N169="nulová",J169,0)</f>
        <v>0</v>
      </c>
      <c r="BJ169" s="18" t="s">
        <v>90</v>
      </c>
      <c r="BK169" s="108">
        <f t="shared" ref="BK169:BK178" si="24">ROUND(I169*H169,2)</f>
        <v>0</v>
      </c>
      <c r="BL169" s="18" t="s">
        <v>713</v>
      </c>
      <c r="BM169" s="183" t="s">
        <v>721</v>
      </c>
    </row>
    <row r="170" spans="1:65" s="2" customFormat="1" ht="16.5" customHeight="1">
      <c r="A170" s="35"/>
      <c r="B170" s="141"/>
      <c r="C170" s="171" t="s">
        <v>420</v>
      </c>
      <c r="D170" s="171" t="s">
        <v>250</v>
      </c>
      <c r="E170" s="172" t="s">
        <v>1019</v>
      </c>
      <c r="F170" s="173" t="s">
        <v>1020</v>
      </c>
      <c r="G170" s="174" t="s">
        <v>341</v>
      </c>
      <c r="H170" s="175">
        <v>4</v>
      </c>
      <c r="I170" s="176"/>
      <c r="J170" s="177">
        <f t="shared" si="15"/>
        <v>0</v>
      </c>
      <c r="K170" s="178"/>
      <c r="L170" s="36"/>
      <c r="M170" s="179" t="s">
        <v>1</v>
      </c>
      <c r="N170" s="180" t="s">
        <v>43</v>
      </c>
      <c r="O170" s="64"/>
      <c r="P170" s="181">
        <f t="shared" si="16"/>
        <v>0</v>
      </c>
      <c r="Q170" s="181">
        <v>0</v>
      </c>
      <c r="R170" s="181">
        <f t="shared" si="17"/>
        <v>0</v>
      </c>
      <c r="S170" s="181">
        <v>0</v>
      </c>
      <c r="T170" s="182">
        <f t="shared" si="18"/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713</v>
      </c>
      <c r="AT170" s="183" t="s">
        <v>250</v>
      </c>
      <c r="AU170" s="183" t="s">
        <v>90</v>
      </c>
      <c r="AY170" s="18" t="s">
        <v>249</v>
      </c>
      <c r="BE170" s="108">
        <f t="shared" si="19"/>
        <v>0</v>
      </c>
      <c r="BF170" s="108">
        <f t="shared" si="20"/>
        <v>0</v>
      </c>
      <c r="BG170" s="108">
        <f t="shared" si="21"/>
        <v>0</v>
      </c>
      <c r="BH170" s="108">
        <f t="shared" si="22"/>
        <v>0</v>
      </c>
      <c r="BI170" s="108">
        <f t="shared" si="23"/>
        <v>0</v>
      </c>
      <c r="BJ170" s="18" t="s">
        <v>90</v>
      </c>
      <c r="BK170" s="108">
        <f t="shared" si="24"/>
        <v>0</v>
      </c>
      <c r="BL170" s="18" t="s">
        <v>713</v>
      </c>
      <c r="BM170" s="183" t="s">
        <v>731</v>
      </c>
    </row>
    <row r="171" spans="1:65" s="2" customFormat="1" ht="16.5" customHeight="1">
      <c r="A171" s="35"/>
      <c r="B171" s="141"/>
      <c r="C171" s="224" t="s">
        <v>589</v>
      </c>
      <c r="D171" s="224" t="s">
        <v>517</v>
      </c>
      <c r="E171" s="225" t="s">
        <v>1021</v>
      </c>
      <c r="F171" s="226" t="s">
        <v>1022</v>
      </c>
      <c r="G171" s="227" t="s">
        <v>341</v>
      </c>
      <c r="H171" s="228">
        <v>4</v>
      </c>
      <c r="I171" s="229"/>
      <c r="J171" s="230">
        <f t="shared" si="15"/>
        <v>0</v>
      </c>
      <c r="K171" s="231"/>
      <c r="L171" s="232"/>
      <c r="M171" s="233" t="s">
        <v>1</v>
      </c>
      <c r="N171" s="234" t="s">
        <v>43</v>
      </c>
      <c r="O171" s="64"/>
      <c r="P171" s="181">
        <f t="shared" si="16"/>
        <v>0</v>
      </c>
      <c r="Q171" s="181">
        <v>0</v>
      </c>
      <c r="R171" s="181">
        <f t="shared" si="17"/>
        <v>0</v>
      </c>
      <c r="S171" s="181">
        <v>0</v>
      </c>
      <c r="T171" s="182">
        <f t="shared" si="18"/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989</v>
      </c>
      <c r="AT171" s="183" t="s">
        <v>517</v>
      </c>
      <c r="AU171" s="183" t="s">
        <v>90</v>
      </c>
      <c r="AY171" s="18" t="s">
        <v>249</v>
      </c>
      <c r="BE171" s="108">
        <f t="shared" si="19"/>
        <v>0</v>
      </c>
      <c r="BF171" s="108">
        <f t="shared" si="20"/>
        <v>0</v>
      </c>
      <c r="BG171" s="108">
        <f t="shared" si="21"/>
        <v>0</v>
      </c>
      <c r="BH171" s="108">
        <f t="shared" si="22"/>
        <v>0</v>
      </c>
      <c r="BI171" s="108">
        <f t="shared" si="23"/>
        <v>0</v>
      </c>
      <c r="BJ171" s="18" t="s">
        <v>90</v>
      </c>
      <c r="BK171" s="108">
        <f t="shared" si="24"/>
        <v>0</v>
      </c>
      <c r="BL171" s="18" t="s">
        <v>713</v>
      </c>
      <c r="BM171" s="183" t="s">
        <v>1396</v>
      </c>
    </row>
    <row r="172" spans="1:65" s="2" customFormat="1" ht="24.25" customHeight="1">
      <c r="A172" s="35"/>
      <c r="B172" s="141"/>
      <c r="C172" s="171" t="s">
        <v>593</v>
      </c>
      <c r="D172" s="171" t="s">
        <v>250</v>
      </c>
      <c r="E172" s="172" t="s">
        <v>1397</v>
      </c>
      <c r="F172" s="173" t="s">
        <v>1398</v>
      </c>
      <c r="G172" s="174" t="s">
        <v>290</v>
      </c>
      <c r="H172" s="175">
        <v>165</v>
      </c>
      <c r="I172" s="176"/>
      <c r="J172" s="177">
        <f t="shared" si="15"/>
        <v>0</v>
      </c>
      <c r="K172" s="178"/>
      <c r="L172" s="36"/>
      <c r="M172" s="179" t="s">
        <v>1</v>
      </c>
      <c r="N172" s="180" t="s">
        <v>43</v>
      </c>
      <c r="O172" s="64"/>
      <c r="P172" s="181">
        <f t="shared" si="16"/>
        <v>0</v>
      </c>
      <c r="Q172" s="181">
        <v>0</v>
      </c>
      <c r="R172" s="181">
        <f t="shared" si="17"/>
        <v>0</v>
      </c>
      <c r="S172" s="181">
        <v>0</v>
      </c>
      <c r="T172" s="182">
        <f t="shared" si="18"/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713</v>
      </c>
      <c r="AT172" s="183" t="s">
        <v>250</v>
      </c>
      <c r="AU172" s="183" t="s">
        <v>90</v>
      </c>
      <c r="AY172" s="18" t="s">
        <v>249</v>
      </c>
      <c r="BE172" s="108">
        <f t="shared" si="19"/>
        <v>0</v>
      </c>
      <c r="BF172" s="108">
        <f t="shared" si="20"/>
        <v>0</v>
      </c>
      <c r="BG172" s="108">
        <f t="shared" si="21"/>
        <v>0</v>
      </c>
      <c r="BH172" s="108">
        <f t="shared" si="22"/>
        <v>0</v>
      </c>
      <c r="BI172" s="108">
        <f t="shared" si="23"/>
        <v>0</v>
      </c>
      <c r="BJ172" s="18" t="s">
        <v>90</v>
      </c>
      <c r="BK172" s="108">
        <f t="shared" si="24"/>
        <v>0</v>
      </c>
      <c r="BL172" s="18" t="s">
        <v>713</v>
      </c>
      <c r="BM172" s="183" t="s">
        <v>1399</v>
      </c>
    </row>
    <row r="173" spans="1:65" s="2" customFormat="1" ht="33" customHeight="1">
      <c r="A173" s="35"/>
      <c r="B173" s="141"/>
      <c r="C173" s="171" t="s">
        <v>597</v>
      </c>
      <c r="D173" s="171" t="s">
        <v>250</v>
      </c>
      <c r="E173" s="172" t="s">
        <v>1400</v>
      </c>
      <c r="F173" s="173" t="s">
        <v>1401</v>
      </c>
      <c r="G173" s="174" t="s">
        <v>290</v>
      </c>
      <c r="H173" s="175">
        <v>165</v>
      </c>
      <c r="I173" s="176"/>
      <c r="J173" s="177">
        <f t="shared" si="15"/>
        <v>0</v>
      </c>
      <c r="K173" s="178"/>
      <c r="L173" s="36"/>
      <c r="M173" s="179" t="s">
        <v>1</v>
      </c>
      <c r="N173" s="180" t="s">
        <v>43</v>
      </c>
      <c r="O173" s="64"/>
      <c r="P173" s="181">
        <f t="shared" si="16"/>
        <v>0</v>
      </c>
      <c r="Q173" s="181">
        <v>0</v>
      </c>
      <c r="R173" s="181">
        <f t="shared" si="17"/>
        <v>0</v>
      </c>
      <c r="S173" s="181">
        <v>0</v>
      </c>
      <c r="T173" s="182">
        <f t="shared" si="18"/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713</v>
      </c>
      <c r="AT173" s="183" t="s">
        <v>250</v>
      </c>
      <c r="AU173" s="183" t="s">
        <v>90</v>
      </c>
      <c r="AY173" s="18" t="s">
        <v>249</v>
      </c>
      <c r="BE173" s="108">
        <f t="shared" si="19"/>
        <v>0</v>
      </c>
      <c r="BF173" s="108">
        <f t="shared" si="20"/>
        <v>0</v>
      </c>
      <c r="BG173" s="108">
        <f t="shared" si="21"/>
        <v>0</v>
      </c>
      <c r="BH173" s="108">
        <f t="shared" si="22"/>
        <v>0</v>
      </c>
      <c r="BI173" s="108">
        <f t="shared" si="23"/>
        <v>0</v>
      </c>
      <c r="BJ173" s="18" t="s">
        <v>90</v>
      </c>
      <c r="BK173" s="108">
        <f t="shared" si="24"/>
        <v>0</v>
      </c>
      <c r="BL173" s="18" t="s">
        <v>713</v>
      </c>
      <c r="BM173" s="183" t="s">
        <v>1402</v>
      </c>
    </row>
    <row r="174" spans="1:65" s="2" customFormat="1" ht="16.5" customHeight="1">
      <c r="A174" s="35"/>
      <c r="B174" s="141"/>
      <c r="C174" s="224" t="s">
        <v>601</v>
      </c>
      <c r="D174" s="224" t="s">
        <v>517</v>
      </c>
      <c r="E174" s="225" t="s">
        <v>1403</v>
      </c>
      <c r="F174" s="226" t="s">
        <v>1404</v>
      </c>
      <c r="G174" s="227" t="s">
        <v>334</v>
      </c>
      <c r="H174" s="228">
        <v>8.58</v>
      </c>
      <c r="I174" s="229"/>
      <c r="J174" s="230">
        <f t="shared" si="15"/>
        <v>0</v>
      </c>
      <c r="K174" s="231"/>
      <c r="L174" s="232"/>
      <c r="M174" s="233" t="s">
        <v>1</v>
      </c>
      <c r="N174" s="234" t="s">
        <v>43</v>
      </c>
      <c r="O174" s="64"/>
      <c r="P174" s="181">
        <f t="shared" si="16"/>
        <v>0</v>
      </c>
      <c r="Q174" s="181">
        <v>1</v>
      </c>
      <c r="R174" s="181">
        <f t="shared" si="17"/>
        <v>8.58</v>
      </c>
      <c r="S174" s="181">
        <v>0</v>
      </c>
      <c r="T174" s="182">
        <f t="shared" si="18"/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989</v>
      </c>
      <c r="AT174" s="183" t="s">
        <v>517</v>
      </c>
      <c r="AU174" s="183" t="s">
        <v>90</v>
      </c>
      <c r="AY174" s="18" t="s">
        <v>249</v>
      </c>
      <c r="BE174" s="108">
        <f t="shared" si="19"/>
        <v>0</v>
      </c>
      <c r="BF174" s="108">
        <f t="shared" si="20"/>
        <v>0</v>
      </c>
      <c r="BG174" s="108">
        <f t="shared" si="21"/>
        <v>0</v>
      </c>
      <c r="BH174" s="108">
        <f t="shared" si="22"/>
        <v>0</v>
      </c>
      <c r="BI174" s="108">
        <f t="shared" si="23"/>
        <v>0</v>
      </c>
      <c r="BJ174" s="18" t="s">
        <v>90</v>
      </c>
      <c r="BK174" s="108">
        <f t="shared" si="24"/>
        <v>0</v>
      </c>
      <c r="BL174" s="18" t="s">
        <v>713</v>
      </c>
      <c r="BM174" s="183" t="s">
        <v>1405</v>
      </c>
    </row>
    <row r="175" spans="1:65" s="2" customFormat="1" ht="24.25" customHeight="1">
      <c r="A175" s="35"/>
      <c r="B175" s="141"/>
      <c r="C175" s="171" t="s">
        <v>605</v>
      </c>
      <c r="D175" s="171" t="s">
        <v>250</v>
      </c>
      <c r="E175" s="172" t="s">
        <v>1406</v>
      </c>
      <c r="F175" s="173" t="s">
        <v>1407</v>
      </c>
      <c r="G175" s="174" t="s">
        <v>290</v>
      </c>
      <c r="H175" s="175">
        <v>165</v>
      </c>
      <c r="I175" s="176"/>
      <c r="J175" s="177">
        <f t="shared" si="15"/>
        <v>0</v>
      </c>
      <c r="K175" s="178"/>
      <c r="L175" s="36"/>
      <c r="M175" s="179" t="s">
        <v>1</v>
      </c>
      <c r="N175" s="180" t="s">
        <v>43</v>
      </c>
      <c r="O175" s="64"/>
      <c r="P175" s="181">
        <f t="shared" si="16"/>
        <v>0</v>
      </c>
      <c r="Q175" s="181">
        <v>0</v>
      </c>
      <c r="R175" s="181">
        <f t="shared" si="17"/>
        <v>0</v>
      </c>
      <c r="S175" s="181">
        <v>0</v>
      </c>
      <c r="T175" s="182">
        <f t="shared" si="18"/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713</v>
      </c>
      <c r="AT175" s="183" t="s">
        <v>250</v>
      </c>
      <c r="AU175" s="183" t="s">
        <v>90</v>
      </c>
      <c r="AY175" s="18" t="s">
        <v>249</v>
      </c>
      <c r="BE175" s="108">
        <f t="shared" si="19"/>
        <v>0</v>
      </c>
      <c r="BF175" s="108">
        <f t="shared" si="20"/>
        <v>0</v>
      </c>
      <c r="BG175" s="108">
        <f t="shared" si="21"/>
        <v>0</v>
      </c>
      <c r="BH175" s="108">
        <f t="shared" si="22"/>
        <v>0</v>
      </c>
      <c r="BI175" s="108">
        <f t="shared" si="23"/>
        <v>0</v>
      </c>
      <c r="BJ175" s="18" t="s">
        <v>90</v>
      </c>
      <c r="BK175" s="108">
        <f t="shared" si="24"/>
        <v>0</v>
      </c>
      <c r="BL175" s="18" t="s">
        <v>713</v>
      </c>
      <c r="BM175" s="183" t="s">
        <v>1171</v>
      </c>
    </row>
    <row r="176" spans="1:65" s="2" customFormat="1" ht="24.25" customHeight="1">
      <c r="A176" s="35"/>
      <c r="B176" s="141"/>
      <c r="C176" s="224" t="s">
        <v>609</v>
      </c>
      <c r="D176" s="224" t="s">
        <v>517</v>
      </c>
      <c r="E176" s="225" t="s">
        <v>1408</v>
      </c>
      <c r="F176" s="226" t="s">
        <v>1409</v>
      </c>
      <c r="G176" s="227" t="s">
        <v>290</v>
      </c>
      <c r="H176" s="228">
        <v>165</v>
      </c>
      <c r="I176" s="229"/>
      <c r="J176" s="230">
        <f t="shared" si="15"/>
        <v>0</v>
      </c>
      <c r="K176" s="231"/>
      <c r="L176" s="232"/>
      <c r="M176" s="233" t="s">
        <v>1</v>
      </c>
      <c r="N176" s="234" t="s">
        <v>43</v>
      </c>
      <c r="O176" s="64"/>
      <c r="P176" s="181">
        <f t="shared" si="16"/>
        <v>0</v>
      </c>
      <c r="Q176" s="181">
        <v>2.1000000000000001E-4</v>
      </c>
      <c r="R176" s="181">
        <f t="shared" si="17"/>
        <v>3.465E-2</v>
      </c>
      <c r="S176" s="181">
        <v>0</v>
      </c>
      <c r="T176" s="182">
        <f t="shared" si="18"/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989</v>
      </c>
      <c r="AT176" s="183" t="s">
        <v>517</v>
      </c>
      <c r="AU176" s="183" t="s">
        <v>90</v>
      </c>
      <c r="AY176" s="18" t="s">
        <v>249</v>
      </c>
      <c r="BE176" s="108">
        <f t="shared" si="19"/>
        <v>0</v>
      </c>
      <c r="BF176" s="108">
        <f t="shared" si="20"/>
        <v>0</v>
      </c>
      <c r="BG176" s="108">
        <f t="shared" si="21"/>
        <v>0</v>
      </c>
      <c r="BH176" s="108">
        <f t="shared" si="22"/>
        <v>0</v>
      </c>
      <c r="BI176" s="108">
        <f t="shared" si="23"/>
        <v>0</v>
      </c>
      <c r="BJ176" s="18" t="s">
        <v>90</v>
      </c>
      <c r="BK176" s="108">
        <f t="shared" si="24"/>
        <v>0</v>
      </c>
      <c r="BL176" s="18" t="s">
        <v>713</v>
      </c>
      <c r="BM176" s="183" t="s">
        <v>1410</v>
      </c>
    </row>
    <row r="177" spans="1:65" s="2" customFormat="1" ht="33" customHeight="1">
      <c r="A177" s="35"/>
      <c r="B177" s="141"/>
      <c r="C177" s="171" t="s">
        <v>613</v>
      </c>
      <c r="D177" s="171" t="s">
        <v>250</v>
      </c>
      <c r="E177" s="172" t="s">
        <v>1411</v>
      </c>
      <c r="F177" s="173" t="s">
        <v>1412</v>
      </c>
      <c r="G177" s="174" t="s">
        <v>290</v>
      </c>
      <c r="H177" s="175">
        <v>165</v>
      </c>
      <c r="I177" s="176"/>
      <c r="J177" s="177">
        <f t="shared" si="15"/>
        <v>0</v>
      </c>
      <c r="K177" s="178"/>
      <c r="L177" s="36"/>
      <c r="M177" s="179" t="s">
        <v>1</v>
      </c>
      <c r="N177" s="180" t="s">
        <v>43</v>
      </c>
      <c r="O177" s="64"/>
      <c r="P177" s="181">
        <f t="shared" si="16"/>
        <v>0</v>
      </c>
      <c r="Q177" s="181">
        <v>0</v>
      </c>
      <c r="R177" s="181">
        <f t="shared" si="17"/>
        <v>0</v>
      </c>
      <c r="S177" s="181">
        <v>0</v>
      </c>
      <c r="T177" s="182">
        <f t="shared" si="18"/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713</v>
      </c>
      <c r="AT177" s="183" t="s">
        <v>250</v>
      </c>
      <c r="AU177" s="183" t="s">
        <v>90</v>
      </c>
      <c r="AY177" s="18" t="s">
        <v>249</v>
      </c>
      <c r="BE177" s="108">
        <f t="shared" si="19"/>
        <v>0</v>
      </c>
      <c r="BF177" s="108">
        <f t="shared" si="20"/>
        <v>0</v>
      </c>
      <c r="BG177" s="108">
        <f t="shared" si="21"/>
        <v>0</v>
      </c>
      <c r="BH177" s="108">
        <f t="shared" si="22"/>
        <v>0</v>
      </c>
      <c r="BI177" s="108">
        <f t="shared" si="23"/>
        <v>0</v>
      </c>
      <c r="BJ177" s="18" t="s">
        <v>90</v>
      </c>
      <c r="BK177" s="108">
        <f t="shared" si="24"/>
        <v>0</v>
      </c>
      <c r="BL177" s="18" t="s">
        <v>713</v>
      </c>
      <c r="BM177" s="183" t="s">
        <v>1413</v>
      </c>
    </row>
    <row r="178" spans="1:65" s="2" customFormat="1" ht="33" customHeight="1">
      <c r="A178" s="35"/>
      <c r="B178" s="141"/>
      <c r="C178" s="171" t="s">
        <v>617</v>
      </c>
      <c r="D178" s="171" t="s">
        <v>250</v>
      </c>
      <c r="E178" s="172" t="s">
        <v>1414</v>
      </c>
      <c r="F178" s="173" t="s">
        <v>1415</v>
      </c>
      <c r="G178" s="174" t="s">
        <v>274</v>
      </c>
      <c r="H178" s="175">
        <v>60</v>
      </c>
      <c r="I178" s="176"/>
      <c r="J178" s="177">
        <f t="shared" si="15"/>
        <v>0</v>
      </c>
      <c r="K178" s="178"/>
      <c r="L178" s="36"/>
      <c r="M178" s="218" t="s">
        <v>1</v>
      </c>
      <c r="N178" s="219" t="s">
        <v>43</v>
      </c>
      <c r="O178" s="220"/>
      <c r="P178" s="221">
        <f t="shared" si="16"/>
        <v>0</v>
      </c>
      <c r="Q178" s="221">
        <v>0</v>
      </c>
      <c r="R178" s="221">
        <f t="shared" si="17"/>
        <v>0</v>
      </c>
      <c r="S178" s="221">
        <v>0</v>
      </c>
      <c r="T178" s="222">
        <f t="shared" si="18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713</v>
      </c>
      <c r="AT178" s="183" t="s">
        <v>250</v>
      </c>
      <c r="AU178" s="183" t="s">
        <v>90</v>
      </c>
      <c r="AY178" s="18" t="s">
        <v>249</v>
      </c>
      <c r="BE178" s="108">
        <f t="shared" si="19"/>
        <v>0</v>
      </c>
      <c r="BF178" s="108">
        <f t="shared" si="20"/>
        <v>0</v>
      </c>
      <c r="BG178" s="108">
        <f t="shared" si="21"/>
        <v>0</v>
      </c>
      <c r="BH178" s="108">
        <f t="shared" si="22"/>
        <v>0</v>
      </c>
      <c r="BI178" s="108">
        <f t="shared" si="23"/>
        <v>0</v>
      </c>
      <c r="BJ178" s="18" t="s">
        <v>90</v>
      </c>
      <c r="BK178" s="108">
        <f t="shared" si="24"/>
        <v>0</v>
      </c>
      <c r="BL178" s="18" t="s">
        <v>713</v>
      </c>
      <c r="BM178" s="183" t="s">
        <v>1416</v>
      </c>
    </row>
    <row r="179" spans="1:65" s="2" customFormat="1" ht="7" customHeight="1">
      <c r="A179" s="35"/>
      <c r="B179" s="53"/>
      <c r="C179" s="54"/>
      <c r="D179" s="54"/>
      <c r="E179" s="54"/>
      <c r="F179" s="54"/>
      <c r="G179" s="54"/>
      <c r="H179" s="54"/>
      <c r="I179" s="54"/>
      <c r="J179" s="54"/>
      <c r="K179" s="54"/>
      <c r="L179" s="36"/>
      <c r="M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</sheetData>
  <autoFilter ref="C132:K178" xr:uid="{00000000-0009-0000-0000-000014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BM266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143</v>
      </c>
      <c r="AZ2" s="203" t="s">
        <v>262</v>
      </c>
      <c r="BA2" s="203" t="s">
        <v>1</v>
      </c>
      <c r="BB2" s="203" t="s">
        <v>1</v>
      </c>
      <c r="BC2" s="203" t="s">
        <v>1417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23.25" customHeight="1">
      <c r="A9" s="35"/>
      <c r="B9" s="36"/>
      <c r="C9" s="35"/>
      <c r="D9" s="35"/>
      <c r="E9" s="321" t="s">
        <v>1032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1418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J109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ROUND((SUM(BE109:BE116) + SUM(BE138:BE265)),  2)</f>
        <v>0</v>
      </c>
      <c r="G37" s="121"/>
      <c r="H37" s="121"/>
      <c r="I37" s="122">
        <v>0.2</v>
      </c>
      <c r="J37" s="120">
        <f>ROUND(((SUM(BE109:BE116) + SUM(BE138:BE265))*I37),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ROUND((SUM(BF109:BF116) + SUM(BF138:BF265)),  2)</f>
        <v>0</v>
      </c>
      <c r="G38" s="121"/>
      <c r="H38" s="121"/>
      <c r="I38" s="122">
        <v>0.2</v>
      </c>
      <c r="J38" s="120">
        <f>ROUND(((SUM(BF109:BF116) + SUM(BF138:BF265))*I38),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ROUND((SUM(BG109:BG116) + SUM(BG138:BG265)),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ROUND((SUM(BH109:BH116) + SUM(BH138:BH265)),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ROUND((SUM(BI109:BI116) + SUM(BI138:BI265)),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23.25" customHeight="1">
      <c r="A87" s="35"/>
      <c r="B87" s="36"/>
      <c r="C87" s="35"/>
      <c r="D87" s="35"/>
      <c r="E87" s="321" t="s">
        <v>1032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03.8 - Multifunkčné ihrisko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J138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J139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J140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J167</f>
        <v>0</v>
      </c>
      <c r="L101" s="204"/>
    </row>
    <row r="102" spans="1:65" s="14" customFormat="1" ht="19.899999999999999" customHeight="1">
      <c r="B102" s="204"/>
      <c r="D102" s="205" t="s">
        <v>744</v>
      </c>
      <c r="E102" s="206"/>
      <c r="F102" s="206"/>
      <c r="G102" s="206"/>
      <c r="H102" s="206"/>
      <c r="I102" s="206"/>
      <c r="J102" s="207">
        <f>J229</f>
        <v>0</v>
      </c>
      <c r="L102" s="204"/>
    </row>
    <row r="103" spans="1:65" s="14" customFormat="1" ht="19.899999999999999" customHeight="1">
      <c r="B103" s="204"/>
      <c r="D103" s="205" t="s">
        <v>268</v>
      </c>
      <c r="E103" s="206"/>
      <c r="F103" s="206"/>
      <c r="G103" s="206"/>
      <c r="H103" s="206"/>
      <c r="I103" s="206"/>
      <c r="J103" s="207">
        <f>J241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J249</f>
        <v>0</v>
      </c>
      <c r="L104" s="204"/>
    </row>
    <row r="105" spans="1:65" s="9" customFormat="1" ht="25" customHeight="1">
      <c r="B105" s="135"/>
      <c r="D105" s="136" t="s">
        <v>425</v>
      </c>
      <c r="E105" s="137"/>
      <c r="F105" s="137"/>
      <c r="G105" s="137"/>
      <c r="H105" s="137"/>
      <c r="I105" s="137"/>
      <c r="J105" s="138">
        <f>J251</f>
        <v>0</v>
      </c>
      <c r="L105" s="135"/>
    </row>
    <row r="106" spans="1:65" s="14" customFormat="1" ht="19.899999999999999" customHeight="1">
      <c r="B106" s="204"/>
      <c r="D106" s="205" t="s">
        <v>426</v>
      </c>
      <c r="E106" s="206"/>
      <c r="F106" s="206"/>
      <c r="G106" s="206"/>
      <c r="H106" s="206"/>
      <c r="I106" s="206"/>
      <c r="J106" s="207">
        <f>J252</f>
        <v>0</v>
      </c>
      <c r="L106" s="204"/>
    </row>
    <row r="107" spans="1:65" s="2" customFormat="1" ht="21.75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7" customHeight="1">
      <c r="A108" s="35"/>
      <c r="B108" s="36"/>
      <c r="C108" s="35"/>
      <c r="D108" s="35"/>
      <c r="E108" s="35"/>
      <c r="F108" s="35"/>
      <c r="G108" s="35"/>
      <c r="H108" s="35"/>
      <c r="I108" s="35"/>
      <c r="J108" s="35"/>
      <c r="K108" s="35"/>
      <c r="L108" s="48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29.25" customHeight="1">
      <c r="A109" s="35"/>
      <c r="B109" s="36"/>
      <c r="C109" s="134" t="s">
        <v>227</v>
      </c>
      <c r="D109" s="35"/>
      <c r="E109" s="35"/>
      <c r="F109" s="35"/>
      <c r="G109" s="35"/>
      <c r="H109" s="35"/>
      <c r="I109" s="35"/>
      <c r="J109" s="139">
        <f>ROUND(J110 + J111 + J112 + J113 + J114 + J115,2)</f>
        <v>0</v>
      </c>
      <c r="K109" s="35"/>
      <c r="L109" s="48"/>
      <c r="N109" s="140" t="s">
        <v>41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18" customHeight="1">
      <c r="A110" s="35"/>
      <c r="B110" s="141"/>
      <c r="C110" s="142"/>
      <c r="D110" s="268" t="s">
        <v>228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ref="BE110:BE115" si="0">IF(N110="základná",J110,0)</f>
        <v>0</v>
      </c>
      <c r="BF110" s="148">
        <f t="shared" ref="BF110:BF115" si="1">IF(N110="znížená",J110,0)</f>
        <v>0</v>
      </c>
      <c r="BG110" s="148">
        <f t="shared" ref="BG110:BG115" si="2">IF(N110="zákl. prenesená",J110,0)</f>
        <v>0</v>
      </c>
      <c r="BH110" s="148">
        <f t="shared" ref="BH110:BH115" si="3">IF(N110="zníž. prenesená",J110,0)</f>
        <v>0</v>
      </c>
      <c r="BI110" s="148">
        <f t="shared" ref="BI110:BI115" si="4">IF(N110="nulová",J110,0)</f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88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230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8" t="s">
        <v>231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268" t="s">
        <v>232</v>
      </c>
      <c r="E114" s="320"/>
      <c r="F114" s="320"/>
      <c r="G114" s="142"/>
      <c r="H114" s="142"/>
      <c r="I114" s="142"/>
      <c r="J114" s="105"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229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 ht="18" customHeight="1">
      <c r="A115" s="35"/>
      <c r="B115" s="141"/>
      <c r="C115" s="142"/>
      <c r="D115" s="143" t="s">
        <v>233</v>
      </c>
      <c r="E115" s="142"/>
      <c r="F115" s="142"/>
      <c r="G115" s="142"/>
      <c r="H115" s="142"/>
      <c r="I115" s="142"/>
      <c r="J115" s="105">
        <f>ROUND(J32*T115,2)</f>
        <v>0</v>
      </c>
      <c r="K115" s="142"/>
      <c r="L115" s="144"/>
      <c r="M115" s="145"/>
      <c r="N115" s="146" t="s">
        <v>43</v>
      </c>
      <c r="O115" s="145"/>
      <c r="P115" s="145"/>
      <c r="Q115" s="145"/>
      <c r="R115" s="145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7" t="s">
        <v>234</v>
      </c>
      <c r="AZ115" s="145"/>
      <c r="BA115" s="145"/>
      <c r="BB115" s="145"/>
      <c r="BC115" s="145"/>
      <c r="BD115" s="145"/>
      <c r="BE115" s="148">
        <f t="shared" si="0"/>
        <v>0</v>
      </c>
      <c r="BF115" s="148">
        <f t="shared" si="1"/>
        <v>0</v>
      </c>
      <c r="BG115" s="148">
        <f t="shared" si="2"/>
        <v>0</v>
      </c>
      <c r="BH115" s="148">
        <f t="shared" si="3"/>
        <v>0</v>
      </c>
      <c r="BI115" s="148">
        <f t="shared" si="4"/>
        <v>0</v>
      </c>
      <c r="BJ115" s="147" t="s">
        <v>90</v>
      </c>
      <c r="BK115" s="145"/>
      <c r="BL115" s="145"/>
      <c r="BM115" s="145"/>
    </row>
    <row r="116" spans="1:65" s="2" customFormat="1">
      <c r="A116" s="35"/>
      <c r="B116" s="36"/>
      <c r="C116" s="35"/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29.25" customHeight="1">
      <c r="A117" s="35"/>
      <c r="B117" s="36"/>
      <c r="C117" s="111" t="s">
        <v>214</v>
      </c>
      <c r="D117" s="112"/>
      <c r="E117" s="112"/>
      <c r="F117" s="112"/>
      <c r="G117" s="112"/>
      <c r="H117" s="112"/>
      <c r="I117" s="112"/>
      <c r="J117" s="113">
        <f>ROUND(J98+J109,2)</f>
        <v>0</v>
      </c>
      <c r="K117" s="112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7" customHeight="1">
      <c r="A118" s="35"/>
      <c r="B118" s="53"/>
      <c r="C118" s="54"/>
      <c r="D118" s="54"/>
      <c r="E118" s="54"/>
      <c r="F118" s="54"/>
      <c r="G118" s="54"/>
      <c r="H118" s="54"/>
      <c r="I118" s="54"/>
      <c r="J118" s="54"/>
      <c r="K118" s="54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22" spans="1:65" s="2" customFormat="1" ht="7" customHeight="1">
      <c r="A122" s="35"/>
      <c r="B122" s="55"/>
      <c r="C122" s="56"/>
      <c r="D122" s="56"/>
      <c r="E122" s="56"/>
      <c r="F122" s="56"/>
      <c r="G122" s="56"/>
      <c r="H122" s="56"/>
      <c r="I122" s="56"/>
      <c r="J122" s="56"/>
      <c r="K122" s="56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25" customHeight="1">
      <c r="A123" s="35"/>
      <c r="B123" s="36"/>
      <c r="C123" s="22" t="s">
        <v>235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2" customHeight="1">
      <c r="A125" s="35"/>
      <c r="B125" s="36"/>
      <c r="C125" s="28" t="s">
        <v>15</v>
      </c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6.5" customHeight="1">
      <c r="A126" s="35"/>
      <c r="B126" s="36"/>
      <c r="C126" s="35"/>
      <c r="D126" s="35"/>
      <c r="E126" s="321" t="str">
        <f>E7</f>
        <v>Revitalizácia Račianske mýto</v>
      </c>
      <c r="F126" s="322"/>
      <c r="G126" s="322"/>
      <c r="H126" s="322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1" customFormat="1" ht="12" customHeight="1">
      <c r="B127" s="21"/>
      <c r="C127" s="28" t="s">
        <v>216</v>
      </c>
      <c r="L127" s="21"/>
    </row>
    <row r="128" spans="1:65" s="2" customFormat="1" ht="23.25" customHeight="1">
      <c r="A128" s="35"/>
      <c r="B128" s="36"/>
      <c r="C128" s="35"/>
      <c r="D128" s="35"/>
      <c r="E128" s="321" t="s">
        <v>1032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218</v>
      </c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5"/>
      <c r="D130" s="35"/>
      <c r="E130" s="287" t="str">
        <f>E11</f>
        <v>SO 03.8 - Multifunkčné ihrisko</v>
      </c>
      <c r="F130" s="319"/>
      <c r="G130" s="319"/>
      <c r="H130" s="319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28" t="s">
        <v>19</v>
      </c>
      <c r="D132" s="35"/>
      <c r="E132" s="35"/>
      <c r="F132" s="26" t="str">
        <f>F14</f>
        <v>Bratislava</v>
      </c>
      <c r="G132" s="35"/>
      <c r="H132" s="35"/>
      <c r="I132" s="28" t="s">
        <v>21</v>
      </c>
      <c r="J132" s="61" t="str">
        <f>IF(J14="","",J14)</f>
        <v>14. 11. 2022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7" customHeight="1">
      <c r="A133" s="35"/>
      <c r="B133" s="36"/>
      <c r="C133" s="35"/>
      <c r="D133" s="35"/>
      <c r="E133" s="35"/>
      <c r="F133" s="35"/>
      <c r="G133" s="35"/>
      <c r="H133" s="35"/>
      <c r="I133" s="35"/>
      <c r="J133" s="35"/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23</v>
      </c>
      <c r="D134" s="35"/>
      <c r="E134" s="35"/>
      <c r="F134" s="26" t="str">
        <f>E17</f>
        <v>Mestská časť Bratislava Nové Mesto</v>
      </c>
      <c r="G134" s="35"/>
      <c r="H134" s="35"/>
      <c r="I134" s="28" t="s">
        <v>29</v>
      </c>
      <c r="J134" s="31" t="str">
        <f>E23</f>
        <v xml:space="preserve">2ka, s.r.o. 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25" customHeight="1">
      <c r="A135" s="35"/>
      <c r="B135" s="36"/>
      <c r="C135" s="28" t="s">
        <v>27</v>
      </c>
      <c r="D135" s="35"/>
      <c r="E135" s="35"/>
      <c r="F135" s="26" t="str">
        <f>IF(E20="","",E20)</f>
        <v>Vyplň údaj</v>
      </c>
      <c r="G135" s="35"/>
      <c r="H135" s="35"/>
      <c r="I135" s="28" t="s">
        <v>32</v>
      </c>
      <c r="J135" s="31" t="str">
        <f>E26</f>
        <v>Rosoft, s.r.o.</v>
      </c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0.35" customHeight="1">
      <c r="A136" s="35"/>
      <c r="B136" s="36"/>
      <c r="C136" s="35"/>
      <c r="D136" s="35"/>
      <c r="E136" s="35"/>
      <c r="F136" s="35"/>
      <c r="G136" s="35"/>
      <c r="H136" s="35"/>
      <c r="I136" s="35"/>
      <c r="J136" s="35"/>
      <c r="K136" s="35"/>
      <c r="L136" s="48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10" customFormat="1" ht="29.25" customHeight="1">
      <c r="A137" s="149"/>
      <c r="B137" s="150"/>
      <c r="C137" s="151" t="s">
        <v>236</v>
      </c>
      <c r="D137" s="152" t="s">
        <v>62</v>
      </c>
      <c r="E137" s="152" t="s">
        <v>58</v>
      </c>
      <c r="F137" s="152" t="s">
        <v>59</v>
      </c>
      <c r="G137" s="152" t="s">
        <v>237</v>
      </c>
      <c r="H137" s="152" t="s">
        <v>238</v>
      </c>
      <c r="I137" s="152" t="s">
        <v>239</v>
      </c>
      <c r="J137" s="153" t="s">
        <v>223</v>
      </c>
      <c r="K137" s="154" t="s">
        <v>240</v>
      </c>
      <c r="L137" s="155"/>
      <c r="M137" s="68" t="s">
        <v>1</v>
      </c>
      <c r="N137" s="69" t="s">
        <v>41</v>
      </c>
      <c r="O137" s="69" t="s">
        <v>241</v>
      </c>
      <c r="P137" s="69" t="s">
        <v>242</v>
      </c>
      <c r="Q137" s="69" t="s">
        <v>243</v>
      </c>
      <c r="R137" s="69" t="s">
        <v>244</v>
      </c>
      <c r="S137" s="69" t="s">
        <v>245</v>
      </c>
      <c r="T137" s="70" t="s">
        <v>246</v>
      </c>
      <c r="U137" s="149"/>
      <c r="V137" s="149"/>
      <c r="W137" s="149"/>
      <c r="X137" s="149"/>
      <c r="Y137" s="149"/>
      <c r="Z137" s="149"/>
      <c r="AA137" s="149"/>
      <c r="AB137" s="149"/>
      <c r="AC137" s="149"/>
      <c r="AD137" s="149"/>
      <c r="AE137" s="149"/>
    </row>
    <row r="138" spans="1:65" s="2" customFormat="1" ht="22.9" customHeight="1">
      <c r="A138" s="35"/>
      <c r="B138" s="36"/>
      <c r="C138" s="75" t="s">
        <v>220</v>
      </c>
      <c r="D138" s="35"/>
      <c r="E138" s="35"/>
      <c r="F138" s="35"/>
      <c r="G138" s="35"/>
      <c r="H138" s="35"/>
      <c r="I138" s="35"/>
      <c r="J138" s="156">
        <f>BK138</f>
        <v>0</v>
      </c>
      <c r="K138" s="35"/>
      <c r="L138" s="36"/>
      <c r="M138" s="71"/>
      <c r="N138" s="62"/>
      <c r="O138" s="72"/>
      <c r="P138" s="157">
        <f>P139+P251</f>
        <v>0</v>
      </c>
      <c r="Q138" s="72"/>
      <c r="R138" s="157">
        <f>R139+R251</f>
        <v>721.29032665</v>
      </c>
      <c r="S138" s="72"/>
      <c r="T138" s="158">
        <f>T139+T251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76</v>
      </c>
      <c r="AU138" s="18" t="s">
        <v>225</v>
      </c>
      <c r="BK138" s="159">
        <f>BK139+BK251</f>
        <v>0</v>
      </c>
    </row>
    <row r="139" spans="1:65" s="11" customFormat="1" ht="25.9" customHeight="1">
      <c r="B139" s="160"/>
      <c r="D139" s="161" t="s">
        <v>76</v>
      </c>
      <c r="E139" s="162" t="s">
        <v>269</v>
      </c>
      <c r="F139" s="162" t="s">
        <v>270</v>
      </c>
      <c r="I139" s="163"/>
      <c r="J139" s="164">
        <f>BK139</f>
        <v>0</v>
      </c>
      <c r="L139" s="160"/>
      <c r="M139" s="165"/>
      <c r="N139" s="166"/>
      <c r="O139" s="166"/>
      <c r="P139" s="167">
        <f>P140+P167+P229+P241+P249</f>
        <v>0</v>
      </c>
      <c r="Q139" s="166"/>
      <c r="R139" s="167">
        <f>R140+R167+R229+R241+R249</f>
        <v>716.76024665</v>
      </c>
      <c r="S139" s="166"/>
      <c r="T139" s="168">
        <f>T140+T167+T229+T241+T249</f>
        <v>0</v>
      </c>
      <c r="AR139" s="161" t="s">
        <v>84</v>
      </c>
      <c r="AT139" s="169" t="s">
        <v>76</v>
      </c>
      <c r="AU139" s="169" t="s">
        <v>77</v>
      </c>
      <c r="AY139" s="161" t="s">
        <v>249</v>
      </c>
      <c r="BK139" s="170">
        <f>BK140+BK167+BK229+BK241+BK249</f>
        <v>0</v>
      </c>
    </row>
    <row r="140" spans="1:65" s="11" customFormat="1" ht="22.9" customHeight="1">
      <c r="B140" s="160"/>
      <c r="D140" s="161" t="s">
        <v>76</v>
      </c>
      <c r="E140" s="208" t="s">
        <v>84</v>
      </c>
      <c r="F140" s="208" t="s">
        <v>271</v>
      </c>
      <c r="I140" s="163"/>
      <c r="J140" s="209">
        <f>BK140</f>
        <v>0</v>
      </c>
      <c r="L140" s="160"/>
      <c r="M140" s="165"/>
      <c r="N140" s="166"/>
      <c r="O140" s="166"/>
      <c r="P140" s="167">
        <f>SUM(P141:P166)</f>
        <v>0</v>
      </c>
      <c r="Q140" s="166"/>
      <c r="R140" s="167">
        <f>SUM(R141:R166)</f>
        <v>0</v>
      </c>
      <c r="S140" s="166"/>
      <c r="T140" s="168">
        <f>SUM(T141:T166)</f>
        <v>0</v>
      </c>
      <c r="AR140" s="161" t="s">
        <v>84</v>
      </c>
      <c r="AT140" s="169" t="s">
        <v>76</v>
      </c>
      <c r="AU140" s="169" t="s">
        <v>84</v>
      </c>
      <c r="AY140" s="161" t="s">
        <v>249</v>
      </c>
      <c r="BK140" s="170">
        <f>SUM(BK141:BK166)</f>
        <v>0</v>
      </c>
    </row>
    <row r="141" spans="1:65" s="2" customFormat="1" ht="24.25" customHeight="1">
      <c r="A141" s="35"/>
      <c r="B141" s="141"/>
      <c r="C141" s="171" t="s">
        <v>84</v>
      </c>
      <c r="D141" s="171" t="s">
        <v>250</v>
      </c>
      <c r="E141" s="172" t="s">
        <v>307</v>
      </c>
      <c r="F141" s="173" t="s">
        <v>308</v>
      </c>
      <c r="G141" s="174" t="s">
        <v>309</v>
      </c>
      <c r="H141" s="175">
        <v>40.729999999999997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1419</v>
      </c>
    </row>
    <row r="142" spans="1:65" s="13" customFormat="1">
      <c r="B142" s="193"/>
      <c r="D142" s="185" t="s">
        <v>256</v>
      </c>
      <c r="E142" s="194" t="s">
        <v>1</v>
      </c>
      <c r="F142" s="195" t="s">
        <v>1420</v>
      </c>
      <c r="H142" s="194" t="s">
        <v>1</v>
      </c>
      <c r="I142" s="196"/>
      <c r="L142" s="193"/>
      <c r="M142" s="197"/>
      <c r="N142" s="198"/>
      <c r="O142" s="198"/>
      <c r="P142" s="198"/>
      <c r="Q142" s="198"/>
      <c r="R142" s="198"/>
      <c r="S142" s="198"/>
      <c r="T142" s="199"/>
      <c r="AT142" s="194" t="s">
        <v>256</v>
      </c>
      <c r="AU142" s="194" t="s">
        <v>90</v>
      </c>
      <c r="AV142" s="13" t="s">
        <v>84</v>
      </c>
      <c r="AW142" s="13" t="s">
        <v>31</v>
      </c>
      <c r="AX142" s="13" t="s">
        <v>77</v>
      </c>
      <c r="AY142" s="194" t="s">
        <v>249</v>
      </c>
    </row>
    <row r="143" spans="1:65" s="12" customFormat="1">
      <c r="B143" s="184"/>
      <c r="D143" s="185" t="s">
        <v>256</v>
      </c>
      <c r="E143" s="186" t="s">
        <v>1</v>
      </c>
      <c r="F143" s="187" t="s">
        <v>1421</v>
      </c>
      <c r="H143" s="188">
        <v>16.28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3" customFormat="1">
      <c r="B144" s="193"/>
      <c r="D144" s="185" t="s">
        <v>256</v>
      </c>
      <c r="E144" s="194" t="s">
        <v>1</v>
      </c>
      <c r="F144" s="195" t="s">
        <v>1422</v>
      </c>
      <c r="H144" s="194" t="s">
        <v>1</v>
      </c>
      <c r="I144" s="196"/>
      <c r="L144" s="193"/>
      <c r="M144" s="197"/>
      <c r="N144" s="198"/>
      <c r="O144" s="198"/>
      <c r="P144" s="198"/>
      <c r="Q144" s="198"/>
      <c r="R144" s="198"/>
      <c r="S144" s="198"/>
      <c r="T144" s="199"/>
      <c r="AT144" s="194" t="s">
        <v>256</v>
      </c>
      <c r="AU144" s="194" t="s">
        <v>90</v>
      </c>
      <c r="AV144" s="13" t="s">
        <v>84</v>
      </c>
      <c r="AW144" s="13" t="s">
        <v>31</v>
      </c>
      <c r="AX144" s="13" t="s">
        <v>77</v>
      </c>
      <c r="AY144" s="194" t="s">
        <v>249</v>
      </c>
    </row>
    <row r="145" spans="1:65" s="12" customFormat="1">
      <c r="B145" s="184"/>
      <c r="D145" s="185" t="s">
        <v>256</v>
      </c>
      <c r="E145" s="186" t="s">
        <v>1</v>
      </c>
      <c r="F145" s="187" t="s">
        <v>1423</v>
      </c>
      <c r="H145" s="188">
        <v>9.64</v>
      </c>
      <c r="I145" s="189"/>
      <c r="L145" s="184"/>
      <c r="M145" s="190"/>
      <c r="N145" s="191"/>
      <c r="O145" s="191"/>
      <c r="P145" s="191"/>
      <c r="Q145" s="191"/>
      <c r="R145" s="191"/>
      <c r="S145" s="191"/>
      <c r="T145" s="192"/>
      <c r="AT145" s="186" t="s">
        <v>256</v>
      </c>
      <c r="AU145" s="186" t="s">
        <v>90</v>
      </c>
      <c r="AV145" s="12" t="s">
        <v>90</v>
      </c>
      <c r="AW145" s="12" t="s">
        <v>31</v>
      </c>
      <c r="AX145" s="12" t="s">
        <v>77</v>
      </c>
      <c r="AY145" s="186" t="s">
        <v>249</v>
      </c>
    </row>
    <row r="146" spans="1:65" s="13" customFormat="1">
      <c r="B146" s="193"/>
      <c r="D146" s="185" t="s">
        <v>256</v>
      </c>
      <c r="E146" s="194" t="s">
        <v>1</v>
      </c>
      <c r="F146" s="195" t="s">
        <v>1424</v>
      </c>
      <c r="H146" s="194" t="s">
        <v>1</v>
      </c>
      <c r="I146" s="196"/>
      <c r="L146" s="193"/>
      <c r="M146" s="197"/>
      <c r="N146" s="198"/>
      <c r="O146" s="198"/>
      <c r="P146" s="198"/>
      <c r="Q146" s="198"/>
      <c r="R146" s="198"/>
      <c r="S146" s="198"/>
      <c r="T146" s="199"/>
      <c r="AT146" s="194" t="s">
        <v>256</v>
      </c>
      <c r="AU146" s="194" t="s">
        <v>90</v>
      </c>
      <c r="AV146" s="13" t="s">
        <v>84</v>
      </c>
      <c r="AW146" s="13" t="s">
        <v>31</v>
      </c>
      <c r="AX146" s="13" t="s">
        <v>77</v>
      </c>
      <c r="AY146" s="194" t="s">
        <v>249</v>
      </c>
    </row>
    <row r="147" spans="1:65" s="12" customFormat="1">
      <c r="B147" s="184"/>
      <c r="D147" s="185" t="s">
        <v>256</v>
      </c>
      <c r="E147" s="186" t="s">
        <v>1</v>
      </c>
      <c r="F147" s="187" t="s">
        <v>1425</v>
      </c>
      <c r="H147" s="188">
        <v>14.81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77</v>
      </c>
      <c r="AY147" s="186" t="s">
        <v>249</v>
      </c>
    </row>
    <row r="148" spans="1:65" s="15" customFormat="1">
      <c r="B148" s="210"/>
      <c r="D148" s="185" t="s">
        <v>256</v>
      </c>
      <c r="E148" s="211" t="s">
        <v>1</v>
      </c>
      <c r="F148" s="212" t="s">
        <v>279</v>
      </c>
      <c r="H148" s="213">
        <v>40.729999999999997</v>
      </c>
      <c r="I148" s="214"/>
      <c r="L148" s="210"/>
      <c r="M148" s="215"/>
      <c r="N148" s="216"/>
      <c r="O148" s="216"/>
      <c r="P148" s="216"/>
      <c r="Q148" s="216"/>
      <c r="R148" s="216"/>
      <c r="S148" s="216"/>
      <c r="T148" s="217"/>
      <c r="AT148" s="211" t="s">
        <v>256</v>
      </c>
      <c r="AU148" s="211" t="s">
        <v>90</v>
      </c>
      <c r="AV148" s="15" t="s">
        <v>275</v>
      </c>
      <c r="AW148" s="15" t="s">
        <v>31</v>
      </c>
      <c r="AX148" s="15" t="s">
        <v>84</v>
      </c>
      <c r="AY148" s="211" t="s">
        <v>249</v>
      </c>
    </row>
    <row r="149" spans="1:65" s="2" customFormat="1" ht="24.25" customHeight="1">
      <c r="A149" s="35"/>
      <c r="B149" s="141"/>
      <c r="C149" s="171" t="s">
        <v>90</v>
      </c>
      <c r="D149" s="171" t="s">
        <v>250</v>
      </c>
      <c r="E149" s="172" t="s">
        <v>314</v>
      </c>
      <c r="F149" s="173" t="s">
        <v>315</v>
      </c>
      <c r="G149" s="174" t="s">
        <v>309</v>
      </c>
      <c r="H149" s="175">
        <v>40.729999999999997</v>
      </c>
      <c r="I149" s="176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1426</v>
      </c>
    </row>
    <row r="150" spans="1:65" s="2" customFormat="1" ht="21.75" customHeight="1">
      <c r="A150" s="35"/>
      <c r="B150" s="141"/>
      <c r="C150" s="171" t="s">
        <v>287</v>
      </c>
      <c r="D150" s="171" t="s">
        <v>250</v>
      </c>
      <c r="E150" s="172" t="s">
        <v>1427</v>
      </c>
      <c r="F150" s="173" t="s">
        <v>1428</v>
      </c>
      <c r="G150" s="174" t="s">
        <v>309</v>
      </c>
      <c r="H150" s="175">
        <v>8.0500000000000007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1429</v>
      </c>
    </row>
    <row r="151" spans="1:65" s="13" customFormat="1">
      <c r="B151" s="193"/>
      <c r="D151" s="185" t="s">
        <v>256</v>
      </c>
      <c r="E151" s="194" t="s">
        <v>1</v>
      </c>
      <c r="F151" s="195" t="s">
        <v>1430</v>
      </c>
      <c r="H151" s="194" t="s">
        <v>1</v>
      </c>
      <c r="I151" s="196"/>
      <c r="L151" s="193"/>
      <c r="M151" s="197"/>
      <c r="N151" s="198"/>
      <c r="O151" s="198"/>
      <c r="P151" s="198"/>
      <c r="Q151" s="198"/>
      <c r="R151" s="198"/>
      <c r="S151" s="198"/>
      <c r="T151" s="199"/>
      <c r="AT151" s="194" t="s">
        <v>256</v>
      </c>
      <c r="AU151" s="194" t="s">
        <v>90</v>
      </c>
      <c r="AV151" s="13" t="s">
        <v>84</v>
      </c>
      <c r="AW151" s="13" t="s">
        <v>31</v>
      </c>
      <c r="AX151" s="13" t="s">
        <v>77</v>
      </c>
      <c r="AY151" s="194" t="s">
        <v>249</v>
      </c>
    </row>
    <row r="152" spans="1:65" s="12" customFormat="1">
      <c r="B152" s="184"/>
      <c r="D152" s="185" t="s">
        <v>256</v>
      </c>
      <c r="E152" s="186" t="s">
        <v>1</v>
      </c>
      <c r="F152" s="187" t="s">
        <v>1431</v>
      </c>
      <c r="H152" s="188">
        <v>8.0500000000000007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77</v>
      </c>
      <c r="AY152" s="186" t="s">
        <v>249</v>
      </c>
    </row>
    <row r="153" spans="1:65" s="15" customFormat="1">
      <c r="B153" s="210"/>
      <c r="D153" s="185" t="s">
        <v>256</v>
      </c>
      <c r="E153" s="211" t="s">
        <v>1</v>
      </c>
      <c r="F153" s="212" t="s">
        <v>279</v>
      </c>
      <c r="H153" s="213">
        <v>8.0500000000000007</v>
      </c>
      <c r="I153" s="214"/>
      <c r="L153" s="210"/>
      <c r="M153" s="215"/>
      <c r="N153" s="216"/>
      <c r="O153" s="216"/>
      <c r="P153" s="216"/>
      <c r="Q153" s="216"/>
      <c r="R153" s="216"/>
      <c r="S153" s="216"/>
      <c r="T153" s="217"/>
      <c r="AT153" s="211" t="s">
        <v>256</v>
      </c>
      <c r="AU153" s="211" t="s">
        <v>90</v>
      </c>
      <c r="AV153" s="15" t="s">
        <v>275</v>
      </c>
      <c r="AW153" s="15" t="s">
        <v>31</v>
      </c>
      <c r="AX153" s="15" t="s">
        <v>84</v>
      </c>
      <c r="AY153" s="211" t="s">
        <v>249</v>
      </c>
    </row>
    <row r="154" spans="1:65" s="2" customFormat="1" ht="24.25" customHeight="1">
      <c r="A154" s="35"/>
      <c r="B154" s="141"/>
      <c r="C154" s="171" t="s">
        <v>275</v>
      </c>
      <c r="D154" s="171" t="s">
        <v>250</v>
      </c>
      <c r="E154" s="172" t="s">
        <v>1432</v>
      </c>
      <c r="F154" s="173" t="s">
        <v>1433</v>
      </c>
      <c r="G154" s="174" t="s">
        <v>309</v>
      </c>
      <c r="H154" s="175">
        <v>8.0500000000000007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1434</v>
      </c>
    </row>
    <row r="155" spans="1:65" s="2" customFormat="1" ht="21.75" customHeight="1">
      <c r="A155" s="35"/>
      <c r="B155" s="141"/>
      <c r="C155" s="171" t="s">
        <v>248</v>
      </c>
      <c r="D155" s="171" t="s">
        <v>250</v>
      </c>
      <c r="E155" s="172" t="s">
        <v>892</v>
      </c>
      <c r="F155" s="173" t="s">
        <v>893</v>
      </c>
      <c r="G155" s="174" t="s">
        <v>309</v>
      </c>
      <c r="H155" s="175">
        <v>32.5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1435</v>
      </c>
    </row>
    <row r="156" spans="1:65" s="13" customFormat="1">
      <c r="B156" s="193"/>
      <c r="D156" s="185" t="s">
        <v>256</v>
      </c>
      <c r="E156" s="194" t="s">
        <v>1</v>
      </c>
      <c r="F156" s="195" t="s">
        <v>1436</v>
      </c>
      <c r="H156" s="194" t="s">
        <v>1</v>
      </c>
      <c r="I156" s="196"/>
      <c r="L156" s="193"/>
      <c r="M156" s="197"/>
      <c r="N156" s="198"/>
      <c r="O156" s="198"/>
      <c r="P156" s="198"/>
      <c r="Q156" s="198"/>
      <c r="R156" s="198"/>
      <c r="S156" s="198"/>
      <c r="T156" s="199"/>
      <c r="AT156" s="194" t="s">
        <v>256</v>
      </c>
      <c r="AU156" s="194" t="s">
        <v>90</v>
      </c>
      <c r="AV156" s="13" t="s">
        <v>84</v>
      </c>
      <c r="AW156" s="13" t="s">
        <v>31</v>
      </c>
      <c r="AX156" s="13" t="s">
        <v>77</v>
      </c>
      <c r="AY156" s="194" t="s">
        <v>249</v>
      </c>
    </row>
    <row r="157" spans="1:65" s="12" customFormat="1">
      <c r="B157" s="184"/>
      <c r="D157" s="185" t="s">
        <v>256</v>
      </c>
      <c r="E157" s="186" t="s">
        <v>1</v>
      </c>
      <c r="F157" s="187" t="s">
        <v>1437</v>
      </c>
      <c r="H157" s="188">
        <v>32.5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77</v>
      </c>
      <c r="AY157" s="186" t="s">
        <v>249</v>
      </c>
    </row>
    <row r="158" spans="1:65" s="15" customFormat="1">
      <c r="B158" s="210"/>
      <c r="D158" s="185" t="s">
        <v>256</v>
      </c>
      <c r="E158" s="211" t="s">
        <v>1</v>
      </c>
      <c r="F158" s="212" t="s">
        <v>279</v>
      </c>
      <c r="H158" s="213">
        <v>32.5</v>
      </c>
      <c r="I158" s="214"/>
      <c r="L158" s="210"/>
      <c r="M158" s="215"/>
      <c r="N158" s="216"/>
      <c r="O158" s="216"/>
      <c r="P158" s="216"/>
      <c r="Q158" s="216"/>
      <c r="R158" s="216"/>
      <c r="S158" s="216"/>
      <c r="T158" s="217"/>
      <c r="AT158" s="211" t="s">
        <v>256</v>
      </c>
      <c r="AU158" s="211" t="s">
        <v>90</v>
      </c>
      <c r="AV158" s="15" t="s">
        <v>275</v>
      </c>
      <c r="AW158" s="15" t="s">
        <v>31</v>
      </c>
      <c r="AX158" s="15" t="s">
        <v>84</v>
      </c>
      <c r="AY158" s="211" t="s">
        <v>249</v>
      </c>
    </row>
    <row r="159" spans="1:65" s="2" customFormat="1" ht="37.9" customHeight="1">
      <c r="A159" s="35"/>
      <c r="B159" s="141"/>
      <c r="C159" s="171" t="s">
        <v>298</v>
      </c>
      <c r="D159" s="171" t="s">
        <v>250</v>
      </c>
      <c r="E159" s="172" t="s">
        <v>896</v>
      </c>
      <c r="F159" s="173" t="s">
        <v>897</v>
      </c>
      <c r="G159" s="174" t="s">
        <v>309</v>
      </c>
      <c r="H159" s="175">
        <v>32.5</v>
      </c>
      <c r="I159" s="176"/>
      <c r="J159" s="177">
        <f>ROUND(I159*H159,2)</f>
        <v>0</v>
      </c>
      <c r="K159" s="178"/>
      <c r="L159" s="36"/>
      <c r="M159" s="179" t="s">
        <v>1</v>
      </c>
      <c r="N159" s="180" t="s">
        <v>43</v>
      </c>
      <c r="O159" s="64"/>
      <c r="P159" s="181">
        <f>O159*H159</f>
        <v>0</v>
      </c>
      <c r="Q159" s="181">
        <v>0</v>
      </c>
      <c r="R159" s="181">
        <f>Q159*H159</f>
        <v>0</v>
      </c>
      <c r="S159" s="181">
        <v>0</v>
      </c>
      <c r="T159" s="182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275</v>
      </c>
      <c r="AT159" s="183" t="s">
        <v>250</v>
      </c>
      <c r="AU159" s="183" t="s">
        <v>90</v>
      </c>
      <c r="AY159" s="18" t="s">
        <v>249</v>
      </c>
      <c r="BE159" s="108">
        <f>IF(N159="základná",J159,0)</f>
        <v>0</v>
      </c>
      <c r="BF159" s="108">
        <f>IF(N159="znížená",J159,0)</f>
        <v>0</v>
      </c>
      <c r="BG159" s="108">
        <f>IF(N159="zákl. prenesená",J159,0)</f>
        <v>0</v>
      </c>
      <c r="BH159" s="108">
        <f>IF(N159="zníž. prenesená",J159,0)</f>
        <v>0</v>
      </c>
      <c r="BI159" s="108">
        <f>IF(N159="nulová",J159,0)</f>
        <v>0</v>
      </c>
      <c r="BJ159" s="18" t="s">
        <v>90</v>
      </c>
      <c r="BK159" s="108">
        <f>ROUND(I159*H159,2)</f>
        <v>0</v>
      </c>
      <c r="BL159" s="18" t="s">
        <v>275</v>
      </c>
      <c r="BM159" s="183" t="s">
        <v>1438</v>
      </c>
    </row>
    <row r="160" spans="1:65" s="2" customFormat="1" ht="33" customHeight="1">
      <c r="A160" s="35"/>
      <c r="B160" s="141"/>
      <c r="C160" s="171" t="s">
        <v>302</v>
      </c>
      <c r="D160" s="171" t="s">
        <v>250</v>
      </c>
      <c r="E160" s="172" t="s">
        <v>323</v>
      </c>
      <c r="F160" s="173" t="s">
        <v>324</v>
      </c>
      <c r="G160" s="174" t="s">
        <v>309</v>
      </c>
      <c r="H160" s="175">
        <v>81.28</v>
      </c>
      <c r="I160" s="176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1439</v>
      </c>
    </row>
    <row r="161" spans="1:65" s="12" customFormat="1">
      <c r="B161" s="184"/>
      <c r="D161" s="185" t="s">
        <v>256</v>
      </c>
      <c r="E161" s="186" t="s">
        <v>1</v>
      </c>
      <c r="F161" s="187" t="s">
        <v>1440</v>
      </c>
      <c r="H161" s="188">
        <v>81.28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5" customFormat="1">
      <c r="B162" s="210"/>
      <c r="D162" s="185" t="s">
        <v>256</v>
      </c>
      <c r="E162" s="211" t="s">
        <v>262</v>
      </c>
      <c r="F162" s="212" t="s">
        <v>279</v>
      </c>
      <c r="H162" s="213">
        <v>81.28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256</v>
      </c>
      <c r="AU162" s="211" t="s">
        <v>90</v>
      </c>
      <c r="AV162" s="15" t="s">
        <v>275</v>
      </c>
      <c r="AW162" s="15" t="s">
        <v>31</v>
      </c>
      <c r="AX162" s="15" t="s">
        <v>84</v>
      </c>
      <c r="AY162" s="211" t="s">
        <v>249</v>
      </c>
    </row>
    <row r="163" spans="1:65" s="2" customFormat="1" ht="37.9" customHeight="1">
      <c r="A163" s="35"/>
      <c r="B163" s="141"/>
      <c r="C163" s="171" t="s">
        <v>306</v>
      </c>
      <c r="D163" s="171" t="s">
        <v>250</v>
      </c>
      <c r="E163" s="172" t="s">
        <v>327</v>
      </c>
      <c r="F163" s="173" t="s">
        <v>328</v>
      </c>
      <c r="G163" s="174" t="s">
        <v>309</v>
      </c>
      <c r="H163" s="175">
        <v>975.36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1441</v>
      </c>
    </row>
    <row r="164" spans="1:65" s="12" customFormat="1">
      <c r="B164" s="184"/>
      <c r="D164" s="185" t="s">
        <v>256</v>
      </c>
      <c r="E164" s="186" t="s">
        <v>1</v>
      </c>
      <c r="F164" s="187" t="s">
        <v>330</v>
      </c>
      <c r="H164" s="188">
        <v>975.36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2" customFormat="1" ht="16.5" customHeight="1">
      <c r="A165" s="35"/>
      <c r="B165" s="141"/>
      <c r="C165" s="171" t="s">
        <v>313</v>
      </c>
      <c r="D165" s="171" t="s">
        <v>250</v>
      </c>
      <c r="E165" s="172" t="s">
        <v>332</v>
      </c>
      <c r="F165" s="173" t="s">
        <v>333</v>
      </c>
      <c r="G165" s="174" t="s">
        <v>334</v>
      </c>
      <c r="H165" s="175">
        <v>146.304</v>
      </c>
      <c r="I165" s="176"/>
      <c r="J165" s="177">
        <f>ROUND(I165*H165,2)</f>
        <v>0</v>
      </c>
      <c r="K165" s="178"/>
      <c r="L165" s="36"/>
      <c r="M165" s="179" t="s">
        <v>1</v>
      </c>
      <c r="N165" s="180" t="s">
        <v>43</v>
      </c>
      <c r="O165" s="64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1442</v>
      </c>
    </row>
    <row r="166" spans="1:65" s="12" customFormat="1">
      <c r="B166" s="184"/>
      <c r="D166" s="185" t="s">
        <v>256</v>
      </c>
      <c r="E166" s="186" t="s">
        <v>1</v>
      </c>
      <c r="F166" s="187" t="s">
        <v>336</v>
      </c>
      <c r="H166" s="188">
        <v>146.304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84</v>
      </c>
      <c r="AY166" s="186" t="s">
        <v>249</v>
      </c>
    </row>
    <row r="167" spans="1:65" s="11" customFormat="1" ht="22.9" customHeight="1">
      <c r="B167" s="160"/>
      <c r="D167" s="161" t="s">
        <v>76</v>
      </c>
      <c r="E167" s="208" t="s">
        <v>90</v>
      </c>
      <c r="F167" s="208" t="s">
        <v>1254</v>
      </c>
      <c r="I167" s="163"/>
      <c r="J167" s="209">
        <f>BK167</f>
        <v>0</v>
      </c>
      <c r="L167" s="160"/>
      <c r="M167" s="165"/>
      <c r="N167" s="166"/>
      <c r="O167" s="166"/>
      <c r="P167" s="167">
        <f>SUM(P168:P228)</f>
        <v>0</v>
      </c>
      <c r="Q167" s="166"/>
      <c r="R167" s="167">
        <f>SUM(R168:R228)</f>
        <v>77.602094649999998</v>
      </c>
      <c r="S167" s="166"/>
      <c r="T167" s="168">
        <f>SUM(T168:T228)</f>
        <v>0</v>
      </c>
      <c r="AR167" s="161" t="s">
        <v>84</v>
      </c>
      <c r="AT167" s="169" t="s">
        <v>76</v>
      </c>
      <c r="AU167" s="169" t="s">
        <v>84</v>
      </c>
      <c r="AY167" s="161" t="s">
        <v>249</v>
      </c>
      <c r="BK167" s="170">
        <f>SUM(BK168:BK228)</f>
        <v>0</v>
      </c>
    </row>
    <row r="168" spans="1:65" s="2" customFormat="1" ht="33" customHeight="1">
      <c r="A168" s="35"/>
      <c r="B168" s="141"/>
      <c r="C168" s="171" t="s">
        <v>317</v>
      </c>
      <c r="D168" s="171" t="s">
        <v>250</v>
      </c>
      <c r="E168" s="172" t="s">
        <v>1310</v>
      </c>
      <c r="F168" s="173" t="s">
        <v>1311</v>
      </c>
      <c r="G168" s="174" t="s">
        <v>274</v>
      </c>
      <c r="H168" s="175">
        <v>318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1.8000000000000001E-4</v>
      </c>
      <c r="R168" s="181">
        <f>Q168*H168</f>
        <v>5.7240000000000006E-2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1443</v>
      </c>
    </row>
    <row r="169" spans="1:65" s="12" customFormat="1">
      <c r="B169" s="184"/>
      <c r="D169" s="185" t="s">
        <v>256</v>
      </c>
      <c r="E169" s="186" t="s">
        <v>1</v>
      </c>
      <c r="F169" s="187" t="s">
        <v>1444</v>
      </c>
      <c r="H169" s="188">
        <v>318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84</v>
      </c>
      <c r="AY169" s="186" t="s">
        <v>249</v>
      </c>
    </row>
    <row r="170" spans="1:65" s="2" customFormat="1" ht="16.5" customHeight="1">
      <c r="A170" s="35"/>
      <c r="B170" s="141"/>
      <c r="C170" s="224" t="s">
        <v>322</v>
      </c>
      <c r="D170" s="224" t="s">
        <v>517</v>
      </c>
      <c r="E170" s="225" t="s">
        <v>1445</v>
      </c>
      <c r="F170" s="226" t="s">
        <v>1446</v>
      </c>
      <c r="G170" s="227" t="s">
        <v>274</v>
      </c>
      <c r="H170" s="228">
        <v>373.01400000000001</v>
      </c>
      <c r="I170" s="229"/>
      <c r="J170" s="230">
        <f>ROUND(I170*H170,2)</f>
        <v>0</v>
      </c>
      <c r="K170" s="231"/>
      <c r="L170" s="232"/>
      <c r="M170" s="233" t="s">
        <v>1</v>
      </c>
      <c r="N170" s="234" t="s">
        <v>43</v>
      </c>
      <c r="O170" s="64"/>
      <c r="P170" s="181">
        <f>O170*H170</f>
        <v>0</v>
      </c>
      <c r="Q170" s="181">
        <v>2.9999999999999997E-4</v>
      </c>
      <c r="R170" s="181">
        <f>Q170*H170</f>
        <v>0.1119042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306</v>
      </c>
      <c r="AT170" s="183" t="s">
        <v>517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1447</v>
      </c>
    </row>
    <row r="171" spans="1:65" s="12" customFormat="1">
      <c r="B171" s="184"/>
      <c r="D171" s="185" t="s">
        <v>256</v>
      </c>
      <c r="E171" s="186" t="s">
        <v>1</v>
      </c>
      <c r="F171" s="187" t="s">
        <v>1448</v>
      </c>
      <c r="H171" s="188">
        <v>365.7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84</v>
      </c>
      <c r="AY171" s="186" t="s">
        <v>249</v>
      </c>
    </row>
    <row r="172" spans="1:65" s="12" customFormat="1">
      <c r="B172" s="184"/>
      <c r="D172" s="185" t="s">
        <v>256</v>
      </c>
      <c r="F172" s="187" t="s">
        <v>1449</v>
      </c>
      <c r="H172" s="188">
        <v>373.01400000000001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</v>
      </c>
      <c r="AX172" s="12" t="s">
        <v>84</v>
      </c>
      <c r="AY172" s="186" t="s">
        <v>249</v>
      </c>
    </row>
    <row r="173" spans="1:65" s="2" customFormat="1" ht="55.5" customHeight="1">
      <c r="A173" s="35"/>
      <c r="B173" s="141"/>
      <c r="C173" s="171" t="s">
        <v>326</v>
      </c>
      <c r="D173" s="171" t="s">
        <v>250</v>
      </c>
      <c r="E173" s="172" t="s">
        <v>1450</v>
      </c>
      <c r="F173" s="173" t="s">
        <v>1451</v>
      </c>
      <c r="G173" s="174" t="s">
        <v>290</v>
      </c>
      <c r="H173" s="175">
        <v>206.5</v>
      </c>
      <c r="I173" s="176"/>
      <c r="J173" s="177">
        <f>ROUND(I173*H173,2)</f>
        <v>0</v>
      </c>
      <c r="K173" s="178"/>
      <c r="L173" s="36"/>
      <c r="M173" s="179" t="s">
        <v>1</v>
      </c>
      <c r="N173" s="180" t="s">
        <v>43</v>
      </c>
      <c r="O173" s="64"/>
      <c r="P173" s="181">
        <f>O173*H173</f>
        <v>0</v>
      </c>
      <c r="Q173" s="181">
        <v>0.24682999999999999</v>
      </c>
      <c r="R173" s="181">
        <f>Q173*H173</f>
        <v>50.970394999999996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275</v>
      </c>
      <c r="AT173" s="183" t="s">
        <v>250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1452</v>
      </c>
    </row>
    <row r="174" spans="1:65" s="12" customFormat="1">
      <c r="B174" s="184"/>
      <c r="D174" s="185" t="s">
        <v>256</v>
      </c>
      <c r="E174" s="186" t="s">
        <v>1</v>
      </c>
      <c r="F174" s="187" t="s">
        <v>1453</v>
      </c>
      <c r="H174" s="188">
        <v>206.5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31</v>
      </c>
      <c r="AX174" s="12" t="s">
        <v>77</v>
      </c>
      <c r="AY174" s="186" t="s">
        <v>249</v>
      </c>
    </row>
    <row r="175" spans="1:65" s="15" customFormat="1">
      <c r="B175" s="210"/>
      <c r="D175" s="185" t="s">
        <v>256</v>
      </c>
      <c r="E175" s="211" t="s">
        <v>1</v>
      </c>
      <c r="F175" s="212" t="s">
        <v>279</v>
      </c>
      <c r="H175" s="213">
        <v>206.5</v>
      </c>
      <c r="I175" s="214"/>
      <c r="L175" s="210"/>
      <c r="M175" s="215"/>
      <c r="N175" s="216"/>
      <c r="O175" s="216"/>
      <c r="P175" s="216"/>
      <c r="Q175" s="216"/>
      <c r="R175" s="216"/>
      <c r="S175" s="216"/>
      <c r="T175" s="217"/>
      <c r="AT175" s="211" t="s">
        <v>256</v>
      </c>
      <c r="AU175" s="211" t="s">
        <v>90</v>
      </c>
      <c r="AV175" s="15" t="s">
        <v>275</v>
      </c>
      <c r="AW175" s="15" t="s">
        <v>31</v>
      </c>
      <c r="AX175" s="15" t="s">
        <v>84</v>
      </c>
      <c r="AY175" s="211" t="s">
        <v>249</v>
      </c>
    </row>
    <row r="176" spans="1:65" s="2" customFormat="1" ht="24.25" customHeight="1">
      <c r="A176" s="35"/>
      <c r="B176" s="141"/>
      <c r="C176" s="171" t="s">
        <v>331</v>
      </c>
      <c r="D176" s="171" t="s">
        <v>250</v>
      </c>
      <c r="E176" s="172" t="s">
        <v>1454</v>
      </c>
      <c r="F176" s="173" t="s">
        <v>1455</v>
      </c>
      <c r="G176" s="174" t="s">
        <v>309</v>
      </c>
      <c r="H176" s="175">
        <v>0.59699999999999998</v>
      </c>
      <c r="I176" s="176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2.0659999999999998</v>
      </c>
      <c r="R176" s="181">
        <f>Q176*H176</f>
        <v>1.2334019999999999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1456</v>
      </c>
    </row>
    <row r="177" spans="2:51" s="13" customFormat="1">
      <c r="B177" s="193"/>
      <c r="D177" s="185" t="s">
        <v>256</v>
      </c>
      <c r="E177" s="194" t="s">
        <v>1</v>
      </c>
      <c r="F177" s="195" t="s">
        <v>1457</v>
      </c>
      <c r="H177" s="194" t="s">
        <v>1</v>
      </c>
      <c r="I177" s="196"/>
      <c r="L177" s="193"/>
      <c r="M177" s="197"/>
      <c r="N177" s="198"/>
      <c r="O177" s="198"/>
      <c r="P177" s="198"/>
      <c r="Q177" s="198"/>
      <c r="R177" s="198"/>
      <c r="S177" s="198"/>
      <c r="T177" s="199"/>
      <c r="AT177" s="194" t="s">
        <v>256</v>
      </c>
      <c r="AU177" s="194" t="s">
        <v>90</v>
      </c>
      <c r="AV177" s="13" t="s">
        <v>84</v>
      </c>
      <c r="AW177" s="13" t="s">
        <v>31</v>
      </c>
      <c r="AX177" s="13" t="s">
        <v>77</v>
      </c>
      <c r="AY177" s="194" t="s">
        <v>249</v>
      </c>
    </row>
    <row r="178" spans="2:51" s="13" customFormat="1">
      <c r="B178" s="193"/>
      <c r="D178" s="185" t="s">
        <v>256</v>
      </c>
      <c r="E178" s="194" t="s">
        <v>1</v>
      </c>
      <c r="F178" s="195" t="s">
        <v>1458</v>
      </c>
      <c r="H178" s="194" t="s">
        <v>1</v>
      </c>
      <c r="I178" s="196"/>
      <c r="L178" s="193"/>
      <c r="M178" s="197"/>
      <c r="N178" s="198"/>
      <c r="O178" s="198"/>
      <c r="P178" s="198"/>
      <c r="Q178" s="198"/>
      <c r="R178" s="198"/>
      <c r="S178" s="198"/>
      <c r="T178" s="199"/>
      <c r="AT178" s="194" t="s">
        <v>256</v>
      </c>
      <c r="AU178" s="194" t="s">
        <v>90</v>
      </c>
      <c r="AV178" s="13" t="s">
        <v>84</v>
      </c>
      <c r="AW178" s="13" t="s">
        <v>31</v>
      </c>
      <c r="AX178" s="13" t="s">
        <v>77</v>
      </c>
      <c r="AY178" s="194" t="s">
        <v>249</v>
      </c>
    </row>
    <row r="179" spans="2:51" s="12" customFormat="1">
      <c r="B179" s="184"/>
      <c r="D179" s="185" t="s">
        <v>256</v>
      </c>
      <c r="E179" s="186" t="s">
        <v>1</v>
      </c>
      <c r="F179" s="187" t="s">
        <v>1459</v>
      </c>
      <c r="H179" s="188">
        <v>0.38400000000000001</v>
      </c>
      <c r="I179" s="189"/>
      <c r="L179" s="184"/>
      <c r="M179" s="190"/>
      <c r="N179" s="191"/>
      <c r="O179" s="191"/>
      <c r="P179" s="191"/>
      <c r="Q179" s="191"/>
      <c r="R179" s="191"/>
      <c r="S179" s="191"/>
      <c r="T179" s="192"/>
      <c r="AT179" s="186" t="s">
        <v>256</v>
      </c>
      <c r="AU179" s="186" t="s">
        <v>90</v>
      </c>
      <c r="AV179" s="12" t="s">
        <v>90</v>
      </c>
      <c r="AW179" s="12" t="s">
        <v>31</v>
      </c>
      <c r="AX179" s="12" t="s">
        <v>77</v>
      </c>
      <c r="AY179" s="186" t="s">
        <v>249</v>
      </c>
    </row>
    <row r="180" spans="2:51" s="13" customFormat="1">
      <c r="B180" s="193"/>
      <c r="D180" s="185" t="s">
        <v>256</v>
      </c>
      <c r="E180" s="194" t="s">
        <v>1</v>
      </c>
      <c r="F180" s="195" t="s">
        <v>1460</v>
      </c>
      <c r="H180" s="194" t="s">
        <v>1</v>
      </c>
      <c r="I180" s="196"/>
      <c r="L180" s="193"/>
      <c r="M180" s="197"/>
      <c r="N180" s="198"/>
      <c r="O180" s="198"/>
      <c r="P180" s="198"/>
      <c r="Q180" s="198"/>
      <c r="R180" s="198"/>
      <c r="S180" s="198"/>
      <c r="T180" s="199"/>
      <c r="AT180" s="194" t="s">
        <v>256</v>
      </c>
      <c r="AU180" s="194" t="s">
        <v>90</v>
      </c>
      <c r="AV180" s="13" t="s">
        <v>84</v>
      </c>
      <c r="AW180" s="13" t="s">
        <v>31</v>
      </c>
      <c r="AX180" s="13" t="s">
        <v>77</v>
      </c>
      <c r="AY180" s="194" t="s">
        <v>249</v>
      </c>
    </row>
    <row r="181" spans="2:51" s="12" customFormat="1">
      <c r="B181" s="184"/>
      <c r="D181" s="185" t="s">
        <v>256</v>
      </c>
      <c r="E181" s="186" t="s">
        <v>1</v>
      </c>
      <c r="F181" s="187" t="s">
        <v>1461</v>
      </c>
      <c r="H181" s="188">
        <v>1.2E-2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86" t="s">
        <v>256</v>
      </c>
      <c r="AU181" s="186" t="s">
        <v>90</v>
      </c>
      <c r="AV181" s="12" t="s">
        <v>90</v>
      </c>
      <c r="AW181" s="12" t="s">
        <v>31</v>
      </c>
      <c r="AX181" s="12" t="s">
        <v>77</v>
      </c>
      <c r="AY181" s="186" t="s">
        <v>249</v>
      </c>
    </row>
    <row r="182" spans="2:51" s="13" customFormat="1">
      <c r="B182" s="193"/>
      <c r="D182" s="185" t="s">
        <v>256</v>
      </c>
      <c r="E182" s="194" t="s">
        <v>1</v>
      </c>
      <c r="F182" s="195" t="s">
        <v>1462</v>
      </c>
      <c r="H182" s="194" t="s">
        <v>1</v>
      </c>
      <c r="I182" s="196"/>
      <c r="L182" s="193"/>
      <c r="M182" s="197"/>
      <c r="N182" s="198"/>
      <c r="O182" s="198"/>
      <c r="P182" s="198"/>
      <c r="Q182" s="198"/>
      <c r="R182" s="198"/>
      <c r="S182" s="198"/>
      <c r="T182" s="199"/>
      <c r="AT182" s="194" t="s">
        <v>256</v>
      </c>
      <c r="AU182" s="194" t="s">
        <v>90</v>
      </c>
      <c r="AV182" s="13" t="s">
        <v>84</v>
      </c>
      <c r="AW182" s="13" t="s">
        <v>31</v>
      </c>
      <c r="AX182" s="13" t="s">
        <v>77</v>
      </c>
      <c r="AY182" s="194" t="s">
        <v>249</v>
      </c>
    </row>
    <row r="183" spans="2:51" s="12" customFormat="1">
      <c r="B183" s="184"/>
      <c r="D183" s="185" t="s">
        <v>256</v>
      </c>
      <c r="E183" s="186" t="s">
        <v>1</v>
      </c>
      <c r="F183" s="187" t="s">
        <v>1463</v>
      </c>
      <c r="H183" s="188">
        <v>0.03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86" t="s">
        <v>256</v>
      </c>
      <c r="AU183" s="186" t="s">
        <v>90</v>
      </c>
      <c r="AV183" s="12" t="s">
        <v>90</v>
      </c>
      <c r="AW183" s="12" t="s">
        <v>31</v>
      </c>
      <c r="AX183" s="12" t="s">
        <v>77</v>
      </c>
      <c r="AY183" s="186" t="s">
        <v>249</v>
      </c>
    </row>
    <row r="184" spans="2:51" s="13" customFormat="1">
      <c r="B184" s="193"/>
      <c r="D184" s="185" t="s">
        <v>256</v>
      </c>
      <c r="E184" s="194" t="s">
        <v>1</v>
      </c>
      <c r="F184" s="195" t="s">
        <v>1464</v>
      </c>
      <c r="H184" s="194" t="s">
        <v>1</v>
      </c>
      <c r="I184" s="196"/>
      <c r="L184" s="193"/>
      <c r="M184" s="197"/>
      <c r="N184" s="198"/>
      <c r="O184" s="198"/>
      <c r="P184" s="198"/>
      <c r="Q184" s="198"/>
      <c r="R184" s="198"/>
      <c r="S184" s="198"/>
      <c r="T184" s="199"/>
      <c r="AT184" s="194" t="s">
        <v>256</v>
      </c>
      <c r="AU184" s="194" t="s">
        <v>90</v>
      </c>
      <c r="AV184" s="13" t="s">
        <v>84</v>
      </c>
      <c r="AW184" s="13" t="s">
        <v>31</v>
      </c>
      <c r="AX184" s="13" t="s">
        <v>77</v>
      </c>
      <c r="AY184" s="194" t="s">
        <v>249</v>
      </c>
    </row>
    <row r="185" spans="2:51" s="12" customFormat="1">
      <c r="B185" s="184"/>
      <c r="D185" s="185" t="s">
        <v>256</v>
      </c>
      <c r="E185" s="186" t="s">
        <v>1</v>
      </c>
      <c r="F185" s="187" t="s">
        <v>1465</v>
      </c>
      <c r="H185" s="188">
        <v>2.3E-2</v>
      </c>
      <c r="I185" s="189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77</v>
      </c>
      <c r="AY185" s="186" t="s">
        <v>249</v>
      </c>
    </row>
    <row r="186" spans="2:51" s="13" customFormat="1">
      <c r="B186" s="193"/>
      <c r="D186" s="185" t="s">
        <v>256</v>
      </c>
      <c r="E186" s="194" t="s">
        <v>1</v>
      </c>
      <c r="F186" s="195" t="s">
        <v>1466</v>
      </c>
      <c r="H186" s="194" t="s">
        <v>1</v>
      </c>
      <c r="I186" s="196"/>
      <c r="L186" s="193"/>
      <c r="M186" s="197"/>
      <c r="N186" s="198"/>
      <c r="O186" s="198"/>
      <c r="P186" s="198"/>
      <c r="Q186" s="198"/>
      <c r="R186" s="198"/>
      <c r="S186" s="198"/>
      <c r="T186" s="199"/>
      <c r="AT186" s="194" t="s">
        <v>256</v>
      </c>
      <c r="AU186" s="194" t="s">
        <v>90</v>
      </c>
      <c r="AV186" s="13" t="s">
        <v>84</v>
      </c>
      <c r="AW186" s="13" t="s">
        <v>31</v>
      </c>
      <c r="AX186" s="13" t="s">
        <v>77</v>
      </c>
      <c r="AY186" s="194" t="s">
        <v>249</v>
      </c>
    </row>
    <row r="187" spans="2:51" s="12" customFormat="1">
      <c r="B187" s="184"/>
      <c r="D187" s="185" t="s">
        <v>256</v>
      </c>
      <c r="E187" s="186" t="s">
        <v>1</v>
      </c>
      <c r="F187" s="187" t="s">
        <v>1467</v>
      </c>
      <c r="H187" s="188">
        <v>1.6E-2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86" t="s">
        <v>256</v>
      </c>
      <c r="AU187" s="186" t="s">
        <v>90</v>
      </c>
      <c r="AV187" s="12" t="s">
        <v>90</v>
      </c>
      <c r="AW187" s="12" t="s">
        <v>31</v>
      </c>
      <c r="AX187" s="12" t="s">
        <v>77</v>
      </c>
      <c r="AY187" s="186" t="s">
        <v>249</v>
      </c>
    </row>
    <row r="188" spans="2:51" s="13" customFormat="1">
      <c r="B188" s="193"/>
      <c r="D188" s="185" t="s">
        <v>256</v>
      </c>
      <c r="E188" s="194" t="s">
        <v>1</v>
      </c>
      <c r="F188" s="195" t="s">
        <v>1468</v>
      </c>
      <c r="H188" s="194" t="s">
        <v>1</v>
      </c>
      <c r="I188" s="196"/>
      <c r="L188" s="193"/>
      <c r="M188" s="197"/>
      <c r="N188" s="198"/>
      <c r="O188" s="198"/>
      <c r="P188" s="198"/>
      <c r="Q188" s="198"/>
      <c r="R188" s="198"/>
      <c r="S188" s="198"/>
      <c r="T188" s="199"/>
      <c r="AT188" s="194" t="s">
        <v>256</v>
      </c>
      <c r="AU188" s="194" t="s">
        <v>90</v>
      </c>
      <c r="AV188" s="13" t="s">
        <v>84</v>
      </c>
      <c r="AW188" s="13" t="s">
        <v>31</v>
      </c>
      <c r="AX188" s="13" t="s">
        <v>77</v>
      </c>
      <c r="AY188" s="194" t="s">
        <v>249</v>
      </c>
    </row>
    <row r="189" spans="2:51" s="12" customFormat="1">
      <c r="B189" s="184"/>
      <c r="D189" s="185" t="s">
        <v>256</v>
      </c>
      <c r="E189" s="186" t="s">
        <v>1</v>
      </c>
      <c r="F189" s="187" t="s">
        <v>1469</v>
      </c>
      <c r="H189" s="188">
        <v>0.1</v>
      </c>
      <c r="I189" s="189"/>
      <c r="L189" s="184"/>
      <c r="M189" s="190"/>
      <c r="N189" s="191"/>
      <c r="O189" s="191"/>
      <c r="P189" s="191"/>
      <c r="Q189" s="191"/>
      <c r="R189" s="191"/>
      <c r="S189" s="191"/>
      <c r="T189" s="192"/>
      <c r="AT189" s="186" t="s">
        <v>256</v>
      </c>
      <c r="AU189" s="186" t="s">
        <v>90</v>
      </c>
      <c r="AV189" s="12" t="s">
        <v>90</v>
      </c>
      <c r="AW189" s="12" t="s">
        <v>31</v>
      </c>
      <c r="AX189" s="12" t="s">
        <v>77</v>
      </c>
      <c r="AY189" s="186" t="s">
        <v>249</v>
      </c>
    </row>
    <row r="190" spans="2:51" s="13" customFormat="1">
      <c r="B190" s="193"/>
      <c r="D190" s="185" t="s">
        <v>256</v>
      </c>
      <c r="E190" s="194" t="s">
        <v>1</v>
      </c>
      <c r="F190" s="195" t="s">
        <v>1470</v>
      </c>
      <c r="H190" s="194" t="s">
        <v>1</v>
      </c>
      <c r="I190" s="196"/>
      <c r="L190" s="193"/>
      <c r="M190" s="197"/>
      <c r="N190" s="198"/>
      <c r="O190" s="198"/>
      <c r="P190" s="198"/>
      <c r="Q190" s="198"/>
      <c r="R190" s="198"/>
      <c r="S190" s="198"/>
      <c r="T190" s="199"/>
      <c r="AT190" s="194" t="s">
        <v>256</v>
      </c>
      <c r="AU190" s="194" t="s">
        <v>90</v>
      </c>
      <c r="AV190" s="13" t="s">
        <v>84</v>
      </c>
      <c r="AW190" s="13" t="s">
        <v>31</v>
      </c>
      <c r="AX190" s="13" t="s">
        <v>77</v>
      </c>
      <c r="AY190" s="194" t="s">
        <v>249</v>
      </c>
    </row>
    <row r="191" spans="2:51" s="12" customFormat="1">
      <c r="B191" s="184"/>
      <c r="D191" s="185" t="s">
        <v>256</v>
      </c>
      <c r="E191" s="186" t="s">
        <v>1</v>
      </c>
      <c r="F191" s="187" t="s">
        <v>1471</v>
      </c>
      <c r="H191" s="188">
        <v>3.2000000000000001E-2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86" t="s">
        <v>256</v>
      </c>
      <c r="AU191" s="186" t="s">
        <v>90</v>
      </c>
      <c r="AV191" s="12" t="s">
        <v>90</v>
      </c>
      <c r="AW191" s="12" t="s">
        <v>31</v>
      </c>
      <c r="AX191" s="12" t="s">
        <v>77</v>
      </c>
      <c r="AY191" s="186" t="s">
        <v>249</v>
      </c>
    </row>
    <row r="192" spans="2:51" s="15" customFormat="1">
      <c r="B192" s="210"/>
      <c r="D192" s="185" t="s">
        <v>256</v>
      </c>
      <c r="E192" s="211" t="s">
        <v>1</v>
      </c>
      <c r="F192" s="212" t="s">
        <v>279</v>
      </c>
      <c r="H192" s="213">
        <v>0.59699999999999998</v>
      </c>
      <c r="I192" s="214"/>
      <c r="L192" s="210"/>
      <c r="M192" s="215"/>
      <c r="N192" s="216"/>
      <c r="O192" s="216"/>
      <c r="P192" s="216"/>
      <c r="Q192" s="216"/>
      <c r="R192" s="216"/>
      <c r="S192" s="216"/>
      <c r="T192" s="217"/>
      <c r="AT192" s="211" t="s">
        <v>256</v>
      </c>
      <c r="AU192" s="211" t="s">
        <v>90</v>
      </c>
      <c r="AV192" s="15" t="s">
        <v>275</v>
      </c>
      <c r="AW192" s="15" t="s">
        <v>31</v>
      </c>
      <c r="AX192" s="15" t="s">
        <v>84</v>
      </c>
      <c r="AY192" s="211" t="s">
        <v>249</v>
      </c>
    </row>
    <row r="193" spans="1:65" s="2" customFormat="1" ht="16.5" customHeight="1">
      <c r="A193" s="35"/>
      <c r="B193" s="141"/>
      <c r="C193" s="171" t="s">
        <v>338</v>
      </c>
      <c r="D193" s="171" t="s">
        <v>250</v>
      </c>
      <c r="E193" s="172" t="s">
        <v>1472</v>
      </c>
      <c r="F193" s="173" t="s">
        <v>1473</v>
      </c>
      <c r="G193" s="174" t="s">
        <v>341</v>
      </c>
      <c r="H193" s="175">
        <v>4</v>
      </c>
      <c r="I193" s="176"/>
      <c r="J193" s="177">
        <f>ROUND(I193*H193,2)</f>
        <v>0</v>
      </c>
      <c r="K193" s="178"/>
      <c r="L193" s="36"/>
      <c r="M193" s="179" t="s">
        <v>1</v>
      </c>
      <c r="N193" s="180" t="s">
        <v>43</v>
      </c>
      <c r="O193" s="64"/>
      <c r="P193" s="181">
        <f>O193*H193</f>
        <v>0</v>
      </c>
      <c r="Q193" s="181">
        <v>0.745</v>
      </c>
      <c r="R193" s="181">
        <f>Q193*H193</f>
        <v>2.98</v>
      </c>
      <c r="S193" s="181">
        <v>0</v>
      </c>
      <c r="T193" s="18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1474</v>
      </c>
    </row>
    <row r="194" spans="1:65" s="13" customFormat="1">
      <c r="B194" s="193"/>
      <c r="D194" s="185" t="s">
        <v>256</v>
      </c>
      <c r="E194" s="194" t="s">
        <v>1</v>
      </c>
      <c r="F194" s="195" t="s">
        <v>1457</v>
      </c>
      <c r="H194" s="194" t="s">
        <v>1</v>
      </c>
      <c r="I194" s="196"/>
      <c r="L194" s="193"/>
      <c r="M194" s="197"/>
      <c r="N194" s="198"/>
      <c r="O194" s="198"/>
      <c r="P194" s="198"/>
      <c r="Q194" s="198"/>
      <c r="R194" s="198"/>
      <c r="S194" s="198"/>
      <c r="T194" s="199"/>
      <c r="AT194" s="194" t="s">
        <v>256</v>
      </c>
      <c r="AU194" s="194" t="s">
        <v>90</v>
      </c>
      <c r="AV194" s="13" t="s">
        <v>84</v>
      </c>
      <c r="AW194" s="13" t="s">
        <v>31</v>
      </c>
      <c r="AX194" s="13" t="s">
        <v>77</v>
      </c>
      <c r="AY194" s="194" t="s">
        <v>249</v>
      </c>
    </row>
    <row r="195" spans="1:65" s="12" customFormat="1">
      <c r="B195" s="184"/>
      <c r="D195" s="185" t="s">
        <v>256</v>
      </c>
      <c r="E195" s="186" t="s">
        <v>1</v>
      </c>
      <c r="F195" s="187" t="s">
        <v>275</v>
      </c>
      <c r="H195" s="188">
        <v>4</v>
      </c>
      <c r="I195" s="189"/>
      <c r="L195" s="184"/>
      <c r="M195" s="190"/>
      <c r="N195" s="191"/>
      <c r="O195" s="191"/>
      <c r="P195" s="191"/>
      <c r="Q195" s="191"/>
      <c r="R195" s="191"/>
      <c r="S195" s="191"/>
      <c r="T195" s="192"/>
      <c r="AT195" s="186" t="s">
        <v>256</v>
      </c>
      <c r="AU195" s="186" t="s">
        <v>90</v>
      </c>
      <c r="AV195" s="12" t="s">
        <v>90</v>
      </c>
      <c r="AW195" s="12" t="s">
        <v>31</v>
      </c>
      <c r="AX195" s="12" t="s">
        <v>84</v>
      </c>
      <c r="AY195" s="186" t="s">
        <v>249</v>
      </c>
    </row>
    <row r="196" spans="1:65" s="2" customFormat="1" ht="24.25" customHeight="1">
      <c r="A196" s="35"/>
      <c r="B196" s="141"/>
      <c r="C196" s="171" t="s">
        <v>345</v>
      </c>
      <c r="D196" s="171" t="s">
        <v>250</v>
      </c>
      <c r="E196" s="172" t="s">
        <v>1475</v>
      </c>
      <c r="F196" s="173" t="s">
        <v>1476</v>
      </c>
      <c r="G196" s="174" t="s">
        <v>309</v>
      </c>
      <c r="H196" s="175">
        <v>9.9369999999999994</v>
      </c>
      <c r="I196" s="176"/>
      <c r="J196" s="177">
        <f>ROUND(I196*H196,2)</f>
        <v>0</v>
      </c>
      <c r="K196" s="178"/>
      <c r="L196" s="36"/>
      <c r="M196" s="179" t="s">
        <v>1</v>
      </c>
      <c r="N196" s="180" t="s">
        <v>43</v>
      </c>
      <c r="O196" s="64"/>
      <c r="P196" s="181">
        <f>O196*H196</f>
        <v>0</v>
      </c>
      <c r="Q196" s="181">
        <v>2.23543</v>
      </c>
      <c r="R196" s="181">
        <f>Q196*H196</f>
        <v>22.213467909999999</v>
      </c>
      <c r="S196" s="181">
        <v>0</v>
      </c>
      <c r="T196" s="18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275</v>
      </c>
      <c r="AT196" s="183" t="s">
        <v>250</v>
      </c>
      <c r="AU196" s="183" t="s">
        <v>90</v>
      </c>
      <c r="AY196" s="18" t="s">
        <v>249</v>
      </c>
      <c r="BE196" s="108">
        <f>IF(N196="základná",J196,0)</f>
        <v>0</v>
      </c>
      <c r="BF196" s="108">
        <f>IF(N196="znížená",J196,0)</f>
        <v>0</v>
      </c>
      <c r="BG196" s="108">
        <f>IF(N196="zákl. prenesená",J196,0)</f>
        <v>0</v>
      </c>
      <c r="BH196" s="108">
        <f>IF(N196="zníž. prenesená",J196,0)</f>
        <v>0</v>
      </c>
      <c r="BI196" s="108">
        <f>IF(N196="nulová",J196,0)</f>
        <v>0</v>
      </c>
      <c r="BJ196" s="18" t="s">
        <v>90</v>
      </c>
      <c r="BK196" s="108">
        <f>ROUND(I196*H196,2)</f>
        <v>0</v>
      </c>
      <c r="BL196" s="18" t="s">
        <v>275</v>
      </c>
      <c r="BM196" s="183" t="s">
        <v>1477</v>
      </c>
    </row>
    <row r="197" spans="1:65" s="13" customFormat="1">
      <c r="B197" s="193"/>
      <c r="D197" s="185" t="s">
        <v>256</v>
      </c>
      <c r="E197" s="194" t="s">
        <v>1</v>
      </c>
      <c r="F197" s="195" t="s">
        <v>1457</v>
      </c>
      <c r="H197" s="194" t="s">
        <v>1</v>
      </c>
      <c r="I197" s="196"/>
      <c r="L197" s="193"/>
      <c r="M197" s="197"/>
      <c r="N197" s="198"/>
      <c r="O197" s="198"/>
      <c r="P197" s="198"/>
      <c r="Q197" s="198"/>
      <c r="R197" s="198"/>
      <c r="S197" s="198"/>
      <c r="T197" s="199"/>
      <c r="AT197" s="194" t="s">
        <v>256</v>
      </c>
      <c r="AU197" s="194" t="s">
        <v>90</v>
      </c>
      <c r="AV197" s="13" t="s">
        <v>84</v>
      </c>
      <c r="AW197" s="13" t="s">
        <v>31</v>
      </c>
      <c r="AX197" s="13" t="s">
        <v>77</v>
      </c>
      <c r="AY197" s="194" t="s">
        <v>249</v>
      </c>
    </row>
    <row r="198" spans="1:65" s="13" customFormat="1">
      <c r="B198" s="193"/>
      <c r="D198" s="185" t="s">
        <v>256</v>
      </c>
      <c r="E198" s="194" t="s">
        <v>1</v>
      </c>
      <c r="F198" s="195" t="s">
        <v>1458</v>
      </c>
      <c r="H198" s="194" t="s">
        <v>1</v>
      </c>
      <c r="I198" s="196"/>
      <c r="L198" s="193"/>
      <c r="M198" s="197"/>
      <c r="N198" s="198"/>
      <c r="O198" s="198"/>
      <c r="P198" s="198"/>
      <c r="Q198" s="198"/>
      <c r="R198" s="198"/>
      <c r="S198" s="198"/>
      <c r="T198" s="199"/>
      <c r="AT198" s="194" t="s">
        <v>256</v>
      </c>
      <c r="AU198" s="194" t="s">
        <v>90</v>
      </c>
      <c r="AV198" s="13" t="s">
        <v>84</v>
      </c>
      <c r="AW198" s="13" t="s">
        <v>31</v>
      </c>
      <c r="AX198" s="13" t="s">
        <v>77</v>
      </c>
      <c r="AY198" s="194" t="s">
        <v>249</v>
      </c>
    </row>
    <row r="199" spans="1:65" s="12" customFormat="1">
      <c r="B199" s="184"/>
      <c r="D199" s="185" t="s">
        <v>256</v>
      </c>
      <c r="E199" s="186" t="s">
        <v>1</v>
      </c>
      <c r="F199" s="187" t="s">
        <v>1478</v>
      </c>
      <c r="H199" s="188">
        <v>7.3730000000000002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86" t="s">
        <v>256</v>
      </c>
      <c r="AU199" s="186" t="s">
        <v>90</v>
      </c>
      <c r="AV199" s="12" t="s">
        <v>90</v>
      </c>
      <c r="AW199" s="12" t="s">
        <v>31</v>
      </c>
      <c r="AX199" s="12" t="s">
        <v>77</v>
      </c>
      <c r="AY199" s="186" t="s">
        <v>249</v>
      </c>
    </row>
    <row r="200" spans="1:65" s="13" customFormat="1">
      <c r="B200" s="193"/>
      <c r="D200" s="185" t="s">
        <v>256</v>
      </c>
      <c r="E200" s="194" t="s">
        <v>1</v>
      </c>
      <c r="F200" s="195" t="s">
        <v>1460</v>
      </c>
      <c r="H200" s="194" t="s">
        <v>1</v>
      </c>
      <c r="I200" s="196"/>
      <c r="L200" s="193"/>
      <c r="M200" s="197"/>
      <c r="N200" s="198"/>
      <c r="O200" s="198"/>
      <c r="P200" s="198"/>
      <c r="Q200" s="198"/>
      <c r="R200" s="198"/>
      <c r="S200" s="198"/>
      <c r="T200" s="199"/>
      <c r="AT200" s="194" t="s">
        <v>256</v>
      </c>
      <c r="AU200" s="194" t="s">
        <v>90</v>
      </c>
      <c r="AV200" s="13" t="s">
        <v>84</v>
      </c>
      <c r="AW200" s="13" t="s">
        <v>31</v>
      </c>
      <c r="AX200" s="13" t="s">
        <v>77</v>
      </c>
      <c r="AY200" s="194" t="s">
        <v>249</v>
      </c>
    </row>
    <row r="201" spans="1:65" s="12" customFormat="1">
      <c r="B201" s="184"/>
      <c r="D201" s="185" t="s">
        <v>256</v>
      </c>
      <c r="E201" s="186" t="s">
        <v>1</v>
      </c>
      <c r="F201" s="187" t="s">
        <v>1479</v>
      </c>
      <c r="H201" s="188">
        <v>0.23</v>
      </c>
      <c r="I201" s="189"/>
      <c r="L201" s="184"/>
      <c r="M201" s="190"/>
      <c r="N201" s="191"/>
      <c r="O201" s="191"/>
      <c r="P201" s="191"/>
      <c r="Q201" s="191"/>
      <c r="R201" s="191"/>
      <c r="S201" s="191"/>
      <c r="T201" s="192"/>
      <c r="AT201" s="186" t="s">
        <v>256</v>
      </c>
      <c r="AU201" s="186" t="s">
        <v>90</v>
      </c>
      <c r="AV201" s="12" t="s">
        <v>90</v>
      </c>
      <c r="AW201" s="12" t="s">
        <v>31</v>
      </c>
      <c r="AX201" s="12" t="s">
        <v>77</v>
      </c>
      <c r="AY201" s="186" t="s">
        <v>249</v>
      </c>
    </row>
    <row r="202" spans="1:65" s="13" customFormat="1">
      <c r="B202" s="193"/>
      <c r="D202" s="185" t="s">
        <v>256</v>
      </c>
      <c r="E202" s="194" t="s">
        <v>1</v>
      </c>
      <c r="F202" s="195" t="s">
        <v>1462</v>
      </c>
      <c r="H202" s="194" t="s">
        <v>1</v>
      </c>
      <c r="I202" s="196"/>
      <c r="L202" s="193"/>
      <c r="M202" s="197"/>
      <c r="N202" s="198"/>
      <c r="O202" s="198"/>
      <c r="P202" s="198"/>
      <c r="Q202" s="198"/>
      <c r="R202" s="198"/>
      <c r="S202" s="198"/>
      <c r="T202" s="199"/>
      <c r="AT202" s="194" t="s">
        <v>256</v>
      </c>
      <c r="AU202" s="194" t="s">
        <v>90</v>
      </c>
      <c r="AV202" s="13" t="s">
        <v>84</v>
      </c>
      <c r="AW202" s="13" t="s">
        <v>31</v>
      </c>
      <c r="AX202" s="13" t="s">
        <v>77</v>
      </c>
      <c r="AY202" s="194" t="s">
        <v>249</v>
      </c>
    </row>
    <row r="203" spans="1:65" s="12" customFormat="1">
      <c r="B203" s="184"/>
      <c r="D203" s="185" t="s">
        <v>256</v>
      </c>
      <c r="E203" s="186" t="s">
        <v>1</v>
      </c>
      <c r="F203" s="187" t="s">
        <v>1480</v>
      </c>
      <c r="H203" s="188">
        <v>0.56799999999999995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86" t="s">
        <v>256</v>
      </c>
      <c r="AU203" s="186" t="s">
        <v>90</v>
      </c>
      <c r="AV203" s="12" t="s">
        <v>90</v>
      </c>
      <c r="AW203" s="12" t="s">
        <v>31</v>
      </c>
      <c r="AX203" s="12" t="s">
        <v>77</v>
      </c>
      <c r="AY203" s="186" t="s">
        <v>249</v>
      </c>
    </row>
    <row r="204" spans="1:65" s="13" customFormat="1">
      <c r="B204" s="193"/>
      <c r="D204" s="185" t="s">
        <v>256</v>
      </c>
      <c r="E204" s="194" t="s">
        <v>1</v>
      </c>
      <c r="F204" s="195" t="s">
        <v>1464</v>
      </c>
      <c r="H204" s="194" t="s">
        <v>1</v>
      </c>
      <c r="I204" s="196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90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1:65" s="12" customFormat="1">
      <c r="B205" s="184"/>
      <c r="D205" s="185" t="s">
        <v>256</v>
      </c>
      <c r="E205" s="186" t="s">
        <v>1</v>
      </c>
      <c r="F205" s="187" t="s">
        <v>1481</v>
      </c>
      <c r="H205" s="188">
        <v>0.438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77</v>
      </c>
      <c r="AY205" s="186" t="s">
        <v>249</v>
      </c>
    </row>
    <row r="206" spans="1:65" s="13" customFormat="1">
      <c r="B206" s="193"/>
      <c r="D206" s="185" t="s">
        <v>256</v>
      </c>
      <c r="E206" s="194" t="s">
        <v>1</v>
      </c>
      <c r="F206" s="195" t="s">
        <v>1466</v>
      </c>
      <c r="H206" s="194" t="s">
        <v>1</v>
      </c>
      <c r="I206" s="196"/>
      <c r="L206" s="193"/>
      <c r="M206" s="197"/>
      <c r="N206" s="198"/>
      <c r="O206" s="198"/>
      <c r="P206" s="198"/>
      <c r="Q206" s="198"/>
      <c r="R206" s="198"/>
      <c r="S206" s="198"/>
      <c r="T206" s="199"/>
      <c r="AT206" s="194" t="s">
        <v>256</v>
      </c>
      <c r="AU206" s="194" t="s">
        <v>90</v>
      </c>
      <c r="AV206" s="13" t="s">
        <v>84</v>
      </c>
      <c r="AW206" s="13" t="s">
        <v>31</v>
      </c>
      <c r="AX206" s="13" t="s">
        <v>77</v>
      </c>
      <c r="AY206" s="194" t="s">
        <v>249</v>
      </c>
    </row>
    <row r="207" spans="1:65" s="12" customFormat="1">
      <c r="B207" s="184"/>
      <c r="D207" s="185" t="s">
        <v>256</v>
      </c>
      <c r="E207" s="186" t="s">
        <v>1</v>
      </c>
      <c r="F207" s="187" t="s">
        <v>1482</v>
      </c>
      <c r="H207" s="188">
        <v>0.28799999999999998</v>
      </c>
      <c r="I207" s="189"/>
      <c r="L207" s="184"/>
      <c r="M207" s="190"/>
      <c r="N207" s="191"/>
      <c r="O207" s="191"/>
      <c r="P207" s="191"/>
      <c r="Q207" s="191"/>
      <c r="R207" s="191"/>
      <c r="S207" s="191"/>
      <c r="T207" s="192"/>
      <c r="AT207" s="186" t="s">
        <v>256</v>
      </c>
      <c r="AU207" s="186" t="s">
        <v>90</v>
      </c>
      <c r="AV207" s="12" t="s">
        <v>90</v>
      </c>
      <c r="AW207" s="12" t="s">
        <v>31</v>
      </c>
      <c r="AX207" s="12" t="s">
        <v>77</v>
      </c>
      <c r="AY207" s="186" t="s">
        <v>249</v>
      </c>
    </row>
    <row r="208" spans="1:65" s="13" customFormat="1">
      <c r="B208" s="193"/>
      <c r="D208" s="185" t="s">
        <v>256</v>
      </c>
      <c r="E208" s="194" t="s">
        <v>1</v>
      </c>
      <c r="F208" s="195" t="s">
        <v>1458</v>
      </c>
      <c r="H208" s="194" t="s">
        <v>1</v>
      </c>
      <c r="I208" s="196"/>
      <c r="L208" s="193"/>
      <c r="M208" s="197"/>
      <c r="N208" s="198"/>
      <c r="O208" s="198"/>
      <c r="P208" s="198"/>
      <c r="Q208" s="198"/>
      <c r="R208" s="198"/>
      <c r="S208" s="198"/>
      <c r="T208" s="199"/>
      <c r="AT208" s="194" t="s">
        <v>256</v>
      </c>
      <c r="AU208" s="194" t="s">
        <v>90</v>
      </c>
      <c r="AV208" s="13" t="s">
        <v>84</v>
      </c>
      <c r="AW208" s="13" t="s">
        <v>31</v>
      </c>
      <c r="AX208" s="13" t="s">
        <v>77</v>
      </c>
      <c r="AY208" s="194" t="s">
        <v>249</v>
      </c>
    </row>
    <row r="209" spans="1:65" s="12" customFormat="1">
      <c r="B209" s="184"/>
      <c r="D209" s="185" t="s">
        <v>256</v>
      </c>
      <c r="E209" s="186" t="s">
        <v>1</v>
      </c>
      <c r="F209" s="187" t="s">
        <v>1483</v>
      </c>
      <c r="H209" s="188">
        <v>0.70399999999999996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86" t="s">
        <v>256</v>
      </c>
      <c r="AU209" s="186" t="s">
        <v>90</v>
      </c>
      <c r="AV209" s="12" t="s">
        <v>90</v>
      </c>
      <c r="AW209" s="12" t="s">
        <v>31</v>
      </c>
      <c r="AX209" s="12" t="s">
        <v>77</v>
      </c>
      <c r="AY209" s="186" t="s">
        <v>249</v>
      </c>
    </row>
    <row r="210" spans="1:65" s="15" customFormat="1">
      <c r="B210" s="210"/>
      <c r="D210" s="185" t="s">
        <v>256</v>
      </c>
      <c r="E210" s="211" t="s">
        <v>1</v>
      </c>
      <c r="F210" s="212" t="s">
        <v>279</v>
      </c>
      <c r="H210" s="213">
        <v>9.6010000000000009</v>
      </c>
      <c r="I210" s="214"/>
      <c r="L210" s="210"/>
      <c r="M210" s="215"/>
      <c r="N210" s="216"/>
      <c r="O210" s="216"/>
      <c r="P210" s="216"/>
      <c r="Q210" s="216"/>
      <c r="R210" s="216"/>
      <c r="S210" s="216"/>
      <c r="T210" s="217"/>
      <c r="AT210" s="211" t="s">
        <v>256</v>
      </c>
      <c r="AU210" s="211" t="s">
        <v>90</v>
      </c>
      <c r="AV210" s="15" t="s">
        <v>275</v>
      </c>
      <c r="AW210" s="15" t="s">
        <v>31</v>
      </c>
      <c r="AX210" s="15" t="s">
        <v>77</v>
      </c>
      <c r="AY210" s="211" t="s">
        <v>249</v>
      </c>
    </row>
    <row r="211" spans="1:65" s="12" customFormat="1">
      <c r="B211" s="184"/>
      <c r="D211" s="185" t="s">
        <v>256</v>
      </c>
      <c r="E211" s="186" t="s">
        <v>1</v>
      </c>
      <c r="F211" s="187" t="s">
        <v>1484</v>
      </c>
      <c r="H211" s="188">
        <v>9.9369999999999994</v>
      </c>
      <c r="I211" s="189"/>
      <c r="L211" s="184"/>
      <c r="M211" s="190"/>
      <c r="N211" s="191"/>
      <c r="O211" s="191"/>
      <c r="P211" s="191"/>
      <c r="Q211" s="191"/>
      <c r="R211" s="191"/>
      <c r="S211" s="191"/>
      <c r="T211" s="192"/>
      <c r="AT211" s="186" t="s">
        <v>256</v>
      </c>
      <c r="AU211" s="186" t="s">
        <v>90</v>
      </c>
      <c r="AV211" s="12" t="s">
        <v>90</v>
      </c>
      <c r="AW211" s="12" t="s">
        <v>31</v>
      </c>
      <c r="AX211" s="12" t="s">
        <v>84</v>
      </c>
      <c r="AY211" s="186" t="s">
        <v>249</v>
      </c>
    </row>
    <row r="212" spans="1:65" s="13" customFormat="1">
      <c r="B212" s="193"/>
      <c r="D212" s="185" t="s">
        <v>256</v>
      </c>
      <c r="E212" s="194" t="s">
        <v>1</v>
      </c>
      <c r="F212" s="195" t="s">
        <v>1485</v>
      </c>
      <c r="H212" s="194" t="s">
        <v>1</v>
      </c>
      <c r="I212" s="196"/>
      <c r="L212" s="193"/>
      <c r="M212" s="197"/>
      <c r="N212" s="198"/>
      <c r="O212" s="198"/>
      <c r="P212" s="198"/>
      <c r="Q212" s="198"/>
      <c r="R212" s="198"/>
      <c r="S212" s="198"/>
      <c r="T212" s="199"/>
      <c r="AT212" s="194" t="s">
        <v>256</v>
      </c>
      <c r="AU212" s="194" t="s">
        <v>90</v>
      </c>
      <c r="AV212" s="13" t="s">
        <v>84</v>
      </c>
      <c r="AW212" s="13" t="s">
        <v>31</v>
      </c>
      <c r="AX212" s="13" t="s">
        <v>77</v>
      </c>
      <c r="AY212" s="194" t="s">
        <v>249</v>
      </c>
    </row>
    <row r="213" spans="1:65" s="2" customFormat="1" ht="21.75" customHeight="1">
      <c r="A213" s="35"/>
      <c r="B213" s="141"/>
      <c r="C213" s="171" t="s">
        <v>350</v>
      </c>
      <c r="D213" s="171" t="s">
        <v>250</v>
      </c>
      <c r="E213" s="172" t="s">
        <v>1486</v>
      </c>
      <c r="F213" s="173" t="s">
        <v>1487</v>
      </c>
      <c r="G213" s="174" t="s">
        <v>274</v>
      </c>
      <c r="H213" s="175">
        <v>53.262</v>
      </c>
      <c r="I213" s="176"/>
      <c r="J213" s="177">
        <f>ROUND(I213*H213,2)</f>
        <v>0</v>
      </c>
      <c r="K213" s="178"/>
      <c r="L213" s="36"/>
      <c r="M213" s="179" t="s">
        <v>1</v>
      </c>
      <c r="N213" s="180" t="s">
        <v>43</v>
      </c>
      <c r="O213" s="64"/>
      <c r="P213" s="181">
        <f>O213*H213</f>
        <v>0</v>
      </c>
      <c r="Q213" s="181">
        <v>6.7000000000000002E-4</v>
      </c>
      <c r="R213" s="181">
        <f>Q213*H213</f>
        <v>3.5685540000000002E-2</v>
      </c>
      <c r="S213" s="181">
        <v>0</v>
      </c>
      <c r="T213" s="182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275</v>
      </c>
      <c r="AT213" s="183" t="s">
        <v>250</v>
      </c>
      <c r="AU213" s="183" t="s">
        <v>90</v>
      </c>
      <c r="AY213" s="18" t="s">
        <v>249</v>
      </c>
      <c r="BE213" s="108">
        <f>IF(N213="základná",J213,0)</f>
        <v>0</v>
      </c>
      <c r="BF213" s="108">
        <f>IF(N213="znížená",J213,0)</f>
        <v>0</v>
      </c>
      <c r="BG213" s="108">
        <f>IF(N213="zákl. prenesená",J213,0)</f>
        <v>0</v>
      </c>
      <c r="BH213" s="108">
        <f>IF(N213="zníž. prenesená",J213,0)</f>
        <v>0</v>
      </c>
      <c r="BI213" s="108">
        <f>IF(N213="nulová",J213,0)</f>
        <v>0</v>
      </c>
      <c r="BJ213" s="18" t="s">
        <v>90</v>
      </c>
      <c r="BK213" s="108">
        <f>ROUND(I213*H213,2)</f>
        <v>0</v>
      </c>
      <c r="BL213" s="18" t="s">
        <v>275</v>
      </c>
      <c r="BM213" s="183" t="s">
        <v>1488</v>
      </c>
    </row>
    <row r="214" spans="1:65" s="13" customFormat="1">
      <c r="B214" s="193"/>
      <c r="D214" s="185" t="s">
        <v>256</v>
      </c>
      <c r="E214" s="194" t="s">
        <v>1</v>
      </c>
      <c r="F214" s="195" t="s">
        <v>1457</v>
      </c>
      <c r="H214" s="194" t="s">
        <v>1</v>
      </c>
      <c r="I214" s="196"/>
      <c r="L214" s="193"/>
      <c r="M214" s="197"/>
      <c r="N214" s="198"/>
      <c r="O214" s="198"/>
      <c r="P214" s="198"/>
      <c r="Q214" s="198"/>
      <c r="R214" s="198"/>
      <c r="S214" s="198"/>
      <c r="T214" s="199"/>
      <c r="AT214" s="194" t="s">
        <v>256</v>
      </c>
      <c r="AU214" s="194" t="s">
        <v>90</v>
      </c>
      <c r="AV214" s="13" t="s">
        <v>84</v>
      </c>
      <c r="AW214" s="13" t="s">
        <v>31</v>
      </c>
      <c r="AX214" s="13" t="s">
        <v>77</v>
      </c>
      <c r="AY214" s="194" t="s">
        <v>249</v>
      </c>
    </row>
    <row r="215" spans="1:65" s="13" customFormat="1">
      <c r="B215" s="193"/>
      <c r="D215" s="185" t="s">
        <v>256</v>
      </c>
      <c r="E215" s="194" t="s">
        <v>1</v>
      </c>
      <c r="F215" s="195" t="s">
        <v>1458</v>
      </c>
      <c r="H215" s="194" t="s">
        <v>1</v>
      </c>
      <c r="I215" s="196"/>
      <c r="L215" s="193"/>
      <c r="M215" s="197"/>
      <c r="N215" s="198"/>
      <c r="O215" s="198"/>
      <c r="P215" s="198"/>
      <c r="Q215" s="198"/>
      <c r="R215" s="198"/>
      <c r="S215" s="198"/>
      <c r="T215" s="199"/>
      <c r="AT215" s="194" t="s">
        <v>256</v>
      </c>
      <c r="AU215" s="194" t="s">
        <v>90</v>
      </c>
      <c r="AV215" s="13" t="s">
        <v>84</v>
      </c>
      <c r="AW215" s="13" t="s">
        <v>31</v>
      </c>
      <c r="AX215" s="13" t="s">
        <v>77</v>
      </c>
      <c r="AY215" s="194" t="s">
        <v>249</v>
      </c>
    </row>
    <row r="216" spans="1:65" s="12" customFormat="1">
      <c r="B216" s="184"/>
      <c r="D216" s="185" t="s">
        <v>256</v>
      </c>
      <c r="E216" s="186" t="s">
        <v>1</v>
      </c>
      <c r="F216" s="187" t="s">
        <v>1489</v>
      </c>
      <c r="H216" s="188">
        <v>42.24</v>
      </c>
      <c r="I216" s="189"/>
      <c r="L216" s="184"/>
      <c r="M216" s="190"/>
      <c r="N216" s="191"/>
      <c r="O216" s="191"/>
      <c r="P216" s="191"/>
      <c r="Q216" s="191"/>
      <c r="R216" s="191"/>
      <c r="S216" s="191"/>
      <c r="T216" s="192"/>
      <c r="AT216" s="186" t="s">
        <v>256</v>
      </c>
      <c r="AU216" s="186" t="s">
        <v>90</v>
      </c>
      <c r="AV216" s="12" t="s">
        <v>90</v>
      </c>
      <c r="AW216" s="12" t="s">
        <v>31</v>
      </c>
      <c r="AX216" s="12" t="s">
        <v>77</v>
      </c>
      <c r="AY216" s="186" t="s">
        <v>249</v>
      </c>
    </row>
    <row r="217" spans="1:65" s="13" customFormat="1">
      <c r="B217" s="193"/>
      <c r="D217" s="185" t="s">
        <v>256</v>
      </c>
      <c r="E217" s="194" t="s">
        <v>1</v>
      </c>
      <c r="F217" s="195" t="s">
        <v>1460</v>
      </c>
      <c r="H217" s="194" t="s">
        <v>1</v>
      </c>
      <c r="I217" s="196"/>
      <c r="L217" s="193"/>
      <c r="M217" s="197"/>
      <c r="N217" s="198"/>
      <c r="O217" s="198"/>
      <c r="P217" s="198"/>
      <c r="Q217" s="198"/>
      <c r="R217" s="198"/>
      <c r="S217" s="198"/>
      <c r="T217" s="199"/>
      <c r="AT217" s="194" t="s">
        <v>256</v>
      </c>
      <c r="AU217" s="194" t="s">
        <v>90</v>
      </c>
      <c r="AV217" s="13" t="s">
        <v>84</v>
      </c>
      <c r="AW217" s="13" t="s">
        <v>31</v>
      </c>
      <c r="AX217" s="13" t="s">
        <v>77</v>
      </c>
      <c r="AY217" s="194" t="s">
        <v>249</v>
      </c>
    </row>
    <row r="218" spans="1:65" s="12" customFormat="1">
      <c r="B218" s="184"/>
      <c r="D218" s="185" t="s">
        <v>256</v>
      </c>
      <c r="E218" s="186" t="s">
        <v>1</v>
      </c>
      <c r="F218" s="187" t="s">
        <v>1490</v>
      </c>
      <c r="H218" s="188">
        <v>1.1000000000000001</v>
      </c>
      <c r="I218" s="189"/>
      <c r="L218" s="184"/>
      <c r="M218" s="190"/>
      <c r="N218" s="191"/>
      <c r="O218" s="191"/>
      <c r="P218" s="191"/>
      <c r="Q218" s="191"/>
      <c r="R218" s="191"/>
      <c r="S218" s="191"/>
      <c r="T218" s="192"/>
      <c r="AT218" s="186" t="s">
        <v>256</v>
      </c>
      <c r="AU218" s="186" t="s">
        <v>90</v>
      </c>
      <c r="AV218" s="12" t="s">
        <v>90</v>
      </c>
      <c r="AW218" s="12" t="s">
        <v>31</v>
      </c>
      <c r="AX218" s="12" t="s">
        <v>77</v>
      </c>
      <c r="AY218" s="186" t="s">
        <v>249</v>
      </c>
    </row>
    <row r="219" spans="1:65" s="13" customFormat="1">
      <c r="B219" s="193"/>
      <c r="D219" s="185" t="s">
        <v>256</v>
      </c>
      <c r="E219" s="194" t="s">
        <v>1</v>
      </c>
      <c r="F219" s="195" t="s">
        <v>1462</v>
      </c>
      <c r="H219" s="194" t="s">
        <v>1</v>
      </c>
      <c r="I219" s="196"/>
      <c r="L219" s="193"/>
      <c r="M219" s="197"/>
      <c r="N219" s="198"/>
      <c r="O219" s="198"/>
      <c r="P219" s="198"/>
      <c r="Q219" s="198"/>
      <c r="R219" s="198"/>
      <c r="S219" s="198"/>
      <c r="T219" s="199"/>
      <c r="AT219" s="194" t="s">
        <v>256</v>
      </c>
      <c r="AU219" s="194" t="s">
        <v>90</v>
      </c>
      <c r="AV219" s="13" t="s">
        <v>84</v>
      </c>
      <c r="AW219" s="13" t="s">
        <v>31</v>
      </c>
      <c r="AX219" s="13" t="s">
        <v>77</v>
      </c>
      <c r="AY219" s="194" t="s">
        <v>249</v>
      </c>
    </row>
    <row r="220" spans="1:65" s="12" customFormat="1">
      <c r="B220" s="184"/>
      <c r="D220" s="185" t="s">
        <v>256</v>
      </c>
      <c r="E220" s="186" t="s">
        <v>1</v>
      </c>
      <c r="F220" s="187" t="s">
        <v>1491</v>
      </c>
      <c r="H220" s="188">
        <v>2.508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86" t="s">
        <v>256</v>
      </c>
      <c r="AU220" s="186" t="s">
        <v>90</v>
      </c>
      <c r="AV220" s="12" t="s">
        <v>90</v>
      </c>
      <c r="AW220" s="12" t="s">
        <v>31</v>
      </c>
      <c r="AX220" s="12" t="s">
        <v>77</v>
      </c>
      <c r="AY220" s="186" t="s">
        <v>249</v>
      </c>
    </row>
    <row r="221" spans="1:65" s="13" customFormat="1">
      <c r="B221" s="193"/>
      <c r="D221" s="185" t="s">
        <v>256</v>
      </c>
      <c r="E221" s="194" t="s">
        <v>1</v>
      </c>
      <c r="F221" s="195" t="s">
        <v>1464</v>
      </c>
      <c r="H221" s="194" t="s">
        <v>1</v>
      </c>
      <c r="I221" s="196"/>
      <c r="L221" s="193"/>
      <c r="M221" s="197"/>
      <c r="N221" s="198"/>
      <c r="O221" s="198"/>
      <c r="P221" s="198"/>
      <c r="Q221" s="198"/>
      <c r="R221" s="198"/>
      <c r="S221" s="198"/>
      <c r="T221" s="199"/>
      <c r="AT221" s="194" t="s">
        <v>256</v>
      </c>
      <c r="AU221" s="194" t="s">
        <v>90</v>
      </c>
      <c r="AV221" s="13" t="s">
        <v>84</v>
      </c>
      <c r="AW221" s="13" t="s">
        <v>31</v>
      </c>
      <c r="AX221" s="13" t="s">
        <v>77</v>
      </c>
      <c r="AY221" s="194" t="s">
        <v>249</v>
      </c>
    </row>
    <row r="222" spans="1:65" s="12" customFormat="1">
      <c r="B222" s="184"/>
      <c r="D222" s="185" t="s">
        <v>256</v>
      </c>
      <c r="E222" s="186" t="s">
        <v>1</v>
      </c>
      <c r="F222" s="187" t="s">
        <v>1492</v>
      </c>
      <c r="H222" s="188">
        <v>2.1339999999999999</v>
      </c>
      <c r="I222" s="189"/>
      <c r="L222" s="184"/>
      <c r="M222" s="190"/>
      <c r="N222" s="191"/>
      <c r="O222" s="191"/>
      <c r="P222" s="191"/>
      <c r="Q222" s="191"/>
      <c r="R222" s="191"/>
      <c r="S222" s="191"/>
      <c r="T222" s="192"/>
      <c r="AT222" s="186" t="s">
        <v>256</v>
      </c>
      <c r="AU222" s="186" t="s">
        <v>90</v>
      </c>
      <c r="AV222" s="12" t="s">
        <v>90</v>
      </c>
      <c r="AW222" s="12" t="s">
        <v>31</v>
      </c>
      <c r="AX222" s="12" t="s">
        <v>77</v>
      </c>
      <c r="AY222" s="186" t="s">
        <v>249</v>
      </c>
    </row>
    <row r="223" spans="1:65" s="13" customFormat="1">
      <c r="B223" s="193"/>
      <c r="D223" s="185" t="s">
        <v>256</v>
      </c>
      <c r="E223" s="194" t="s">
        <v>1</v>
      </c>
      <c r="F223" s="195" t="s">
        <v>1466</v>
      </c>
      <c r="H223" s="194" t="s">
        <v>1</v>
      </c>
      <c r="I223" s="196"/>
      <c r="L223" s="193"/>
      <c r="M223" s="197"/>
      <c r="N223" s="198"/>
      <c r="O223" s="198"/>
      <c r="P223" s="198"/>
      <c r="Q223" s="198"/>
      <c r="R223" s="198"/>
      <c r="S223" s="198"/>
      <c r="T223" s="199"/>
      <c r="AT223" s="194" t="s">
        <v>256</v>
      </c>
      <c r="AU223" s="194" t="s">
        <v>90</v>
      </c>
      <c r="AV223" s="13" t="s">
        <v>84</v>
      </c>
      <c r="AW223" s="13" t="s">
        <v>31</v>
      </c>
      <c r="AX223" s="13" t="s">
        <v>77</v>
      </c>
      <c r="AY223" s="194" t="s">
        <v>249</v>
      </c>
    </row>
    <row r="224" spans="1:65" s="12" customFormat="1">
      <c r="B224" s="184"/>
      <c r="D224" s="185" t="s">
        <v>256</v>
      </c>
      <c r="E224" s="186" t="s">
        <v>1</v>
      </c>
      <c r="F224" s="187" t="s">
        <v>1493</v>
      </c>
      <c r="H224" s="188">
        <v>1.76</v>
      </c>
      <c r="I224" s="189"/>
      <c r="L224" s="184"/>
      <c r="M224" s="190"/>
      <c r="N224" s="191"/>
      <c r="O224" s="191"/>
      <c r="P224" s="191"/>
      <c r="Q224" s="191"/>
      <c r="R224" s="191"/>
      <c r="S224" s="191"/>
      <c r="T224" s="192"/>
      <c r="AT224" s="186" t="s">
        <v>256</v>
      </c>
      <c r="AU224" s="186" t="s">
        <v>90</v>
      </c>
      <c r="AV224" s="12" t="s">
        <v>90</v>
      </c>
      <c r="AW224" s="12" t="s">
        <v>31</v>
      </c>
      <c r="AX224" s="12" t="s">
        <v>77</v>
      </c>
      <c r="AY224" s="186" t="s">
        <v>249</v>
      </c>
    </row>
    <row r="225" spans="1:65" s="13" customFormat="1">
      <c r="B225" s="193"/>
      <c r="D225" s="185" t="s">
        <v>256</v>
      </c>
      <c r="E225" s="194" t="s">
        <v>1</v>
      </c>
      <c r="F225" s="195" t="s">
        <v>1470</v>
      </c>
      <c r="H225" s="194" t="s">
        <v>1</v>
      </c>
      <c r="I225" s="196"/>
      <c r="L225" s="193"/>
      <c r="M225" s="197"/>
      <c r="N225" s="198"/>
      <c r="O225" s="198"/>
      <c r="P225" s="198"/>
      <c r="Q225" s="198"/>
      <c r="R225" s="198"/>
      <c r="S225" s="198"/>
      <c r="T225" s="199"/>
      <c r="AT225" s="194" t="s">
        <v>256</v>
      </c>
      <c r="AU225" s="194" t="s">
        <v>90</v>
      </c>
      <c r="AV225" s="13" t="s">
        <v>84</v>
      </c>
      <c r="AW225" s="13" t="s">
        <v>31</v>
      </c>
      <c r="AX225" s="13" t="s">
        <v>77</v>
      </c>
      <c r="AY225" s="194" t="s">
        <v>249</v>
      </c>
    </row>
    <row r="226" spans="1:65" s="12" customFormat="1">
      <c r="B226" s="184"/>
      <c r="D226" s="185" t="s">
        <v>256</v>
      </c>
      <c r="E226" s="186" t="s">
        <v>1</v>
      </c>
      <c r="F226" s="187" t="s">
        <v>1494</v>
      </c>
      <c r="H226" s="188">
        <v>3.52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86" t="s">
        <v>256</v>
      </c>
      <c r="AU226" s="186" t="s">
        <v>90</v>
      </c>
      <c r="AV226" s="12" t="s">
        <v>90</v>
      </c>
      <c r="AW226" s="12" t="s">
        <v>31</v>
      </c>
      <c r="AX226" s="12" t="s">
        <v>77</v>
      </c>
      <c r="AY226" s="186" t="s">
        <v>249</v>
      </c>
    </row>
    <row r="227" spans="1:65" s="15" customFormat="1">
      <c r="B227" s="210"/>
      <c r="D227" s="185" t="s">
        <v>256</v>
      </c>
      <c r="E227" s="211" t="s">
        <v>1</v>
      </c>
      <c r="F227" s="212" t="s">
        <v>279</v>
      </c>
      <c r="H227" s="213">
        <v>53.262</v>
      </c>
      <c r="I227" s="214"/>
      <c r="L227" s="210"/>
      <c r="M227" s="215"/>
      <c r="N227" s="216"/>
      <c r="O227" s="216"/>
      <c r="P227" s="216"/>
      <c r="Q227" s="216"/>
      <c r="R227" s="216"/>
      <c r="S227" s="216"/>
      <c r="T227" s="217"/>
      <c r="AT227" s="211" t="s">
        <v>256</v>
      </c>
      <c r="AU227" s="211" t="s">
        <v>90</v>
      </c>
      <c r="AV227" s="15" t="s">
        <v>275</v>
      </c>
      <c r="AW227" s="15" t="s">
        <v>31</v>
      </c>
      <c r="AX227" s="15" t="s">
        <v>84</v>
      </c>
      <c r="AY227" s="211" t="s">
        <v>249</v>
      </c>
    </row>
    <row r="228" spans="1:65" s="2" customFormat="1" ht="21.75" customHeight="1">
      <c r="A228" s="35"/>
      <c r="B228" s="141"/>
      <c r="C228" s="171" t="s">
        <v>354</v>
      </c>
      <c r="D228" s="171" t="s">
        <v>250</v>
      </c>
      <c r="E228" s="172" t="s">
        <v>1495</v>
      </c>
      <c r="F228" s="173" t="s">
        <v>1496</v>
      </c>
      <c r="G228" s="174" t="s">
        <v>274</v>
      </c>
      <c r="H228" s="175">
        <v>53.262</v>
      </c>
      <c r="I228" s="176"/>
      <c r="J228" s="177">
        <f>ROUND(I228*H228,2)</f>
        <v>0</v>
      </c>
      <c r="K228" s="178"/>
      <c r="L228" s="36"/>
      <c r="M228" s="179" t="s">
        <v>1</v>
      </c>
      <c r="N228" s="180" t="s">
        <v>43</v>
      </c>
      <c r="O228" s="64"/>
      <c r="P228" s="181">
        <f>O228*H228</f>
        <v>0</v>
      </c>
      <c r="Q228" s="181">
        <v>0</v>
      </c>
      <c r="R228" s="181">
        <f>Q228*H228</f>
        <v>0</v>
      </c>
      <c r="S228" s="181">
        <v>0</v>
      </c>
      <c r="T228" s="182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83" t="s">
        <v>275</v>
      </c>
      <c r="AT228" s="183" t="s">
        <v>250</v>
      </c>
      <c r="AU228" s="183" t="s">
        <v>90</v>
      </c>
      <c r="AY228" s="18" t="s">
        <v>249</v>
      </c>
      <c r="BE228" s="108">
        <f>IF(N228="základná",J228,0)</f>
        <v>0</v>
      </c>
      <c r="BF228" s="108">
        <f>IF(N228="znížená",J228,0)</f>
        <v>0</v>
      </c>
      <c r="BG228" s="108">
        <f>IF(N228="zákl. prenesená",J228,0)</f>
        <v>0</v>
      </c>
      <c r="BH228" s="108">
        <f>IF(N228="zníž. prenesená",J228,0)</f>
        <v>0</v>
      </c>
      <c r="BI228" s="108">
        <f>IF(N228="nulová",J228,0)</f>
        <v>0</v>
      </c>
      <c r="BJ228" s="18" t="s">
        <v>90</v>
      </c>
      <c r="BK228" s="108">
        <f>ROUND(I228*H228,2)</f>
        <v>0</v>
      </c>
      <c r="BL228" s="18" t="s">
        <v>275</v>
      </c>
      <c r="BM228" s="183" t="s">
        <v>1497</v>
      </c>
    </row>
    <row r="229" spans="1:65" s="11" customFormat="1" ht="22.9" customHeight="1">
      <c r="B229" s="160"/>
      <c r="D229" s="161" t="s">
        <v>76</v>
      </c>
      <c r="E229" s="208" t="s">
        <v>248</v>
      </c>
      <c r="F229" s="208" t="s">
        <v>760</v>
      </c>
      <c r="I229" s="163"/>
      <c r="J229" s="209">
        <f>BK229</f>
        <v>0</v>
      </c>
      <c r="L229" s="160"/>
      <c r="M229" s="165"/>
      <c r="N229" s="166"/>
      <c r="O229" s="166"/>
      <c r="P229" s="167">
        <f>SUM(P230:P240)</f>
        <v>0</v>
      </c>
      <c r="Q229" s="166"/>
      <c r="R229" s="167">
        <f>SUM(R230:R240)</f>
        <v>620.68214249999994</v>
      </c>
      <c r="S229" s="166"/>
      <c r="T229" s="168">
        <f>SUM(T230:T240)</f>
        <v>0</v>
      </c>
      <c r="AR229" s="161" t="s">
        <v>84</v>
      </c>
      <c r="AT229" s="169" t="s">
        <v>76</v>
      </c>
      <c r="AU229" s="169" t="s">
        <v>84</v>
      </c>
      <c r="AY229" s="161" t="s">
        <v>249</v>
      </c>
      <c r="BK229" s="170">
        <f>SUM(BK230:BK240)</f>
        <v>0</v>
      </c>
    </row>
    <row r="230" spans="1:65" s="2" customFormat="1" ht="33" customHeight="1">
      <c r="A230" s="35"/>
      <c r="B230" s="141"/>
      <c r="C230" s="171" t="s">
        <v>358</v>
      </c>
      <c r="D230" s="171" t="s">
        <v>250</v>
      </c>
      <c r="E230" s="172" t="s">
        <v>1498</v>
      </c>
      <c r="F230" s="173" t="s">
        <v>1499</v>
      </c>
      <c r="G230" s="174" t="s">
        <v>274</v>
      </c>
      <c r="H230" s="175">
        <v>890.8</v>
      </c>
      <c r="I230" s="176"/>
      <c r="J230" s="177">
        <f>ROUND(I230*H230,2)</f>
        <v>0</v>
      </c>
      <c r="K230" s="178"/>
      <c r="L230" s="36"/>
      <c r="M230" s="179" t="s">
        <v>1</v>
      </c>
      <c r="N230" s="180" t="s">
        <v>43</v>
      </c>
      <c r="O230" s="64"/>
      <c r="P230" s="181">
        <f>O230*H230</f>
        <v>0</v>
      </c>
      <c r="Q230" s="181">
        <v>0.106</v>
      </c>
      <c r="R230" s="181">
        <f>Q230*H230</f>
        <v>94.424799999999991</v>
      </c>
      <c r="S230" s="181">
        <v>0</v>
      </c>
      <c r="T230" s="182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83" t="s">
        <v>275</v>
      </c>
      <c r="AT230" s="183" t="s">
        <v>250</v>
      </c>
      <c r="AU230" s="183" t="s">
        <v>90</v>
      </c>
      <c r="AY230" s="18" t="s">
        <v>249</v>
      </c>
      <c r="BE230" s="108">
        <f>IF(N230="základná",J230,0)</f>
        <v>0</v>
      </c>
      <c r="BF230" s="108">
        <f>IF(N230="znížená",J230,0)</f>
        <v>0</v>
      </c>
      <c r="BG230" s="108">
        <f>IF(N230="zákl. prenesená",J230,0)</f>
        <v>0</v>
      </c>
      <c r="BH230" s="108">
        <f>IF(N230="zníž. prenesená",J230,0)</f>
        <v>0</v>
      </c>
      <c r="BI230" s="108">
        <f>IF(N230="nulová",J230,0)</f>
        <v>0</v>
      </c>
      <c r="BJ230" s="18" t="s">
        <v>90</v>
      </c>
      <c r="BK230" s="108">
        <f>ROUND(I230*H230,2)</f>
        <v>0</v>
      </c>
      <c r="BL230" s="18" t="s">
        <v>275</v>
      </c>
      <c r="BM230" s="183" t="s">
        <v>1500</v>
      </c>
    </row>
    <row r="231" spans="1:65" s="13" customFormat="1" ht="20.399999999999999">
      <c r="B231" s="193"/>
      <c r="D231" s="185" t="s">
        <v>256</v>
      </c>
      <c r="E231" s="194" t="s">
        <v>1</v>
      </c>
      <c r="F231" s="195" t="s">
        <v>1501</v>
      </c>
      <c r="H231" s="194" t="s">
        <v>1</v>
      </c>
      <c r="I231" s="196"/>
      <c r="L231" s="193"/>
      <c r="M231" s="197"/>
      <c r="N231" s="198"/>
      <c r="O231" s="198"/>
      <c r="P231" s="198"/>
      <c r="Q231" s="198"/>
      <c r="R231" s="198"/>
      <c r="S231" s="198"/>
      <c r="T231" s="199"/>
      <c r="AT231" s="194" t="s">
        <v>256</v>
      </c>
      <c r="AU231" s="194" t="s">
        <v>90</v>
      </c>
      <c r="AV231" s="13" t="s">
        <v>84</v>
      </c>
      <c r="AW231" s="13" t="s">
        <v>31</v>
      </c>
      <c r="AX231" s="13" t="s">
        <v>77</v>
      </c>
      <c r="AY231" s="194" t="s">
        <v>249</v>
      </c>
    </row>
    <row r="232" spans="1:65" s="12" customFormat="1">
      <c r="B232" s="184"/>
      <c r="D232" s="185" t="s">
        <v>256</v>
      </c>
      <c r="E232" s="186" t="s">
        <v>1</v>
      </c>
      <c r="F232" s="187" t="s">
        <v>1502</v>
      </c>
      <c r="H232" s="188">
        <v>890.8</v>
      </c>
      <c r="I232" s="189"/>
      <c r="L232" s="184"/>
      <c r="M232" s="190"/>
      <c r="N232" s="191"/>
      <c r="O232" s="191"/>
      <c r="P232" s="191"/>
      <c r="Q232" s="191"/>
      <c r="R232" s="191"/>
      <c r="S232" s="191"/>
      <c r="T232" s="192"/>
      <c r="AT232" s="186" t="s">
        <v>256</v>
      </c>
      <c r="AU232" s="186" t="s">
        <v>90</v>
      </c>
      <c r="AV232" s="12" t="s">
        <v>90</v>
      </c>
      <c r="AW232" s="12" t="s">
        <v>31</v>
      </c>
      <c r="AX232" s="12" t="s">
        <v>84</v>
      </c>
      <c r="AY232" s="186" t="s">
        <v>249</v>
      </c>
    </row>
    <row r="233" spans="1:65" s="2" customFormat="1" ht="33" customHeight="1">
      <c r="A233" s="35"/>
      <c r="B233" s="141"/>
      <c r="C233" s="171" t="s">
        <v>362</v>
      </c>
      <c r="D233" s="171" t="s">
        <v>250</v>
      </c>
      <c r="E233" s="172" t="s">
        <v>1503</v>
      </c>
      <c r="F233" s="173" t="s">
        <v>1504</v>
      </c>
      <c r="G233" s="174" t="s">
        <v>274</v>
      </c>
      <c r="H233" s="175">
        <v>890.8</v>
      </c>
      <c r="I233" s="176"/>
      <c r="J233" s="177">
        <f>ROUND(I233*H233,2)</f>
        <v>0</v>
      </c>
      <c r="K233" s="178"/>
      <c r="L233" s="36"/>
      <c r="M233" s="179" t="s">
        <v>1</v>
      </c>
      <c r="N233" s="180" t="s">
        <v>43</v>
      </c>
      <c r="O233" s="64"/>
      <c r="P233" s="181">
        <f>O233*H233</f>
        <v>0</v>
      </c>
      <c r="Q233" s="181">
        <v>0.15920000000000001</v>
      </c>
      <c r="R233" s="181">
        <f>Q233*H233</f>
        <v>141.81536</v>
      </c>
      <c r="S233" s="181">
        <v>0</v>
      </c>
      <c r="T233" s="182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83" t="s">
        <v>275</v>
      </c>
      <c r="AT233" s="183" t="s">
        <v>250</v>
      </c>
      <c r="AU233" s="183" t="s">
        <v>90</v>
      </c>
      <c r="AY233" s="18" t="s">
        <v>249</v>
      </c>
      <c r="BE233" s="108">
        <f>IF(N233="základná",J233,0)</f>
        <v>0</v>
      </c>
      <c r="BF233" s="108">
        <f>IF(N233="znížená",J233,0)</f>
        <v>0</v>
      </c>
      <c r="BG233" s="108">
        <f>IF(N233="zákl. prenesená",J233,0)</f>
        <v>0</v>
      </c>
      <c r="BH233" s="108">
        <f>IF(N233="zníž. prenesená",J233,0)</f>
        <v>0</v>
      </c>
      <c r="BI233" s="108">
        <f>IF(N233="nulová",J233,0)</f>
        <v>0</v>
      </c>
      <c r="BJ233" s="18" t="s">
        <v>90</v>
      </c>
      <c r="BK233" s="108">
        <f>ROUND(I233*H233,2)</f>
        <v>0</v>
      </c>
      <c r="BL233" s="18" t="s">
        <v>275</v>
      </c>
      <c r="BM233" s="183" t="s">
        <v>1505</v>
      </c>
    </row>
    <row r="234" spans="1:65" s="2" customFormat="1" ht="33" customHeight="1">
      <c r="A234" s="35"/>
      <c r="B234" s="141"/>
      <c r="C234" s="171" t="s">
        <v>7</v>
      </c>
      <c r="D234" s="171" t="s">
        <v>250</v>
      </c>
      <c r="E234" s="172" t="s">
        <v>1506</v>
      </c>
      <c r="F234" s="173" t="s">
        <v>1507</v>
      </c>
      <c r="G234" s="174" t="s">
        <v>274</v>
      </c>
      <c r="H234" s="175">
        <v>890.8</v>
      </c>
      <c r="I234" s="176"/>
      <c r="J234" s="177">
        <f>ROUND(I234*H234,2)</f>
        <v>0</v>
      </c>
      <c r="K234" s="178"/>
      <c r="L234" s="36"/>
      <c r="M234" s="179" t="s">
        <v>1</v>
      </c>
      <c r="N234" s="180" t="s">
        <v>43</v>
      </c>
      <c r="O234" s="64"/>
      <c r="P234" s="181">
        <f>O234*H234</f>
        <v>0</v>
      </c>
      <c r="Q234" s="181">
        <v>0.25374000000000002</v>
      </c>
      <c r="R234" s="181">
        <f>Q234*H234</f>
        <v>226.03159200000002</v>
      </c>
      <c r="S234" s="181">
        <v>0</v>
      </c>
      <c r="T234" s="182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83" t="s">
        <v>275</v>
      </c>
      <c r="AT234" s="183" t="s">
        <v>250</v>
      </c>
      <c r="AU234" s="183" t="s">
        <v>90</v>
      </c>
      <c r="AY234" s="18" t="s">
        <v>249</v>
      </c>
      <c r="BE234" s="108">
        <f>IF(N234="základná",J234,0)</f>
        <v>0</v>
      </c>
      <c r="BF234" s="108">
        <f>IF(N234="znížená",J234,0)</f>
        <v>0</v>
      </c>
      <c r="BG234" s="108">
        <f>IF(N234="zákl. prenesená",J234,0)</f>
        <v>0</v>
      </c>
      <c r="BH234" s="108">
        <f>IF(N234="zníž. prenesená",J234,0)</f>
        <v>0</v>
      </c>
      <c r="BI234" s="108">
        <f>IF(N234="nulová",J234,0)</f>
        <v>0</v>
      </c>
      <c r="BJ234" s="18" t="s">
        <v>90</v>
      </c>
      <c r="BK234" s="108">
        <f>ROUND(I234*H234,2)</f>
        <v>0</v>
      </c>
      <c r="BL234" s="18" t="s">
        <v>275</v>
      </c>
      <c r="BM234" s="183" t="s">
        <v>1508</v>
      </c>
    </row>
    <row r="235" spans="1:65" s="2" customFormat="1" ht="24.25" customHeight="1">
      <c r="A235" s="35"/>
      <c r="B235" s="141"/>
      <c r="C235" s="171" t="s">
        <v>369</v>
      </c>
      <c r="D235" s="171" t="s">
        <v>250</v>
      </c>
      <c r="E235" s="172" t="s">
        <v>1509</v>
      </c>
      <c r="F235" s="173" t="s">
        <v>1510</v>
      </c>
      <c r="G235" s="174" t="s">
        <v>274</v>
      </c>
      <c r="H235" s="175">
        <v>890.8</v>
      </c>
      <c r="I235" s="176"/>
      <c r="J235" s="177">
        <f>ROUND(I235*H235,2)</f>
        <v>0</v>
      </c>
      <c r="K235" s="178"/>
      <c r="L235" s="36"/>
      <c r="M235" s="179" t="s">
        <v>1</v>
      </c>
      <c r="N235" s="180" t="s">
        <v>43</v>
      </c>
      <c r="O235" s="64"/>
      <c r="P235" s="181">
        <f>O235*H235</f>
        <v>0</v>
      </c>
      <c r="Q235" s="181">
        <v>6.1850000000000002E-2</v>
      </c>
      <c r="R235" s="181">
        <f>Q235*H235</f>
        <v>55.095979999999997</v>
      </c>
      <c r="S235" s="181">
        <v>0</v>
      </c>
      <c r="T235" s="182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83" t="s">
        <v>275</v>
      </c>
      <c r="AT235" s="183" t="s">
        <v>250</v>
      </c>
      <c r="AU235" s="183" t="s">
        <v>90</v>
      </c>
      <c r="AY235" s="18" t="s">
        <v>249</v>
      </c>
      <c r="BE235" s="108">
        <f>IF(N235="základná",J235,0)</f>
        <v>0</v>
      </c>
      <c r="BF235" s="108">
        <f>IF(N235="znížená",J235,0)</f>
        <v>0</v>
      </c>
      <c r="BG235" s="108">
        <f>IF(N235="zákl. prenesená",J235,0)</f>
        <v>0</v>
      </c>
      <c r="BH235" s="108">
        <f>IF(N235="zníž. prenesená",J235,0)</f>
        <v>0</v>
      </c>
      <c r="BI235" s="108">
        <f>IF(N235="nulová",J235,0)</f>
        <v>0</v>
      </c>
      <c r="BJ235" s="18" t="s">
        <v>90</v>
      </c>
      <c r="BK235" s="108">
        <f>ROUND(I235*H235,2)</f>
        <v>0</v>
      </c>
      <c r="BL235" s="18" t="s">
        <v>275</v>
      </c>
      <c r="BM235" s="183" t="s">
        <v>1511</v>
      </c>
    </row>
    <row r="236" spans="1:65" s="2" customFormat="1" ht="24.25" customHeight="1">
      <c r="A236" s="35"/>
      <c r="B236" s="141"/>
      <c r="C236" s="171" t="s">
        <v>373</v>
      </c>
      <c r="D236" s="171" t="s">
        <v>250</v>
      </c>
      <c r="E236" s="172" t="s">
        <v>1512</v>
      </c>
      <c r="F236" s="173" t="s">
        <v>1513</v>
      </c>
      <c r="G236" s="174" t="s">
        <v>274</v>
      </c>
      <c r="H236" s="175">
        <v>890.8</v>
      </c>
      <c r="I236" s="176"/>
      <c r="J236" s="177">
        <f>ROUND(I236*H236,2)</f>
        <v>0</v>
      </c>
      <c r="K236" s="178"/>
      <c r="L236" s="36"/>
      <c r="M236" s="179" t="s">
        <v>1</v>
      </c>
      <c r="N236" s="180" t="s">
        <v>43</v>
      </c>
      <c r="O236" s="64"/>
      <c r="P236" s="181">
        <f>O236*H236</f>
        <v>0</v>
      </c>
      <c r="Q236" s="181">
        <v>6.1850000000000002E-2</v>
      </c>
      <c r="R236" s="181">
        <f>Q236*H236</f>
        <v>55.095979999999997</v>
      </c>
      <c r="S236" s="181">
        <v>0</v>
      </c>
      <c r="T236" s="182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83" t="s">
        <v>275</v>
      </c>
      <c r="AT236" s="183" t="s">
        <v>250</v>
      </c>
      <c r="AU236" s="183" t="s">
        <v>90</v>
      </c>
      <c r="AY236" s="18" t="s">
        <v>249</v>
      </c>
      <c r="BE236" s="108">
        <f>IF(N236="základná",J236,0)</f>
        <v>0</v>
      </c>
      <c r="BF236" s="108">
        <f>IF(N236="znížená",J236,0)</f>
        <v>0</v>
      </c>
      <c r="BG236" s="108">
        <f>IF(N236="zákl. prenesená",J236,0)</f>
        <v>0</v>
      </c>
      <c r="BH236" s="108">
        <f>IF(N236="zníž. prenesená",J236,0)</f>
        <v>0</v>
      </c>
      <c r="BI236" s="108">
        <f>IF(N236="nulová",J236,0)</f>
        <v>0</v>
      </c>
      <c r="BJ236" s="18" t="s">
        <v>90</v>
      </c>
      <c r="BK236" s="108">
        <f>ROUND(I236*H236,2)</f>
        <v>0</v>
      </c>
      <c r="BL236" s="18" t="s">
        <v>275</v>
      </c>
      <c r="BM236" s="183" t="s">
        <v>1514</v>
      </c>
    </row>
    <row r="237" spans="1:65" s="2" customFormat="1" ht="55.5" customHeight="1">
      <c r="A237" s="35"/>
      <c r="B237" s="141"/>
      <c r="C237" s="171" t="s">
        <v>377</v>
      </c>
      <c r="D237" s="171" t="s">
        <v>250</v>
      </c>
      <c r="E237" s="172" t="s">
        <v>1515</v>
      </c>
      <c r="F237" s="173" t="s">
        <v>1516</v>
      </c>
      <c r="G237" s="174" t="s">
        <v>274</v>
      </c>
      <c r="H237" s="175">
        <v>890.8</v>
      </c>
      <c r="I237" s="176"/>
      <c r="J237" s="177">
        <f>ROUND(I237*H237,2)</f>
        <v>0</v>
      </c>
      <c r="K237" s="178"/>
      <c r="L237" s="36"/>
      <c r="M237" s="179" t="s">
        <v>1</v>
      </c>
      <c r="N237" s="180" t="s">
        <v>43</v>
      </c>
      <c r="O237" s="64"/>
      <c r="P237" s="181">
        <f>O237*H237</f>
        <v>0</v>
      </c>
      <c r="Q237" s="181">
        <v>3.3349999999999998E-2</v>
      </c>
      <c r="R237" s="181">
        <f>Q237*H237</f>
        <v>29.708179999999995</v>
      </c>
      <c r="S237" s="181">
        <v>0</v>
      </c>
      <c r="T237" s="182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83" t="s">
        <v>275</v>
      </c>
      <c r="AT237" s="183" t="s">
        <v>250</v>
      </c>
      <c r="AU237" s="183" t="s">
        <v>90</v>
      </c>
      <c r="AY237" s="18" t="s">
        <v>249</v>
      </c>
      <c r="BE237" s="108">
        <f>IF(N237="základná",J237,0)</f>
        <v>0</v>
      </c>
      <c r="BF237" s="108">
        <f>IF(N237="znížená",J237,0)</f>
        <v>0</v>
      </c>
      <c r="BG237" s="108">
        <f>IF(N237="zákl. prenesená",J237,0)</f>
        <v>0</v>
      </c>
      <c r="BH237" s="108">
        <f>IF(N237="zníž. prenesená",J237,0)</f>
        <v>0</v>
      </c>
      <c r="BI237" s="108">
        <f>IF(N237="nulová",J237,0)</f>
        <v>0</v>
      </c>
      <c r="BJ237" s="18" t="s">
        <v>90</v>
      </c>
      <c r="BK237" s="108">
        <f>ROUND(I237*H237,2)</f>
        <v>0</v>
      </c>
      <c r="BL237" s="18" t="s">
        <v>275</v>
      </c>
      <c r="BM237" s="183" t="s">
        <v>1517</v>
      </c>
    </row>
    <row r="238" spans="1:65" s="12" customFormat="1">
      <c r="B238" s="184"/>
      <c r="D238" s="185" t="s">
        <v>256</v>
      </c>
      <c r="E238" s="186" t="s">
        <v>1</v>
      </c>
      <c r="F238" s="187" t="s">
        <v>1502</v>
      </c>
      <c r="H238" s="188">
        <v>890.8</v>
      </c>
      <c r="I238" s="189"/>
      <c r="L238" s="184"/>
      <c r="M238" s="190"/>
      <c r="N238" s="191"/>
      <c r="O238" s="191"/>
      <c r="P238" s="191"/>
      <c r="Q238" s="191"/>
      <c r="R238" s="191"/>
      <c r="S238" s="191"/>
      <c r="T238" s="192"/>
      <c r="AT238" s="186" t="s">
        <v>256</v>
      </c>
      <c r="AU238" s="186" t="s">
        <v>90</v>
      </c>
      <c r="AV238" s="12" t="s">
        <v>90</v>
      </c>
      <c r="AW238" s="12" t="s">
        <v>31</v>
      </c>
      <c r="AX238" s="12" t="s">
        <v>84</v>
      </c>
      <c r="AY238" s="186" t="s">
        <v>249</v>
      </c>
    </row>
    <row r="239" spans="1:65" s="2" customFormat="1" ht="16.5" customHeight="1">
      <c r="A239" s="35"/>
      <c r="B239" s="141"/>
      <c r="C239" s="171" t="s">
        <v>381</v>
      </c>
      <c r="D239" s="171" t="s">
        <v>250</v>
      </c>
      <c r="E239" s="172" t="s">
        <v>1518</v>
      </c>
      <c r="F239" s="173" t="s">
        <v>1519</v>
      </c>
      <c r="G239" s="174" t="s">
        <v>290</v>
      </c>
      <c r="H239" s="175">
        <v>555.03</v>
      </c>
      <c r="I239" s="176"/>
      <c r="J239" s="177">
        <f>ROUND(I239*H239,2)</f>
        <v>0</v>
      </c>
      <c r="K239" s="178"/>
      <c r="L239" s="36"/>
      <c r="M239" s="179" t="s">
        <v>1</v>
      </c>
      <c r="N239" s="180" t="s">
        <v>43</v>
      </c>
      <c r="O239" s="64"/>
      <c r="P239" s="181">
        <f>O239*H239</f>
        <v>0</v>
      </c>
      <c r="Q239" s="181">
        <v>3.3349999999999998E-2</v>
      </c>
      <c r="R239" s="181">
        <f>Q239*H239</f>
        <v>18.510250499999998</v>
      </c>
      <c r="S239" s="181">
        <v>0</v>
      </c>
      <c r="T239" s="182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83" t="s">
        <v>275</v>
      </c>
      <c r="AT239" s="183" t="s">
        <v>250</v>
      </c>
      <c r="AU239" s="183" t="s">
        <v>90</v>
      </c>
      <c r="AY239" s="18" t="s">
        <v>249</v>
      </c>
      <c r="BE239" s="108">
        <f>IF(N239="základná",J239,0)</f>
        <v>0</v>
      </c>
      <c r="BF239" s="108">
        <f>IF(N239="znížená",J239,0)</f>
        <v>0</v>
      </c>
      <c r="BG239" s="108">
        <f>IF(N239="zákl. prenesená",J239,0)</f>
        <v>0</v>
      </c>
      <c r="BH239" s="108">
        <f>IF(N239="zníž. prenesená",J239,0)</f>
        <v>0</v>
      </c>
      <c r="BI239" s="108">
        <f>IF(N239="nulová",J239,0)</f>
        <v>0</v>
      </c>
      <c r="BJ239" s="18" t="s">
        <v>90</v>
      </c>
      <c r="BK239" s="108">
        <f>ROUND(I239*H239,2)</f>
        <v>0</v>
      </c>
      <c r="BL239" s="18" t="s">
        <v>275</v>
      </c>
      <c r="BM239" s="183" t="s">
        <v>1520</v>
      </c>
    </row>
    <row r="240" spans="1:65" s="12" customFormat="1">
      <c r="B240" s="184"/>
      <c r="D240" s="185" t="s">
        <v>256</v>
      </c>
      <c r="E240" s="186" t="s">
        <v>1</v>
      </c>
      <c r="F240" s="187" t="s">
        <v>1521</v>
      </c>
      <c r="H240" s="188">
        <v>555.03</v>
      </c>
      <c r="I240" s="189"/>
      <c r="L240" s="184"/>
      <c r="M240" s="190"/>
      <c r="N240" s="191"/>
      <c r="O240" s="191"/>
      <c r="P240" s="191"/>
      <c r="Q240" s="191"/>
      <c r="R240" s="191"/>
      <c r="S240" s="191"/>
      <c r="T240" s="192"/>
      <c r="AT240" s="186" t="s">
        <v>256</v>
      </c>
      <c r="AU240" s="186" t="s">
        <v>90</v>
      </c>
      <c r="AV240" s="12" t="s">
        <v>90</v>
      </c>
      <c r="AW240" s="12" t="s">
        <v>31</v>
      </c>
      <c r="AX240" s="12" t="s">
        <v>84</v>
      </c>
      <c r="AY240" s="186" t="s">
        <v>249</v>
      </c>
    </row>
    <row r="241" spans="1:65" s="11" customFormat="1" ht="22.9" customHeight="1">
      <c r="B241" s="160"/>
      <c r="D241" s="161" t="s">
        <v>76</v>
      </c>
      <c r="E241" s="208" t="s">
        <v>313</v>
      </c>
      <c r="F241" s="208" t="s">
        <v>344</v>
      </c>
      <c r="I241" s="163"/>
      <c r="J241" s="209">
        <f>BK241</f>
        <v>0</v>
      </c>
      <c r="L241" s="160"/>
      <c r="M241" s="165"/>
      <c r="N241" s="166"/>
      <c r="O241" s="166"/>
      <c r="P241" s="167">
        <f>SUM(P242:P248)</f>
        <v>0</v>
      </c>
      <c r="Q241" s="166"/>
      <c r="R241" s="167">
        <f>SUM(R242:R248)</f>
        <v>18.4760095</v>
      </c>
      <c r="S241" s="166"/>
      <c r="T241" s="168">
        <f>SUM(T242:T248)</f>
        <v>0</v>
      </c>
      <c r="AR241" s="161" t="s">
        <v>84</v>
      </c>
      <c r="AT241" s="169" t="s">
        <v>76</v>
      </c>
      <c r="AU241" s="169" t="s">
        <v>84</v>
      </c>
      <c r="AY241" s="161" t="s">
        <v>249</v>
      </c>
      <c r="BK241" s="170">
        <f>SUM(BK242:BK248)</f>
        <v>0</v>
      </c>
    </row>
    <row r="242" spans="1:65" s="2" customFormat="1" ht="37.9" customHeight="1">
      <c r="A242" s="35"/>
      <c r="B242" s="141"/>
      <c r="C242" s="171" t="s">
        <v>385</v>
      </c>
      <c r="D242" s="171" t="s">
        <v>250</v>
      </c>
      <c r="E242" s="172" t="s">
        <v>784</v>
      </c>
      <c r="F242" s="173" t="s">
        <v>1522</v>
      </c>
      <c r="G242" s="174" t="s">
        <v>290</v>
      </c>
      <c r="H242" s="175">
        <v>124</v>
      </c>
      <c r="I242" s="176"/>
      <c r="J242" s="177">
        <f>ROUND(I242*H242,2)</f>
        <v>0</v>
      </c>
      <c r="K242" s="178"/>
      <c r="L242" s="36"/>
      <c r="M242" s="179" t="s">
        <v>1</v>
      </c>
      <c r="N242" s="180" t="s">
        <v>43</v>
      </c>
      <c r="O242" s="64"/>
      <c r="P242" s="181">
        <f>O242*H242</f>
        <v>0</v>
      </c>
      <c r="Q242" s="181">
        <v>9.7930000000000003E-2</v>
      </c>
      <c r="R242" s="181">
        <f>Q242*H242</f>
        <v>12.143320000000001</v>
      </c>
      <c r="S242" s="181">
        <v>0</v>
      </c>
      <c r="T242" s="182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83" t="s">
        <v>275</v>
      </c>
      <c r="AT242" s="183" t="s">
        <v>250</v>
      </c>
      <c r="AU242" s="183" t="s">
        <v>90</v>
      </c>
      <c r="AY242" s="18" t="s">
        <v>249</v>
      </c>
      <c r="BE242" s="108">
        <f>IF(N242="základná",J242,0)</f>
        <v>0</v>
      </c>
      <c r="BF242" s="108">
        <f>IF(N242="znížená",J242,0)</f>
        <v>0</v>
      </c>
      <c r="BG242" s="108">
        <f>IF(N242="zákl. prenesená",J242,0)</f>
        <v>0</v>
      </c>
      <c r="BH242" s="108">
        <f>IF(N242="zníž. prenesená",J242,0)</f>
        <v>0</v>
      </c>
      <c r="BI242" s="108">
        <f>IF(N242="nulová",J242,0)</f>
        <v>0</v>
      </c>
      <c r="BJ242" s="18" t="s">
        <v>90</v>
      </c>
      <c r="BK242" s="108">
        <f>ROUND(I242*H242,2)</f>
        <v>0</v>
      </c>
      <c r="BL242" s="18" t="s">
        <v>275</v>
      </c>
      <c r="BM242" s="183" t="s">
        <v>1523</v>
      </c>
    </row>
    <row r="243" spans="1:65" s="2" customFormat="1" ht="21.75" customHeight="1">
      <c r="A243" s="35"/>
      <c r="B243" s="141"/>
      <c r="C243" s="224" t="s">
        <v>389</v>
      </c>
      <c r="D243" s="224" t="s">
        <v>517</v>
      </c>
      <c r="E243" s="225" t="s">
        <v>1524</v>
      </c>
      <c r="F243" s="226" t="s">
        <v>1525</v>
      </c>
      <c r="G243" s="227" t="s">
        <v>341</v>
      </c>
      <c r="H243" s="228">
        <v>127</v>
      </c>
      <c r="I243" s="229"/>
      <c r="J243" s="230">
        <f>ROUND(I243*H243,2)</f>
        <v>0</v>
      </c>
      <c r="K243" s="231"/>
      <c r="L243" s="232"/>
      <c r="M243" s="233" t="s">
        <v>1</v>
      </c>
      <c r="N243" s="234" t="s">
        <v>43</v>
      </c>
      <c r="O243" s="64"/>
      <c r="P243" s="181">
        <f>O243*H243</f>
        <v>0</v>
      </c>
      <c r="Q243" s="181">
        <v>2.3E-2</v>
      </c>
      <c r="R243" s="181">
        <f>Q243*H243</f>
        <v>2.9209999999999998</v>
      </c>
      <c r="S243" s="181">
        <v>0</v>
      </c>
      <c r="T243" s="182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83" t="s">
        <v>306</v>
      </c>
      <c r="AT243" s="183" t="s">
        <v>517</v>
      </c>
      <c r="AU243" s="183" t="s">
        <v>90</v>
      </c>
      <c r="AY243" s="18" t="s">
        <v>249</v>
      </c>
      <c r="BE243" s="108">
        <f>IF(N243="základná",J243,0)</f>
        <v>0</v>
      </c>
      <c r="BF243" s="108">
        <f>IF(N243="znížená",J243,0)</f>
        <v>0</v>
      </c>
      <c r="BG243" s="108">
        <f>IF(N243="zákl. prenesená",J243,0)</f>
        <v>0</v>
      </c>
      <c r="BH243" s="108">
        <f>IF(N243="zníž. prenesená",J243,0)</f>
        <v>0</v>
      </c>
      <c r="BI243" s="108">
        <f>IF(N243="nulová",J243,0)</f>
        <v>0</v>
      </c>
      <c r="BJ243" s="18" t="s">
        <v>90</v>
      </c>
      <c r="BK243" s="108">
        <f>ROUND(I243*H243,2)</f>
        <v>0</v>
      </c>
      <c r="BL243" s="18" t="s">
        <v>275</v>
      </c>
      <c r="BM243" s="183" t="s">
        <v>1526</v>
      </c>
    </row>
    <row r="244" spans="1:65" s="12" customFormat="1">
      <c r="B244" s="184"/>
      <c r="D244" s="185" t="s">
        <v>256</v>
      </c>
      <c r="E244" s="186" t="s">
        <v>1</v>
      </c>
      <c r="F244" s="187" t="s">
        <v>1527</v>
      </c>
      <c r="H244" s="188">
        <v>126.48</v>
      </c>
      <c r="I244" s="189"/>
      <c r="L244" s="184"/>
      <c r="M244" s="190"/>
      <c r="N244" s="191"/>
      <c r="O244" s="191"/>
      <c r="P244" s="191"/>
      <c r="Q244" s="191"/>
      <c r="R244" s="191"/>
      <c r="S244" s="191"/>
      <c r="T244" s="192"/>
      <c r="AT244" s="186" t="s">
        <v>256</v>
      </c>
      <c r="AU244" s="186" t="s">
        <v>90</v>
      </c>
      <c r="AV244" s="12" t="s">
        <v>90</v>
      </c>
      <c r="AW244" s="12" t="s">
        <v>31</v>
      </c>
      <c r="AX244" s="12" t="s">
        <v>77</v>
      </c>
      <c r="AY244" s="186" t="s">
        <v>249</v>
      </c>
    </row>
    <row r="245" spans="1:65" s="15" customFormat="1">
      <c r="B245" s="210"/>
      <c r="D245" s="185" t="s">
        <v>256</v>
      </c>
      <c r="E245" s="211" t="s">
        <v>1</v>
      </c>
      <c r="F245" s="212" t="s">
        <v>279</v>
      </c>
      <c r="H245" s="213">
        <v>126.48</v>
      </c>
      <c r="I245" s="214"/>
      <c r="L245" s="210"/>
      <c r="M245" s="215"/>
      <c r="N245" s="216"/>
      <c r="O245" s="216"/>
      <c r="P245" s="216"/>
      <c r="Q245" s="216"/>
      <c r="R245" s="216"/>
      <c r="S245" s="216"/>
      <c r="T245" s="217"/>
      <c r="AT245" s="211" t="s">
        <v>256</v>
      </c>
      <c r="AU245" s="211" t="s">
        <v>90</v>
      </c>
      <c r="AV245" s="15" t="s">
        <v>275</v>
      </c>
      <c r="AW245" s="15" t="s">
        <v>31</v>
      </c>
      <c r="AX245" s="15" t="s">
        <v>77</v>
      </c>
      <c r="AY245" s="211" t="s">
        <v>249</v>
      </c>
    </row>
    <row r="246" spans="1:65" s="12" customFormat="1">
      <c r="B246" s="184"/>
      <c r="D246" s="185" t="s">
        <v>256</v>
      </c>
      <c r="E246" s="186" t="s">
        <v>1</v>
      </c>
      <c r="F246" s="187" t="s">
        <v>1528</v>
      </c>
      <c r="H246" s="188">
        <v>127</v>
      </c>
      <c r="I246" s="189"/>
      <c r="L246" s="184"/>
      <c r="M246" s="190"/>
      <c r="N246" s="191"/>
      <c r="O246" s="191"/>
      <c r="P246" s="191"/>
      <c r="Q246" s="191"/>
      <c r="R246" s="191"/>
      <c r="S246" s="191"/>
      <c r="T246" s="192"/>
      <c r="AT246" s="186" t="s">
        <v>256</v>
      </c>
      <c r="AU246" s="186" t="s">
        <v>90</v>
      </c>
      <c r="AV246" s="12" t="s">
        <v>90</v>
      </c>
      <c r="AW246" s="12" t="s">
        <v>31</v>
      </c>
      <c r="AX246" s="12" t="s">
        <v>84</v>
      </c>
      <c r="AY246" s="186" t="s">
        <v>249</v>
      </c>
    </row>
    <row r="247" spans="1:65" s="2" customFormat="1" ht="33" customHeight="1">
      <c r="A247" s="35"/>
      <c r="B247" s="141"/>
      <c r="C247" s="171" t="s">
        <v>393</v>
      </c>
      <c r="D247" s="171" t="s">
        <v>250</v>
      </c>
      <c r="E247" s="172" t="s">
        <v>808</v>
      </c>
      <c r="F247" s="173" t="s">
        <v>1529</v>
      </c>
      <c r="G247" s="174" t="s">
        <v>309</v>
      </c>
      <c r="H247" s="175">
        <v>1.55</v>
      </c>
      <c r="I247" s="176"/>
      <c r="J247" s="177">
        <f>ROUND(I247*H247,2)</f>
        <v>0</v>
      </c>
      <c r="K247" s="178"/>
      <c r="L247" s="36"/>
      <c r="M247" s="179" t="s">
        <v>1</v>
      </c>
      <c r="N247" s="180" t="s">
        <v>43</v>
      </c>
      <c r="O247" s="64"/>
      <c r="P247" s="181">
        <f>O247*H247</f>
        <v>0</v>
      </c>
      <c r="Q247" s="181">
        <v>2.2010900000000002</v>
      </c>
      <c r="R247" s="181">
        <f>Q247*H247</f>
        <v>3.4116895000000005</v>
      </c>
      <c r="S247" s="181">
        <v>0</v>
      </c>
      <c r="T247" s="18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3" t="s">
        <v>275</v>
      </c>
      <c r="AT247" s="183" t="s">
        <v>250</v>
      </c>
      <c r="AU247" s="183" t="s">
        <v>90</v>
      </c>
      <c r="AY247" s="18" t="s">
        <v>249</v>
      </c>
      <c r="BE247" s="108">
        <f>IF(N247="základná",J247,0)</f>
        <v>0</v>
      </c>
      <c r="BF247" s="108">
        <f>IF(N247="znížená",J247,0)</f>
        <v>0</v>
      </c>
      <c r="BG247" s="108">
        <f>IF(N247="zákl. prenesená",J247,0)</f>
        <v>0</v>
      </c>
      <c r="BH247" s="108">
        <f>IF(N247="zníž. prenesená",J247,0)</f>
        <v>0</v>
      </c>
      <c r="BI247" s="108">
        <f>IF(N247="nulová",J247,0)</f>
        <v>0</v>
      </c>
      <c r="BJ247" s="18" t="s">
        <v>90</v>
      </c>
      <c r="BK247" s="108">
        <f>ROUND(I247*H247,2)</f>
        <v>0</v>
      </c>
      <c r="BL247" s="18" t="s">
        <v>275</v>
      </c>
      <c r="BM247" s="183" t="s">
        <v>1530</v>
      </c>
    </row>
    <row r="248" spans="1:65" s="12" customFormat="1">
      <c r="B248" s="184"/>
      <c r="D248" s="185" t="s">
        <v>256</v>
      </c>
      <c r="E248" s="186" t="s">
        <v>1</v>
      </c>
      <c r="F248" s="187" t="s">
        <v>1531</v>
      </c>
      <c r="H248" s="188">
        <v>1.55</v>
      </c>
      <c r="I248" s="189"/>
      <c r="L248" s="184"/>
      <c r="M248" s="190"/>
      <c r="N248" s="191"/>
      <c r="O248" s="191"/>
      <c r="P248" s="191"/>
      <c r="Q248" s="191"/>
      <c r="R248" s="191"/>
      <c r="S248" s="191"/>
      <c r="T248" s="192"/>
      <c r="AT248" s="186" t="s">
        <v>256</v>
      </c>
      <c r="AU248" s="186" t="s">
        <v>90</v>
      </c>
      <c r="AV248" s="12" t="s">
        <v>90</v>
      </c>
      <c r="AW248" s="12" t="s">
        <v>31</v>
      </c>
      <c r="AX248" s="12" t="s">
        <v>84</v>
      </c>
      <c r="AY248" s="186" t="s">
        <v>249</v>
      </c>
    </row>
    <row r="249" spans="1:65" s="11" customFormat="1" ht="22.9" customHeight="1">
      <c r="B249" s="160"/>
      <c r="D249" s="161" t="s">
        <v>76</v>
      </c>
      <c r="E249" s="208" t="s">
        <v>736</v>
      </c>
      <c r="F249" s="208" t="s">
        <v>737</v>
      </c>
      <c r="I249" s="163"/>
      <c r="J249" s="209">
        <f>BK249</f>
        <v>0</v>
      </c>
      <c r="L249" s="160"/>
      <c r="M249" s="165"/>
      <c r="N249" s="166"/>
      <c r="O249" s="166"/>
      <c r="P249" s="167">
        <f>P250</f>
        <v>0</v>
      </c>
      <c r="Q249" s="166"/>
      <c r="R249" s="167">
        <f>R250</f>
        <v>0</v>
      </c>
      <c r="S249" s="166"/>
      <c r="T249" s="168">
        <f>T250</f>
        <v>0</v>
      </c>
      <c r="AR249" s="161" t="s">
        <v>84</v>
      </c>
      <c r="AT249" s="169" t="s">
        <v>76</v>
      </c>
      <c r="AU249" s="169" t="s">
        <v>84</v>
      </c>
      <c r="AY249" s="161" t="s">
        <v>249</v>
      </c>
      <c r="BK249" s="170">
        <f>BK250</f>
        <v>0</v>
      </c>
    </row>
    <row r="250" spans="1:65" s="2" customFormat="1" ht="24.25" customHeight="1">
      <c r="A250" s="35"/>
      <c r="B250" s="141"/>
      <c r="C250" s="171" t="s">
        <v>397</v>
      </c>
      <c r="D250" s="171" t="s">
        <v>250</v>
      </c>
      <c r="E250" s="172" t="s">
        <v>1532</v>
      </c>
      <c r="F250" s="173" t="s">
        <v>1533</v>
      </c>
      <c r="G250" s="174" t="s">
        <v>334</v>
      </c>
      <c r="H250" s="175">
        <v>716.76</v>
      </c>
      <c r="I250" s="176"/>
      <c r="J250" s="177">
        <f>ROUND(I250*H250,2)</f>
        <v>0</v>
      </c>
      <c r="K250" s="178"/>
      <c r="L250" s="36"/>
      <c r="M250" s="179" t="s">
        <v>1</v>
      </c>
      <c r="N250" s="180" t="s">
        <v>43</v>
      </c>
      <c r="O250" s="64"/>
      <c r="P250" s="181">
        <f>O250*H250</f>
        <v>0</v>
      </c>
      <c r="Q250" s="181">
        <v>0</v>
      </c>
      <c r="R250" s="181">
        <f>Q250*H250</f>
        <v>0</v>
      </c>
      <c r="S250" s="181">
        <v>0</v>
      </c>
      <c r="T250" s="182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83" t="s">
        <v>275</v>
      </c>
      <c r="AT250" s="183" t="s">
        <v>250</v>
      </c>
      <c r="AU250" s="183" t="s">
        <v>90</v>
      </c>
      <c r="AY250" s="18" t="s">
        <v>249</v>
      </c>
      <c r="BE250" s="108">
        <f>IF(N250="základná",J250,0)</f>
        <v>0</v>
      </c>
      <c r="BF250" s="108">
        <f>IF(N250="znížená",J250,0)</f>
        <v>0</v>
      </c>
      <c r="BG250" s="108">
        <f>IF(N250="zákl. prenesená",J250,0)</f>
        <v>0</v>
      </c>
      <c r="BH250" s="108">
        <f>IF(N250="zníž. prenesená",J250,0)</f>
        <v>0</v>
      </c>
      <c r="BI250" s="108">
        <f>IF(N250="nulová",J250,0)</f>
        <v>0</v>
      </c>
      <c r="BJ250" s="18" t="s">
        <v>90</v>
      </c>
      <c r="BK250" s="108">
        <f>ROUND(I250*H250,2)</f>
        <v>0</v>
      </c>
      <c r="BL250" s="18" t="s">
        <v>275</v>
      </c>
      <c r="BM250" s="183" t="s">
        <v>1534</v>
      </c>
    </row>
    <row r="251" spans="1:65" s="11" customFormat="1" ht="25.9" customHeight="1">
      <c r="B251" s="160"/>
      <c r="D251" s="161" t="s">
        <v>76</v>
      </c>
      <c r="E251" s="162" t="s">
        <v>427</v>
      </c>
      <c r="F251" s="162" t="s">
        <v>428</v>
      </c>
      <c r="I251" s="163"/>
      <c r="J251" s="164">
        <f>BK251</f>
        <v>0</v>
      </c>
      <c r="L251" s="160"/>
      <c r="M251" s="165"/>
      <c r="N251" s="166"/>
      <c r="O251" s="166"/>
      <c r="P251" s="167">
        <f>P252</f>
        <v>0</v>
      </c>
      <c r="Q251" s="166"/>
      <c r="R251" s="167">
        <f>R252</f>
        <v>4.5300799999999999</v>
      </c>
      <c r="S251" s="166"/>
      <c r="T251" s="168">
        <f>T252</f>
        <v>0</v>
      </c>
      <c r="AR251" s="161" t="s">
        <v>90</v>
      </c>
      <c r="AT251" s="169" t="s">
        <v>76</v>
      </c>
      <c r="AU251" s="169" t="s">
        <v>77</v>
      </c>
      <c r="AY251" s="161" t="s">
        <v>249</v>
      </c>
      <c r="BK251" s="170">
        <f>BK252</f>
        <v>0</v>
      </c>
    </row>
    <row r="252" spans="1:65" s="11" customFormat="1" ht="22.9" customHeight="1">
      <c r="B252" s="160"/>
      <c r="D252" s="161" t="s">
        <v>76</v>
      </c>
      <c r="E252" s="208" t="s">
        <v>429</v>
      </c>
      <c r="F252" s="208" t="s">
        <v>430</v>
      </c>
      <c r="I252" s="163"/>
      <c r="J252" s="209">
        <f>BK252</f>
        <v>0</v>
      </c>
      <c r="L252" s="160"/>
      <c r="M252" s="165"/>
      <c r="N252" s="166"/>
      <c r="O252" s="166"/>
      <c r="P252" s="167">
        <f>SUM(P253:P265)</f>
        <v>0</v>
      </c>
      <c r="Q252" s="166"/>
      <c r="R252" s="167">
        <f>SUM(R253:R265)</f>
        <v>4.5300799999999999</v>
      </c>
      <c r="S252" s="166"/>
      <c r="T252" s="168">
        <f>SUM(T253:T265)</f>
        <v>0</v>
      </c>
      <c r="AR252" s="161" t="s">
        <v>90</v>
      </c>
      <c r="AT252" s="169" t="s">
        <v>76</v>
      </c>
      <c r="AU252" s="169" t="s">
        <v>84</v>
      </c>
      <c r="AY252" s="161" t="s">
        <v>249</v>
      </c>
      <c r="BK252" s="170">
        <f>SUM(BK253:BK265)</f>
        <v>0</v>
      </c>
    </row>
    <row r="253" spans="1:65" s="2" customFormat="1" ht="33" customHeight="1">
      <c r="A253" s="35"/>
      <c r="B253" s="141"/>
      <c r="C253" s="171" t="s">
        <v>401</v>
      </c>
      <c r="D253" s="171" t="s">
        <v>250</v>
      </c>
      <c r="E253" s="172" t="s">
        <v>1535</v>
      </c>
      <c r="F253" s="173" t="s">
        <v>1536</v>
      </c>
      <c r="G253" s="174" t="s">
        <v>290</v>
      </c>
      <c r="H253" s="175">
        <v>124</v>
      </c>
      <c r="I253" s="176"/>
      <c r="J253" s="177">
        <f>ROUND(I253*H253,2)</f>
        <v>0</v>
      </c>
      <c r="K253" s="178"/>
      <c r="L253" s="36"/>
      <c r="M253" s="179" t="s">
        <v>1</v>
      </c>
      <c r="N253" s="180" t="s">
        <v>43</v>
      </c>
      <c r="O253" s="64"/>
      <c r="P253" s="181">
        <f>O253*H253</f>
        <v>0</v>
      </c>
      <c r="Q253" s="181">
        <v>0</v>
      </c>
      <c r="R253" s="181">
        <f>Q253*H253</f>
        <v>0</v>
      </c>
      <c r="S253" s="181">
        <v>0</v>
      </c>
      <c r="T253" s="182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83" t="s">
        <v>350</v>
      </c>
      <c r="AT253" s="183" t="s">
        <v>250</v>
      </c>
      <c r="AU253" s="183" t="s">
        <v>90</v>
      </c>
      <c r="AY253" s="18" t="s">
        <v>249</v>
      </c>
      <c r="BE253" s="108">
        <f>IF(N253="základná",J253,0)</f>
        <v>0</v>
      </c>
      <c r="BF253" s="108">
        <f>IF(N253="znížená",J253,0)</f>
        <v>0</v>
      </c>
      <c r="BG253" s="108">
        <f>IF(N253="zákl. prenesená",J253,0)</f>
        <v>0</v>
      </c>
      <c r="BH253" s="108">
        <f>IF(N253="zníž. prenesená",J253,0)</f>
        <v>0</v>
      </c>
      <c r="BI253" s="108">
        <f>IF(N253="nulová",J253,0)</f>
        <v>0</v>
      </c>
      <c r="BJ253" s="18" t="s">
        <v>90</v>
      </c>
      <c r="BK253" s="108">
        <f>ROUND(I253*H253,2)</f>
        <v>0</v>
      </c>
      <c r="BL253" s="18" t="s">
        <v>350</v>
      </c>
      <c r="BM253" s="183" t="s">
        <v>1537</v>
      </c>
    </row>
    <row r="254" spans="1:65" s="2" customFormat="1" ht="44.25" customHeight="1">
      <c r="A254" s="35"/>
      <c r="B254" s="141"/>
      <c r="C254" s="224" t="s">
        <v>406</v>
      </c>
      <c r="D254" s="224" t="s">
        <v>517</v>
      </c>
      <c r="E254" s="225" t="s">
        <v>1538</v>
      </c>
      <c r="F254" s="226" t="s">
        <v>1539</v>
      </c>
      <c r="G254" s="227" t="s">
        <v>341</v>
      </c>
      <c r="H254" s="228">
        <v>51</v>
      </c>
      <c r="I254" s="229"/>
      <c r="J254" s="230">
        <f>ROUND(I254*H254,2)</f>
        <v>0</v>
      </c>
      <c r="K254" s="231"/>
      <c r="L254" s="232"/>
      <c r="M254" s="233" t="s">
        <v>1</v>
      </c>
      <c r="N254" s="234" t="s">
        <v>43</v>
      </c>
      <c r="O254" s="64"/>
      <c r="P254" s="181">
        <f>O254*H254</f>
        <v>0</v>
      </c>
      <c r="Q254" s="181">
        <v>4.1399999999999999E-2</v>
      </c>
      <c r="R254" s="181">
        <f>Q254*H254</f>
        <v>2.1114000000000002</v>
      </c>
      <c r="S254" s="181">
        <v>0</v>
      </c>
      <c r="T254" s="182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83" t="s">
        <v>412</v>
      </c>
      <c r="AT254" s="183" t="s">
        <v>517</v>
      </c>
      <c r="AU254" s="183" t="s">
        <v>90</v>
      </c>
      <c r="AY254" s="18" t="s">
        <v>249</v>
      </c>
      <c r="BE254" s="108">
        <f>IF(N254="základná",J254,0)</f>
        <v>0</v>
      </c>
      <c r="BF254" s="108">
        <f>IF(N254="znížená",J254,0)</f>
        <v>0</v>
      </c>
      <c r="BG254" s="108">
        <f>IF(N254="zákl. prenesená",J254,0)</f>
        <v>0</v>
      </c>
      <c r="BH254" s="108">
        <f>IF(N254="zníž. prenesená",J254,0)</f>
        <v>0</v>
      </c>
      <c r="BI254" s="108">
        <f>IF(N254="nulová",J254,0)</f>
        <v>0</v>
      </c>
      <c r="BJ254" s="18" t="s">
        <v>90</v>
      </c>
      <c r="BK254" s="108">
        <f>ROUND(I254*H254,2)</f>
        <v>0</v>
      </c>
      <c r="BL254" s="18" t="s">
        <v>350</v>
      </c>
      <c r="BM254" s="183" t="s">
        <v>1540</v>
      </c>
    </row>
    <row r="255" spans="1:65" s="12" customFormat="1">
      <c r="B255" s="184"/>
      <c r="D255" s="185" t="s">
        <v>256</v>
      </c>
      <c r="E255" s="186" t="s">
        <v>1</v>
      </c>
      <c r="F255" s="187" t="s">
        <v>1541</v>
      </c>
      <c r="H255" s="188">
        <v>50.6</v>
      </c>
      <c r="I255" s="189"/>
      <c r="L255" s="184"/>
      <c r="M255" s="190"/>
      <c r="N255" s="191"/>
      <c r="O255" s="191"/>
      <c r="P255" s="191"/>
      <c r="Q255" s="191"/>
      <c r="R255" s="191"/>
      <c r="S255" s="191"/>
      <c r="T255" s="192"/>
      <c r="AT255" s="186" t="s">
        <v>256</v>
      </c>
      <c r="AU255" s="186" t="s">
        <v>90</v>
      </c>
      <c r="AV255" s="12" t="s">
        <v>90</v>
      </c>
      <c r="AW255" s="12" t="s">
        <v>31</v>
      </c>
      <c r="AX255" s="12" t="s">
        <v>77</v>
      </c>
      <c r="AY255" s="186" t="s">
        <v>249</v>
      </c>
    </row>
    <row r="256" spans="1:65" s="15" customFormat="1">
      <c r="B256" s="210"/>
      <c r="D256" s="185" t="s">
        <v>256</v>
      </c>
      <c r="E256" s="211" t="s">
        <v>1</v>
      </c>
      <c r="F256" s="212" t="s">
        <v>279</v>
      </c>
      <c r="H256" s="213">
        <v>50.6</v>
      </c>
      <c r="I256" s="214"/>
      <c r="L256" s="210"/>
      <c r="M256" s="215"/>
      <c r="N256" s="216"/>
      <c r="O256" s="216"/>
      <c r="P256" s="216"/>
      <c r="Q256" s="216"/>
      <c r="R256" s="216"/>
      <c r="S256" s="216"/>
      <c r="T256" s="217"/>
      <c r="AT256" s="211" t="s">
        <v>256</v>
      </c>
      <c r="AU256" s="211" t="s">
        <v>90</v>
      </c>
      <c r="AV256" s="15" t="s">
        <v>275</v>
      </c>
      <c r="AW256" s="15" t="s">
        <v>31</v>
      </c>
      <c r="AX256" s="15" t="s">
        <v>77</v>
      </c>
      <c r="AY256" s="211" t="s">
        <v>249</v>
      </c>
    </row>
    <row r="257" spans="1:65" s="12" customFormat="1">
      <c r="B257" s="184"/>
      <c r="D257" s="185" t="s">
        <v>256</v>
      </c>
      <c r="E257" s="186" t="s">
        <v>1</v>
      </c>
      <c r="F257" s="187" t="s">
        <v>656</v>
      </c>
      <c r="H257" s="188">
        <v>51</v>
      </c>
      <c r="I257" s="189"/>
      <c r="L257" s="184"/>
      <c r="M257" s="190"/>
      <c r="N257" s="191"/>
      <c r="O257" s="191"/>
      <c r="P257" s="191"/>
      <c r="Q257" s="191"/>
      <c r="R257" s="191"/>
      <c r="S257" s="191"/>
      <c r="T257" s="192"/>
      <c r="AT257" s="186" t="s">
        <v>256</v>
      </c>
      <c r="AU257" s="186" t="s">
        <v>90</v>
      </c>
      <c r="AV257" s="12" t="s">
        <v>90</v>
      </c>
      <c r="AW257" s="12" t="s">
        <v>31</v>
      </c>
      <c r="AX257" s="12" t="s">
        <v>84</v>
      </c>
      <c r="AY257" s="186" t="s">
        <v>249</v>
      </c>
    </row>
    <row r="258" spans="1:65" s="2" customFormat="1" ht="49.15" customHeight="1">
      <c r="A258" s="35"/>
      <c r="B258" s="141"/>
      <c r="C258" s="224" t="s">
        <v>410</v>
      </c>
      <c r="D258" s="224" t="s">
        <v>517</v>
      </c>
      <c r="E258" s="225" t="s">
        <v>1542</v>
      </c>
      <c r="F258" s="226" t="s">
        <v>1543</v>
      </c>
      <c r="G258" s="227" t="s">
        <v>341</v>
      </c>
      <c r="H258" s="228">
        <v>51</v>
      </c>
      <c r="I258" s="229"/>
      <c r="J258" s="230">
        <f t="shared" ref="J258:J265" si="5">ROUND(I258*H258,2)</f>
        <v>0</v>
      </c>
      <c r="K258" s="231"/>
      <c r="L258" s="232"/>
      <c r="M258" s="233" t="s">
        <v>1</v>
      </c>
      <c r="N258" s="234" t="s">
        <v>43</v>
      </c>
      <c r="O258" s="64"/>
      <c r="P258" s="181">
        <f t="shared" ref="P258:P265" si="6">O258*H258</f>
        <v>0</v>
      </c>
      <c r="Q258" s="181">
        <v>4.1399999999999999E-2</v>
      </c>
      <c r="R258" s="181">
        <f t="shared" ref="R258:R265" si="7">Q258*H258</f>
        <v>2.1114000000000002</v>
      </c>
      <c r="S258" s="181">
        <v>0</v>
      </c>
      <c r="T258" s="182">
        <f t="shared" ref="T258:T265" si="8"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83" t="s">
        <v>412</v>
      </c>
      <c r="AT258" s="183" t="s">
        <v>517</v>
      </c>
      <c r="AU258" s="183" t="s">
        <v>90</v>
      </c>
      <c r="AY258" s="18" t="s">
        <v>249</v>
      </c>
      <c r="BE258" s="108">
        <f t="shared" ref="BE258:BE265" si="9">IF(N258="základná",J258,0)</f>
        <v>0</v>
      </c>
      <c r="BF258" s="108">
        <f t="shared" ref="BF258:BF265" si="10">IF(N258="znížená",J258,0)</f>
        <v>0</v>
      </c>
      <c r="BG258" s="108">
        <f t="shared" ref="BG258:BG265" si="11">IF(N258="zákl. prenesená",J258,0)</f>
        <v>0</v>
      </c>
      <c r="BH258" s="108">
        <f t="shared" ref="BH258:BH265" si="12">IF(N258="zníž. prenesená",J258,0)</f>
        <v>0</v>
      </c>
      <c r="BI258" s="108">
        <f t="shared" ref="BI258:BI265" si="13">IF(N258="nulová",J258,0)</f>
        <v>0</v>
      </c>
      <c r="BJ258" s="18" t="s">
        <v>90</v>
      </c>
      <c r="BK258" s="108">
        <f t="shared" ref="BK258:BK265" si="14">ROUND(I258*H258,2)</f>
        <v>0</v>
      </c>
      <c r="BL258" s="18" t="s">
        <v>350</v>
      </c>
      <c r="BM258" s="183" t="s">
        <v>1544</v>
      </c>
    </row>
    <row r="259" spans="1:65" s="2" customFormat="1" ht="24.25" customHeight="1">
      <c r="A259" s="35"/>
      <c r="B259" s="141"/>
      <c r="C259" s="171" t="s">
        <v>412</v>
      </c>
      <c r="D259" s="171" t="s">
        <v>250</v>
      </c>
      <c r="E259" s="172" t="s">
        <v>1545</v>
      </c>
      <c r="F259" s="173" t="s">
        <v>1546</v>
      </c>
      <c r="G259" s="174" t="s">
        <v>341</v>
      </c>
      <c r="H259" s="175">
        <v>56</v>
      </c>
      <c r="I259" s="176"/>
      <c r="J259" s="177">
        <f t="shared" si="5"/>
        <v>0</v>
      </c>
      <c r="K259" s="178"/>
      <c r="L259" s="36"/>
      <c r="M259" s="179" t="s">
        <v>1</v>
      </c>
      <c r="N259" s="180" t="s">
        <v>43</v>
      </c>
      <c r="O259" s="64"/>
      <c r="P259" s="181">
        <f t="shared" si="6"/>
        <v>0</v>
      </c>
      <c r="Q259" s="181">
        <v>4.4600000000000004E-3</v>
      </c>
      <c r="R259" s="181">
        <f t="shared" si="7"/>
        <v>0.24976000000000004</v>
      </c>
      <c r="S259" s="181">
        <v>0</v>
      </c>
      <c r="T259" s="182">
        <f t="shared" si="8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83" t="s">
        <v>350</v>
      </c>
      <c r="AT259" s="183" t="s">
        <v>250</v>
      </c>
      <c r="AU259" s="183" t="s">
        <v>90</v>
      </c>
      <c r="AY259" s="18" t="s">
        <v>249</v>
      </c>
      <c r="BE259" s="108">
        <f t="shared" si="9"/>
        <v>0</v>
      </c>
      <c r="BF259" s="108">
        <f t="shared" si="10"/>
        <v>0</v>
      </c>
      <c r="BG259" s="108">
        <f t="shared" si="11"/>
        <v>0</v>
      </c>
      <c r="BH259" s="108">
        <f t="shared" si="12"/>
        <v>0</v>
      </c>
      <c r="BI259" s="108">
        <f t="shared" si="13"/>
        <v>0</v>
      </c>
      <c r="BJ259" s="18" t="s">
        <v>90</v>
      </c>
      <c r="BK259" s="108">
        <f t="shared" si="14"/>
        <v>0</v>
      </c>
      <c r="BL259" s="18" t="s">
        <v>350</v>
      </c>
      <c r="BM259" s="183" t="s">
        <v>1547</v>
      </c>
    </row>
    <row r="260" spans="1:65" s="2" customFormat="1" ht="24.25" customHeight="1">
      <c r="A260" s="35"/>
      <c r="B260" s="141"/>
      <c r="C260" s="224" t="s">
        <v>416</v>
      </c>
      <c r="D260" s="224" t="s">
        <v>517</v>
      </c>
      <c r="E260" s="225" t="s">
        <v>1548</v>
      </c>
      <c r="F260" s="226" t="s">
        <v>1549</v>
      </c>
      <c r="G260" s="227" t="s">
        <v>341</v>
      </c>
      <c r="H260" s="228">
        <v>56</v>
      </c>
      <c r="I260" s="229"/>
      <c r="J260" s="230">
        <f t="shared" si="5"/>
        <v>0</v>
      </c>
      <c r="K260" s="231"/>
      <c r="L260" s="232"/>
      <c r="M260" s="233" t="s">
        <v>1</v>
      </c>
      <c r="N260" s="234" t="s">
        <v>43</v>
      </c>
      <c r="O260" s="64"/>
      <c r="P260" s="181">
        <f t="shared" si="6"/>
        <v>0</v>
      </c>
      <c r="Q260" s="181">
        <v>1.01E-3</v>
      </c>
      <c r="R260" s="181">
        <f t="shared" si="7"/>
        <v>5.6559999999999999E-2</v>
      </c>
      <c r="S260" s="181">
        <v>0</v>
      </c>
      <c r="T260" s="182">
        <f t="shared" si="8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83" t="s">
        <v>412</v>
      </c>
      <c r="AT260" s="183" t="s">
        <v>517</v>
      </c>
      <c r="AU260" s="183" t="s">
        <v>90</v>
      </c>
      <c r="AY260" s="18" t="s">
        <v>249</v>
      </c>
      <c r="BE260" s="108">
        <f t="shared" si="9"/>
        <v>0</v>
      </c>
      <c r="BF260" s="108">
        <f t="shared" si="10"/>
        <v>0</v>
      </c>
      <c r="BG260" s="108">
        <f t="shared" si="11"/>
        <v>0</v>
      </c>
      <c r="BH260" s="108">
        <f t="shared" si="12"/>
        <v>0</v>
      </c>
      <c r="BI260" s="108">
        <f t="shared" si="13"/>
        <v>0</v>
      </c>
      <c r="BJ260" s="18" t="s">
        <v>90</v>
      </c>
      <c r="BK260" s="108">
        <f t="shared" si="14"/>
        <v>0</v>
      </c>
      <c r="BL260" s="18" t="s">
        <v>350</v>
      </c>
      <c r="BM260" s="183" t="s">
        <v>1550</v>
      </c>
    </row>
    <row r="261" spans="1:65" s="2" customFormat="1" ht="37.9" customHeight="1">
      <c r="A261" s="35"/>
      <c r="B261" s="141"/>
      <c r="C261" s="171" t="s">
        <v>420</v>
      </c>
      <c r="D261" s="171" t="s">
        <v>250</v>
      </c>
      <c r="E261" s="172" t="s">
        <v>1551</v>
      </c>
      <c r="F261" s="173" t="s">
        <v>1552</v>
      </c>
      <c r="G261" s="174" t="s">
        <v>341</v>
      </c>
      <c r="H261" s="175">
        <v>6</v>
      </c>
      <c r="I261" s="176"/>
      <c r="J261" s="177">
        <f t="shared" si="5"/>
        <v>0</v>
      </c>
      <c r="K261" s="178"/>
      <c r="L261" s="36"/>
      <c r="M261" s="179" t="s">
        <v>1</v>
      </c>
      <c r="N261" s="180" t="s">
        <v>43</v>
      </c>
      <c r="O261" s="64"/>
      <c r="P261" s="181">
        <f t="shared" si="6"/>
        <v>0</v>
      </c>
      <c r="Q261" s="181">
        <v>8.0000000000000007E-5</v>
      </c>
      <c r="R261" s="181">
        <f t="shared" si="7"/>
        <v>4.8000000000000007E-4</v>
      </c>
      <c r="S261" s="181">
        <v>0</v>
      </c>
      <c r="T261" s="182">
        <f t="shared" si="8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83" t="s">
        <v>350</v>
      </c>
      <c r="AT261" s="183" t="s">
        <v>250</v>
      </c>
      <c r="AU261" s="183" t="s">
        <v>90</v>
      </c>
      <c r="AY261" s="18" t="s">
        <v>249</v>
      </c>
      <c r="BE261" s="108">
        <f t="shared" si="9"/>
        <v>0</v>
      </c>
      <c r="BF261" s="108">
        <f t="shared" si="10"/>
        <v>0</v>
      </c>
      <c r="BG261" s="108">
        <f t="shared" si="11"/>
        <v>0</v>
      </c>
      <c r="BH261" s="108">
        <f t="shared" si="12"/>
        <v>0</v>
      </c>
      <c r="BI261" s="108">
        <f t="shared" si="13"/>
        <v>0</v>
      </c>
      <c r="BJ261" s="18" t="s">
        <v>90</v>
      </c>
      <c r="BK261" s="108">
        <f t="shared" si="14"/>
        <v>0</v>
      </c>
      <c r="BL261" s="18" t="s">
        <v>350</v>
      </c>
      <c r="BM261" s="183" t="s">
        <v>1553</v>
      </c>
    </row>
    <row r="262" spans="1:65" s="2" customFormat="1" ht="44.25" customHeight="1">
      <c r="A262" s="35"/>
      <c r="B262" s="141"/>
      <c r="C262" s="171" t="s">
        <v>589</v>
      </c>
      <c r="D262" s="171" t="s">
        <v>250</v>
      </c>
      <c r="E262" s="172" t="s">
        <v>1554</v>
      </c>
      <c r="F262" s="173" t="s">
        <v>1555</v>
      </c>
      <c r="G262" s="174" t="s">
        <v>341</v>
      </c>
      <c r="H262" s="175">
        <v>3</v>
      </c>
      <c r="I262" s="176"/>
      <c r="J262" s="177">
        <f t="shared" si="5"/>
        <v>0</v>
      </c>
      <c r="K262" s="178"/>
      <c r="L262" s="36"/>
      <c r="M262" s="179" t="s">
        <v>1</v>
      </c>
      <c r="N262" s="180" t="s">
        <v>43</v>
      </c>
      <c r="O262" s="64"/>
      <c r="P262" s="181">
        <f t="shared" si="6"/>
        <v>0</v>
      </c>
      <c r="Q262" s="181">
        <v>8.0000000000000007E-5</v>
      </c>
      <c r="R262" s="181">
        <f t="shared" si="7"/>
        <v>2.4000000000000003E-4</v>
      </c>
      <c r="S262" s="181">
        <v>0</v>
      </c>
      <c r="T262" s="182">
        <f t="shared" si="8"/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83" t="s">
        <v>350</v>
      </c>
      <c r="AT262" s="183" t="s">
        <v>250</v>
      </c>
      <c r="AU262" s="183" t="s">
        <v>90</v>
      </c>
      <c r="AY262" s="18" t="s">
        <v>249</v>
      </c>
      <c r="BE262" s="108">
        <f t="shared" si="9"/>
        <v>0</v>
      </c>
      <c r="BF262" s="108">
        <f t="shared" si="10"/>
        <v>0</v>
      </c>
      <c r="BG262" s="108">
        <f t="shared" si="11"/>
        <v>0</v>
      </c>
      <c r="BH262" s="108">
        <f t="shared" si="12"/>
        <v>0</v>
      </c>
      <c r="BI262" s="108">
        <f t="shared" si="13"/>
        <v>0</v>
      </c>
      <c r="BJ262" s="18" t="s">
        <v>90</v>
      </c>
      <c r="BK262" s="108">
        <f t="shared" si="14"/>
        <v>0</v>
      </c>
      <c r="BL262" s="18" t="s">
        <v>350</v>
      </c>
      <c r="BM262" s="183" t="s">
        <v>1556</v>
      </c>
    </row>
    <row r="263" spans="1:65" s="2" customFormat="1" ht="33" customHeight="1">
      <c r="A263" s="35"/>
      <c r="B263" s="141"/>
      <c r="C263" s="171" t="s">
        <v>593</v>
      </c>
      <c r="D263" s="171" t="s">
        <v>250</v>
      </c>
      <c r="E263" s="172" t="s">
        <v>1557</v>
      </c>
      <c r="F263" s="173" t="s">
        <v>1558</v>
      </c>
      <c r="G263" s="174" t="s">
        <v>341</v>
      </c>
      <c r="H263" s="175">
        <v>2</v>
      </c>
      <c r="I263" s="176"/>
      <c r="J263" s="177">
        <f t="shared" si="5"/>
        <v>0</v>
      </c>
      <c r="K263" s="178"/>
      <c r="L263" s="36"/>
      <c r="M263" s="179" t="s">
        <v>1</v>
      </c>
      <c r="N263" s="180" t="s">
        <v>43</v>
      </c>
      <c r="O263" s="64"/>
      <c r="P263" s="181">
        <f t="shared" si="6"/>
        <v>0</v>
      </c>
      <c r="Q263" s="181">
        <v>8.0000000000000007E-5</v>
      </c>
      <c r="R263" s="181">
        <f t="shared" si="7"/>
        <v>1.6000000000000001E-4</v>
      </c>
      <c r="S263" s="181">
        <v>0</v>
      </c>
      <c r="T263" s="182">
        <f t="shared" si="8"/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83" t="s">
        <v>350</v>
      </c>
      <c r="AT263" s="183" t="s">
        <v>250</v>
      </c>
      <c r="AU263" s="183" t="s">
        <v>90</v>
      </c>
      <c r="AY263" s="18" t="s">
        <v>249</v>
      </c>
      <c r="BE263" s="108">
        <f t="shared" si="9"/>
        <v>0</v>
      </c>
      <c r="BF263" s="108">
        <f t="shared" si="10"/>
        <v>0</v>
      </c>
      <c r="BG263" s="108">
        <f t="shared" si="11"/>
        <v>0</v>
      </c>
      <c r="BH263" s="108">
        <f t="shared" si="12"/>
        <v>0</v>
      </c>
      <c r="BI263" s="108">
        <f t="shared" si="13"/>
        <v>0</v>
      </c>
      <c r="BJ263" s="18" t="s">
        <v>90</v>
      </c>
      <c r="BK263" s="108">
        <f t="shared" si="14"/>
        <v>0</v>
      </c>
      <c r="BL263" s="18" t="s">
        <v>350</v>
      </c>
      <c r="BM263" s="183" t="s">
        <v>1559</v>
      </c>
    </row>
    <row r="264" spans="1:65" s="2" customFormat="1" ht="37.9" customHeight="1">
      <c r="A264" s="35"/>
      <c r="B264" s="141"/>
      <c r="C264" s="171" t="s">
        <v>597</v>
      </c>
      <c r="D264" s="171" t="s">
        <v>250</v>
      </c>
      <c r="E264" s="172" t="s">
        <v>1560</v>
      </c>
      <c r="F264" s="173" t="s">
        <v>1561</v>
      </c>
      <c r="G264" s="174" t="s">
        <v>341</v>
      </c>
      <c r="H264" s="175">
        <v>1</v>
      </c>
      <c r="I264" s="176"/>
      <c r="J264" s="177">
        <f t="shared" si="5"/>
        <v>0</v>
      </c>
      <c r="K264" s="178"/>
      <c r="L264" s="36"/>
      <c r="M264" s="179" t="s">
        <v>1</v>
      </c>
      <c r="N264" s="180" t="s">
        <v>43</v>
      </c>
      <c r="O264" s="64"/>
      <c r="P264" s="181">
        <f t="shared" si="6"/>
        <v>0</v>
      </c>
      <c r="Q264" s="181">
        <v>8.0000000000000007E-5</v>
      </c>
      <c r="R264" s="181">
        <f t="shared" si="7"/>
        <v>8.0000000000000007E-5</v>
      </c>
      <c r="S264" s="181">
        <v>0</v>
      </c>
      <c r="T264" s="182">
        <f t="shared" si="8"/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83" t="s">
        <v>350</v>
      </c>
      <c r="AT264" s="183" t="s">
        <v>250</v>
      </c>
      <c r="AU264" s="183" t="s">
        <v>90</v>
      </c>
      <c r="AY264" s="18" t="s">
        <v>249</v>
      </c>
      <c r="BE264" s="108">
        <f t="shared" si="9"/>
        <v>0</v>
      </c>
      <c r="BF264" s="108">
        <f t="shared" si="10"/>
        <v>0</v>
      </c>
      <c r="BG264" s="108">
        <f t="shared" si="11"/>
        <v>0</v>
      </c>
      <c r="BH264" s="108">
        <f t="shared" si="12"/>
        <v>0</v>
      </c>
      <c r="BI264" s="108">
        <f t="shared" si="13"/>
        <v>0</v>
      </c>
      <c r="BJ264" s="18" t="s">
        <v>90</v>
      </c>
      <c r="BK264" s="108">
        <f t="shared" si="14"/>
        <v>0</v>
      </c>
      <c r="BL264" s="18" t="s">
        <v>350</v>
      </c>
      <c r="BM264" s="183" t="s">
        <v>1562</v>
      </c>
    </row>
    <row r="265" spans="1:65" s="2" customFormat="1" ht="24.25" customHeight="1">
      <c r="A265" s="35"/>
      <c r="B265" s="141"/>
      <c r="C265" s="171" t="s">
        <v>601</v>
      </c>
      <c r="D265" s="171" t="s">
        <v>250</v>
      </c>
      <c r="E265" s="172" t="s">
        <v>458</v>
      </c>
      <c r="F265" s="173" t="s">
        <v>459</v>
      </c>
      <c r="G265" s="174" t="s">
        <v>460</v>
      </c>
      <c r="H265" s="223"/>
      <c r="I265" s="176"/>
      <c r="J265" s="177">
        <f t="shared" si="5"/>
        <v>0</v>
      </c>
      <c r="K265" s="178"/>
      <c r="L265" s="36"/>
      <c r="M265" s="218" t="s">
        <v>1</v>
      </c>
      <c r="N265" s="219" t="s">
        <v>43</v>
      </c>
      <c r="O265" s="220"/>
      <c r="P265" s="221">
        <f t="shared" si="6"/>
        <v>0</v>
      </c>
      <c r="Q265" s="221">
        <v>0</v>
      </c>
      <c r="R265" s="221">
        <f t="shared" si="7"/>
        <v>0</v>
      </c>
      <c r="S265" s="221">
        <v>0</v>
      </c>
      <c r="T265" s="222">
        <f t="shared" si="8"/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83" t="s">
        <v>350</v>
      </c>
      <c r="AT265" s="183" t="s">
        <v>250</v>
      </c>
      <c r="AU265" s="183" t="s">
        <v>90</v>
      </c>
      <c r="AY265" s="18" t="s">
        <v>249</v>
      </c>
      <c r="BE265" s="108">
        <f t="shared" si="9"/>
        <v>0</v>
      </c>
      <c r="BF265" s="108">
        <f t="shared" si="10"/>
        <v>0</v>
      </c>
      <c r="BG265" s="108">
        <f t="shared" si="11"/>
        <v>0</v>
      </c>
      <c r="BH265" s="108">
        <f t="shared" si="12"/>
        <v>0</v>
      </c>
      <c r="BI265" s="108">
        <f t="shared" si="13"/>
        <v>0</v>
      </c>
      <c r="BJ265" s="18" t="s">
        <v>90</v>
      </c>
      <c r="BK265" s="108">
        <f t="shared" si="14"/>
        <v>0</v>
      </c>
      <c r="BL265" s="18" t="s">
        <v>350</v>
      </c>
      <c r="BM265" s="183" t="s">
        <v>461</v>
      </c>
    </row>
    <row r="266" spans="1:65" s="2" customFormat="1" ht="7" customHeight="1">
      <c r="A266" s="35"/>
      <c r="B266" s="53"/>
      <c r="C266" s="54"/>
      <c r="D266" s="54"/>
      <c r="E266" s="54"/>
      <c r="F266" s="54"/>
      <c r="G266" s="54"/>
      <c r="H266" s="54"/>
      <c r="I266" s="54"/>
      <c r="J266" s="54"/>
      <c r="K266" s="54"/>
      <c r="L266" s="36"/>
      <c r="M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</sheetData>
  <autoFilter ref="C137:K265" xr:uid="{00000000-0009-0000-0000-000015000000}"/>
  <mergeCells count="17">
    <mergeCell ref="E11:H11"/>
    <mergeCell ref="E20:H20"/>
    <mergeCell ref="E29:H29"/>
    <mergeCell ref="E130:H130"/>
    <mergeCell ref="L2:V2"/>
    <mergeCell ref="D112:F112"/>
    <mergeCell ref="D113:F113"/>
    <mergeCell ref="D114:F114"/>
    <mergeCell ref="E126:H126"/>
    <mergeCell ref="E128:H128"/>
    <mergeCell ref="E85:H85"/>
    <mergeCell ref="E87:H87"/>
    <mergeCell ref="E89:H89"/>
    <mergeCell ref="D110:F110"/>
    <mergeCell ref="D111:F111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2:BM138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147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1563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861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1563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8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8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16.5" customHeight="1">
      <c r="A121" s="35"/>
      <c r="B121" s="36"/>
      <c r="C121" s="35"/>
      <c r="D121" s="35"/>
      <c r="E121" s="321" t="s">
        <v>1563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16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BM215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149</v>
      </c>
      <c r="AZ2" s="203" t="s">
        <v>260</v>
      </c>
      <c r="BA2" s="203" t="s">
        <v>1</v>
      </c>
      <c r="BB2" s="203" t="s">
        <v>1</v>
      </c>
      <c r="BC2" s="203" t="s">
        <v>1564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1563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1565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J105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ROUND((SUM(BE105:BE112) + SUM(BE134:BE214)),  2)</f>
        <v>0</v>
      </c>
      <c r="G37" s="121"/>
      <c r="H37" s="121"/>
      <c r="I37" s="122">
        <v>0.2</v>
      </c>
      <c r="J37" s="120">
        <f>ROUND(((SUM(BE105:BE112) + SUM(BE134:BE214))*I37),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ROUND((SUM(BF105:BF112) + SUM(BF134:BF214)),  2)</f>
        <v>0</v>
      </c>
      <c r="G38" s="121"/>
      <c r="H38" s="121"/>
      <c r="I38" s="122">
        <v>0.2</v>
      </c>
      <c r="J38" s="120">
        <f>ROUND(((SUM(BF105:BF112) + SUM(BF134:BF214))*I38),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ROUND((SUM(BG105:BG112) + SUM(BG134:BG214)),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ROUND((SUM(BH105:BH112) + SUM(BH134:BH214)),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ROUND((SUM(BI105:BI112) + SUM(BI134:BI214)),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1563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04.1 -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J134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J135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J136</f>
        <v>0</v>
      </c>
      <c r="L100" s="204"/>
    </row>
    <row r="101" spans="1:65" s="14" customFormat="1" ht="19.899999999999999" customHeight="1">
      <c r="B101" s="204"/>
      <c r="D101" s="205" t="s">
        <v>267</v>
      </c>
      <c r="E101" s="206"/>
      <c r="F101" s="206"/>
      <c r="G101" s="206"/>
      <c r="H101" s="206"/>
      <c r="I101" s="206"/>
      <c r="J101" s="207">
        <f>J174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J177</f>
        <v>0</v>
      </c>
      <c r="L102" s="204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7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4" t="s">
        <v>227</v>
      </c>
      <c r="D105" s="35"/>
      <c r="E105" s="35"/>
      <c r="F105" s="35"/>
      <c r="G105" s="35"/>
      <c r="H105" s="35"/>
      <c r="I105" s="35"/>
      <c r="J105" s="139">
        <f>ROUND(J106 + J107 + J108 + J109 + J110 + J111,2)</f>
        <v>0</v>
      </c>
      <c r="K105" s="35"/>
      <c r="L105" s="48"/>
      <c r="N105" s="140" t="s">
        <v>41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41"/>
      <c r="C106" s="142"/>
      <c r="D106" s="268" t="s">
        <v>228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ref="BE106:BE111" si="0">IF(N106="základná",J106,0)</f>
        <v>0</v>
      </c>
      <c r="BF106" s="148">
        <f t="shared" ref="BF106:BF111" si="1">IF(N106="znížená",J106,0)</f>
        <v>0</v>
      </c>
      <c r="BG106" s="148">
        <f t="shared" ref="BG106:BG111" si="2">IF(N106="zákl. prenesená",J106,0)</f>
        <v>0</v>
      </c>
      <c r="BH106" s="148">
        <f t="shared" ref="BH106:BH111" si="3">IF(N106="zníž. prenesená",J106,0)</f>
        <v>0</v>
      </c>
      <c r="BI106" s="148">
        <f t="shared" ref="BI106:BI111" si="4">IF(N106="nulová",J106,0)</f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88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230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231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232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143" t="s">
        <v>233</v>
      </c>
      <c r="E111" s="142"/>
      <c r="F111" s="142"/>
      <c r="G111" s="142"/>
      <c r="H111" s="142"/>
      <c r="I111" s="142"/>
      <c r="J111" s="105">
        <f>ROUND(J32*T111,2)</f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234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35"/>
      <c r="J112" s="35"/>
      <c r="K112" s="35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11" t="s">
        <v>214</v>
      </c>
      <c r="D113" s="112"/>
      <c r="E113" s="112"/>
      <c r="F113" s="112"/>
      <c r="G113" s="112"/>
      <c r="H113" s="112"/>
      <c r="I113" s="112"/>
      <c r="J113" s="113">
        <f>ROUND(J98+J105,2)</f>
        <v>0</v>
      </c>
      <c r="K113" s="112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7" customHeight="1">
      <c r="A114" s="35"/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7" customHeight="1">
      <c r="A118" s="35"/>
      <c r="B118" s="55"/>
      <c r="C118" s="56"/>
      <c r="D118" s="56"/>
      <c r="E118" s="56"/>
      <c r="F118" s="56"/>
      <c r="G118" s="56"/>
      <c r="H118" s="56"/>
      <c r="I118" s="56"/>
      <c r="J118" s="56"/>
      <c r="K118" s="56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5" customHeight="1">
      <c r="A119" s="35"/>
      <c r="B119" s="36"/>
      <c r="C119" s="22" t="s">
        <v>235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7" customHeight="1">
      <c r="A120" s="35"/>
      <c r="B120" s="36"/>
      <c r="C120" s="35"/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321" t="str">
        <f>E7</f>
        <v>Revitalizácia Račianske mýto</v>
      </c>
      <c r="F122" s="322"/>
      <c r="G122" s="322"/>
      <c r="H122" s="322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1"/>
      <c r="C123" s="28" t="s">
        <v>216</v>
      </c>
      <c r="L123" s="21"/>
    </row>
    <row r="124" spans="1:31" s="2" customFormat="1" ht="16.5" customHeight="1">
      <c r="A124" s="35"/>
      <c r="B124" s="36"/>
      <c r="C124" s="35"/>
      <c r="D124" s="35"/>
      <c r="E124" s="321" t="s">
        <v>1563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218</v>
      </c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5"/>
      <c r="D126" s="35"/>
      <c r="E126" s="287" t="str">
        <f>E11</f>
        <v>SO 04.1 - Búracie práce a demolácie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28" t="s">
        <v>19</v>
      </c>
      <c r="D128" s="35"/>
      <c r="E128" s="35"/>
      <c r="F128" s="26" t="str">
        <f>F14</f>
        <v>Bratislava</v>
      </c>
      <c r="G128" s="35"/>
      <c r="H128" s="35"/>
      <c r="I128" s="28" t="s">
        <v>21</v>
      </c>
      <c r="J128" s="61" t="str">
        <f>IF(J14="","",J14)</f>
        <v>14. 11. 2022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23</v>
      </c>
      <c r="D130" s="35"/>
      <c r="E130" s="35"/>
      <c r="F130" s="26" t="str">
        <f>E17</f>
        <v>Mestská časť Bratislava Nové Mesto</v>
      </c>
      <c r="G130" s="35"/>
      <c r="H130" s="35"/>
      <c r="I130" s="28" t="s">
        <v>29</v>
      </c>
      <c r="J130" s="31" t="str">
        <f>E23</f>
        <v xml:space="preserve">2ka, s.r.o. 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27</v>
      </c>
      <c r="D131" s="35"/>
      <c r="E131" s="35"/>
      <c r="F131" s="26" t="str">
        <f>IF(E20="","",E20)</f>
        <v>Vyplň údaj</v>
      </c>
      <c r="G131" s="35"/>
      <c r="H131" s="35"/>
      <c r="I131" s="28" t="s">
        <v>32</v>
      </c>
      <c r="J131" s="31" t="str">
        <f>E26</f>
        <v>Rosoft, s.r.o.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0" customFormat="1" ht="29.25" customHeight="1">
      <c r="A133" s="149"/>
      <c r="B133" s="150"/>
      <c r="C133" s="151" t="s">
        <v>236</v>
      </c>
      <c r="D133" s="152" t="s">
        <v>62</v>
      </c>
      <c r="E133" s="152" t="s">
        <v>58</v>
      </c>
      <c r="F133" s="152" t="s">
        <v>59</v>
      </c>
      <c r="G133" s="152" t="s">
        <v>237</v>
      </c>
      <c r="H133" s="152" t="s">
        <v>238</v>
      </c>
      <c r="I133" s="152" t="s">
        <v>239</v>
      </c>
      <c r="J133" s="153" t="s">
        <v>223</v>
      </c>
      <c r="K133" s="154" t="s">
        <v>240</v>
      </c>
      <c r="L133" s="155"/>
      <c r="M133" s="68" t="s">
        <v>1</v>
      </c>
      <c r="N133" s="69" t="s">
        <v>41</v>
      </c>
      <c r="O133" s="69" t="s">
        <v>241</v>
      </c>
      <c r="P133" s="69" t="s">
        <v>242</v>
      </c>
      <c r="Q133" s="69" t="s">
        <v>243</v>
      </c>
      <c r="R133" s="69" t="s">
        <v>244</v>
      </c>
      <c r="S133" s="69" t="s">
        <v>245</v>
      </c>
      <c r="T133" s="70" t="s">
        <v>246</v>
      </c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spans="1:65" s="2" customFormat="1" ht="22.9" customHeight="1">
      <c r="A134" s="35"/>
      <c r="B134" s="36"/>
      <c r="C134" s="75" t="s">
        <v>220</v>
      </c>
      <c r="D134" s="35"/>
      <c r="E134" s="35"/>
      <c r="F134" s="35"/>
      <c r="G134" s="35"/>
      <c r="H134" s="35"/>
      <c r="I134" s="35"/>
      <c r="J134" s="156">
        <f>BK134</f>
        <v>0</v>
      </c>
      <c r="K134" s="35"/>
      <c r="L134" s="36"/>
      <c r="M134" s="71"/>
      <c r="N134" s="62"/>
      <c r="O134" s="72"/>
      <c r="P134" s="157">
        <f>P135</f>
        <v>0</v>
      </c>
      <c r="Q134" s="72"/>
      <c r="R134" s="157">
        <f>R135</f>
        <v>0.3271</v>
      </c>
      <c r="S134" s="72"/>
      <c r="T134" s="158">
        <f>T135</f>
        <v>346.53861999999998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225</v>
      </c>
      <c r="BK134" s="159">
        <f>BK135</f>
        <v>0</v>
      </c>
    </row>
    <row r="135" spans="1:65" s="11" customFormat="1" ht="25.9" customHeight="1">
      <c r="B135" s="160"/>
      <c r="D135" s="161" t="s">
        <v>76</v>
      </c>
      <c r="E135" s="162" t="s">
        <v>269</v>
      </c>
      <c r="F135" s="162" t="s">
        <v>270</v>
      </c>
      <c r="I135" s="163"/>
      <c r="J135" s="164">
        <f>BK135</f>
        <v>0</v>
      </c>
      <c r="L135" s="160"/>
      <c r="M135" s="165"/>
      <c r="N135" s="166"/>
      <c r="O135" s="166"/>
      <c r="P135" s="167">
        <f>P136+P174+P177</f>
        <v>0</v>
      </c>
      <c r="Q135" s="166"/>
      <c r="R135" s="167">
        <f>R136+R174+R177</f>
        <v>0.3271</v>
      </c>
      <c r="S135" s="166"/>
      <c r="T135" s="168">
        <f>T136+T174+T177</f>
        <v>346.53861999999998</v>
      </c>
      <c r="AR135" s="161" t="s">
        <v>84</v>
      </c>
      <c r="AT135" s="169" t="s">
        <v>76</v>
      </c>
      <c r="AU135" s="169" t="s">
        <v>77</v>
      </c>
      <c r="AY135" s="161" t="s">
        <v>249</v>
      </c>
      <c r="BK135" s="170">
        <f>BK136+BK174+BK177</f>
        <v>0</v>
      </c>
    </row>
    <row r="136" spans="1:65" s="11" customFormat="1" ht="22.9" customHeight="1">
      <c r="B136" s="160"/>
      <c r="D136" s="161" t="s">
        <v>76</v>
      </c>
      <c r="E136" s="208" t="s">
        <v>84</v>
      </c>
      <c r="F136" s="208" t="s">
        <v>271</v>
      </c>
      <c r="I136" s="163"/>
      <c r="J136" s="209">
        <f>BK136</f>
        <v>0</v>
      </c>
      <c r="L136" s="160"/>
      <c r="M136" s="165"/>
      <c r="N136" s="166"/>
      <c r="O136" s="166"/>
      <c r="P136" s="167">
        <f>SUM(P137:P173)</f>
        <v>0</v>
      </c>
      <c r="Q136" s="166"/>
      <c r="R136" s="167">
        <f>SUM(R137:R173)</f>
        <v>0</v>
      </c>
      <c r="S136" s="166"/>
      <c r="T136" s="168">
        <f>SUM(T137:T173)</f>
        <v>330.01351999999997</v>
      </c>
      <c r="AR136" s="161" t="s">
        <v>84</v>
      </c>
      <c r="AT136" s="169" t="s">
        <v>76</v>
      </c>
      <c r="AU136" s="169" t="s">
        <v>84</v>
      </c>
      <c r="AY136" s="161" t="s">
        <v>249</v>
      </c>
      <c r="BK136" s="170">
        <f>SUM(BK137:BK173)</f>
        <v>0</v>
      </c>
    </row>
    <row r="137" spans="1:65" s="2" customFormat="1" ht="33" customHeight="1">
      <c r="A137" s="35"/>
      <c r="B137" s="141"/>
      <c r="C137" s="171" t="s">
        <v>84</v>
      </c>
      <c r="D137" s="171" t="s">
        <v>250</v>
      </c>
      <c r="E137" s="172" t="s">
        <v>1566</v>
      </c>
      <c r="F137" s="173" t="s">
        <v>1567</v>
      </c>
      <c r="G137" s="174" t="s">
        <v>274</v>
      </c>
      <c r="H137" s="175">
        <v>13.44</v>
      </c>
      <c r="I137" s="176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0.13800000000000001</v>
      </c>
      <c r="T137" s="182">
        <f>S137*H137</f>
        <v>1.8547200000000001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1568</v>
      </c>
    </row>
    <row r="138" spans="1:65" s="13" customFormat="1">
      <c r="B138" s="193"/>
      <c r="D138" s="185" t="s">
        <v>256</v>
      </c>
      <c r="E138" s="194" t="s">
        <v>1</v>
      </c>
      <c r="F138" s="195" t="s">
        <v>1569</v>
      </c>
      <c r="H138" s="194" t="s">
        <v>1</v>
      </c>
      <c r="I138" s="196"/>
      <c r="L138" s="193"/>
      <c r="M138" s="197"/>
      <c r="N138" s="198"/>
      <c r="O138" s="198"/>
      <c r="P138" s="198"/>
      <c r="Q138" s="198"/>
      <c r="R138" s="198"/>
      <c r="S138" s="198"/>
      <c r="T138" s="199"/>
      <c r="AT138" s="194" t="s">
        <v>256</v>
      </c>
      <c r="AU138" s="194" t="s">
        <v>90</v>
      </c>
      <c r="AV138" s="13" t="s">
        <v>84</v>
      </c>
      <c r="AW138" s="13" t="s">
        <v>31</v>
      </c>
      <c r="AX138" s="13" t="s">
        <v>77</v>
      </c>
      <c r="AY138" s="194" t="s">
        <v>249</v>
      </c>
    </row>
    <row r="139" spans="1:65" s="12" customFormat="1">
      <c r="B139" s="184"/>
      <c r="D139" s="185" t="s">
        <v>256</v>
      </c>
      <c r="E139" s="186" t="s">
        <v>1</v>
      </c>
      <c r="F139" s="187" t="s">
        <v>1570</v>
      </c>
      <c r="H139" s="188">
        <v>13.44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77</v>
      </c>
      <c r="AY139" s="186" t="s">
        <v>249</v>
      </c>
    </row>
    <row r="140" spans="1:65" s="15" customFormat="1">
      <c r="B140" s="210"/>
      <c r="D140" s="185" t="s">
        <v>256</v>
      </c>
      <c r="E140" s="211" t="s">
        <v>1</v>
      </c>
      <c r="F140" s="212" t="s">
        <v>279</v>
      </c>
      <c r="H140" s="213">
        <v>13.44</v>
      </c>
      <c r="I140" s="214"/>
      <c r="L140" s="210"/>
      <c r="M140" s="215"/>
      <c r="N140" s="216"/>
      <c r="O140" s="216"/>
      <c r="P140" s="216"/>
      <c r="Q140" s="216"/>
      <c r="R140" s="216"/>
      <c r="S140" s="216"/>
      <c r="T140" s="217"/>
      <c r="AT140" s="211" t="s">
        <v>256</v>
      </c>
      <c r="AU140" s="211" t="s">
        <v>90</v>
      </c>
      <c r="AV140" s="15" t="s">
        <v>275</v>
      </c>
      <c r="AW140" s="15" t="s">
        <v>31</v>
      </c>
      <c r="AX140" s="15" t="s">
        <v>84</v>
      </c>
      <c r="AY140" s="211" t="s">
        <v>249</v>
      </c>
    </row>
    <row r="141" spans="1:65" s="2" customFormat="1" ht="24.25" customHeight="1">
      <c r="A141" s="35"/>
      <c r="B141" s="141"/>
      <c r="C141" s="171" t="s">
        <v>90</v>
      </c>
      <c r="D141" s="171" t="s">
        <v>250</v>
      </c>
      <c r="E141" s="172" t="s">
        <v>272</v>
      </c>
      <c r="F141" s="173" t="s">
        <v>273</v>
      </c>
      <c r="G141" s="174" t="s">
        <v>274</v>
      </c>
      <c r="H141" s="175">
        <v>3.72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0.26</v>
      </c>
      <c r="T141" s="182">
        <f>S141*H141</f>
        <v>0.96720000000000006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1571</v>
      </c>
    </row>
    <row r="142" spans="1:65" s="13" customFormat="1">
      <c r="B142" s="193"/>
      <c r="D142" s="185" t="s">
        <v>256</v>
      </c>
      <c r="E142" s="194" t="s">
        <v>1</v>
      </c>
      <c r="F142" s="195" t="s">
        <v>277</v>
      </c>
      <c r="H142" s="194" t="s">
        <v>1</v>
      </c>
      <c r="I142" s="196"/>
      <c r="L142" s="193"/>
      <c r="M142" s="197"/>
      <c r="N142" s="198"/>
      <c r="O142" s="198"/>
      <c r="P142" s="198"/>
      <c r="Q142" s="198"/>
      <c r="R142" s="198"/>
      <c r="S142" s="198"/>
      <c r="T142" s="199"/>
      <c r="AT142" s="194" t="s">
        <v>256</v>
      </c>
      <c r="AU142" s="194" t="s">
        <v>90</v>
      </c>
      <c r="AV142" s="13" t="s">
        <v>84</v>
      </c>
      <c r="AW142" s="13" t="s">
        <v>31</v>
      </c>
      <c r="AX142" s="13" t="s">
        <v>77</v>
      </c>
      <c r="AY142" s="194" t="s">
        <v>249</v>
      </c>
    </row>
    <row r="143" spans="1:65" s="12" customFormat="1">
      <c r="B143" s="184"/>
      <c r="D143" s="185" t="s">
        <v>256</v>
      </c>
      <c r="E143" s="186" t="s">
        <v>1</v>
      </c>
      <c r="F143" s="187" t="s">
        <v>1572</v>
      </c>
      <c r="H143" s="188">
        <v>3.72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5" customFormat="1">
      <c r="B144" s="210"/>
      <c r="D144" s="185" t="s">
        <v>256</v>
      </c>
      <c r="E144" s="211" t="s">
        <v>1</v>
      </c>
      <c r="F144" s="212" t="s">
        <v>279</v>
      </c>
      <c r="H144" s="213">
        <v>3.72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256</v>
      </c>
      <c r="AU144" s="211" t="s">
        <v>90</v>
      </c>
      <c r="AV144" s="15" t="s">
        <v>275</v>
      </c>
      <c r="AW144" s="15" t="s">
        <v>31</v>
      </c>
      <c r="AX144" s="15" t="s">
        <v>84</v>
      </c>
      <c r="AY144" s="211" t="s">
        <v>249</v>
      </c>
    </row>
    <row r="145" spans="1:65" s="2" customFormat="1" ht="24.25" customHeight="1">
      <c r="A145" s="35"/>
      <c r="B145" s="141"/>
      <c r="C145" s="171" t="s">
        <v>287</v>
      </c>
      <c r="D145" s="171" t="s">
        <v>250</v>
      </c>
      <c r="E145" s="172" t="s">
        <v>280</v>
      </c>
      <c r="F145" s="173" t="s">
        <v>281</v>
      </c>
      <c r="G145" s="174" t="s">
        <v>274</v>
      </c>
      <c r="H145" s="175">
        <v>521.55999999999995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0.125</v>
      </c>
      <c r="T145" s="182">
        <f>S145*H145</f>
        <v>65.194999999999993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1573</v>
      </c>
    </row>
    <row r="146" spans="1:65" s="13" customFormat="1">
      <c r="B146" s="193"/>
      <c r="D146" s="185" t="s">
        <v>256</v>
      </c>
      <c r="E146" s="194" t="s">
        <v>1</v>
      </c>
      <c r="F146" s="195" t="s">
        <v>1036</v>
      </c>
      <c r="H146" s="194" t="s">
        <v>1</v>
      </c>
      <c r="I146" s="196"/>
      <c r="L146" s="193"/>
      <c r="M146" s="197"/>
      <c r="N146" s="198"/>
      <c r="O146" s="198"/>
      <c r="P146" s="198"/>
      <c r="Q146" s="198"/>
      <c r="R146" s="198"/>
      <c r="S146" s="198"/>
      <c r="T146" s="199"/>
      <c r="AT146" s="194" t="s">
        <v>256</v>
      </c>
      <c r="AU146" s="194" t="s">
        <v>90</v>
      </c>
      <c r="AV146" s="13" t="s">
        <v>84</v>
      </c>
      <c r="AW146" s="13" t="s">
        <v>31</v>
      </c>
      <c r="AX146" s="13" t="s">
        <v>77</v>
      </c>
      <c r="AY146" s="194" t="s">
        <v>249</v>
      </c>
    </row>
    <row r="147" spans="1:65" s="12" customFormat="1">
      <c r="B147" s="184"/>
      <c r="D147" s="185" t="s">
        <v>256</v>
      </c>
      <c r="E147" s="186" t="s">
        <v>1</v>
      </c>
      <c r="F147" s="187" t="s">
        <v>1574</v>
      </c>
      <c r="H147" s="188">
        <v>18.04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77</v>
      </c>
      <c r="AY147" s="186" t="s">
        <v>249</v>
      </c>
    </row>
    <row r="148" spans="1:65" s="13" customFormat="1">
      <c r="B148" s="193"/>
      <c r="D148" s="185" t="s">
        <v>256</v>
      </c>
      <c r="E148" s="194" t="s">
        <v>1</v>
      </c>
      <c r="F148" s="195" t="s">
        <v>283</v>
      </c>
      <c r="H148" s="194" t="s">
        <v>1</v>
      </c>
      <c r="I148" s="196"/>
      <c r="L148" s="193"/>
      <c r="M148" s="197"/>
      <c r="N148" s="198"/>
      <c r="O148" s="198"/>
      <c r="P148" s="198"/>
      <c r="Q148" s="198"/>
      <c r="R148" s="198"/>
      <c r="S148" s="198"/>
      <c r="T148" s="199"/>
      <c r="AT148" s="194" t="s">
        <v>256</v>
      </c>
      <c r="AU148" s="194" t="s">
        <v>90</v>
      </c>
      <c r="AV148" s="13" t="s">
        <v>84</v>
      </c>
      <c r="AW148" s="13" t="s">
        <v>31</v>
      </c>
      <c r="AX148" s="13" t="s">
        <v>77</v>
      </c>
      <c r="AY148" s="194" t="s">
        <v>249</v>
      </c>
    </row>
    <row r="149" spans="1:65" s="12" customFormat="1">
      <c r="B149" s="184"/>
      <c r="D149" s="185" t="s">
        <v>256</v>
      </c>
      <c r="E149" s="186" t="s">
        <v>1</v>
      </c>
      <c r="F149" s="187" t="s">
        <v>1575</v>
      </c>
      <c r="H149" s="188">
        <v>387.74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3" customFormat="1">
      <c r="B150" s="193"/>
      <c r="D150" s="185" t="s">
        <v>256</v>
      </c>
      <c r="E150" s="194" t="s">
        <v>1</v>
      </c>
      <c r="F150" s="195" t="s">
        <v>285</v>
      </c>
      <c r="H150" s="194" t="s">
        <v>1</v>
      </c>
      <c r="I150" s="196"/>
      <c r="L150" s="193"/>
      <c r="M150" s="197"/>
      <c r="N150" s="198"/>
      <c r="O150" s="198"/>
      <c r="P150" s="198"/>
      <c r="Q150" s="198"/>
      <c r="R150" s="198"/>
      <c r="S150" s="198"/>
      <c r="T150" s="199"/>
      <c r="AT150" s="194" t="s">
        <v>256</v>
      </c>
      <c r="AU150" s="194" t="s">
        <v>90</v>
      </c>
      <c r="AV150" s="13" t="s">
        <v>84</v>
      </c>
      <c r="AW150" s="13" t="s">
        <v>31</v>
      </c>
      <c r="AX150" s="13" t="s">
        <v>77</v>
      </c>
      <c r="AY150" s="194" t="s">
        <v>249</v>
      </c>
    </row>
    <row r="151" spans="1:65" s="12" customFormat="1">
      <c r="B151" s="184"/>
      <c r="D151" s="185" t="s">
        <v>256</v>
      </c>
      <c r="E151" s="186" t="s">
        <v>1</v>
      </c>
      <c r="F151" s="187" t="s">
        <v>1576</v>
      </c>
      <c r="H151" s="188">
        <v>115.78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86" t="s">
        <v>256</v>
      </c>
      <c r="AU151" s="186" t="s">
        <v>90</v>
      </c>
      <c r="AV151" s="12" t="s">
        <v>90</v>
      </c>
      <c r="AW151" s="12" t="s">
        <v>31</v>
      </c>
      <c r="AX151" s="12" t="s">
        <v>77</v>
      </c>
      <c r="AY151" s="186" t="s">
        <v>249</v>
      </c>
    </row>
    <row r="152" spans="1:65" s="15" customFormat="1">
      <c r="B152" s="210"/>
      <c r="D152" s="185" t="s">
        <v>256</v>
      </c>
      <c r="E152" s="211" t="s">
        <v>260</v>
      </c>
      <c r="F152" s="212" t="s">
        <v>279</v>
      </c>
      <c r="H152" s="213">
        <v>521.55999999999995</v>
      </c>
      <c r="I152" s="214"/>
      <c r="L152" s="210"/>
      <c r="M152" s="215"/>
      <c r="N152" s="216"/>
      <c r="O152" s="216"/>
      <c r="P152" s="216"/>
      <c r="Q152" s="216"/>
      <c r="R152" s="216"/>
      <c r="S152" s="216"/>
      <c r="T152" s="217"/>
      <c r="AT152" s="211" t="s">
        <v>256</v>
      </c>
      <c r="AU152" s="211" t="s">
        <v>90</v>
      </c>
      <c r="AV152" s="15" t="s">
        <v>275</v>
      </c>
      <c r="AW152" s="15" t="s">
        <v>31</v>
      </c>
      <c r="AX152" s="15" t="s">
        <v>84</v>
      </c>
      <c r="AY152" s="211" t="s">
        <v>249</v>
      </c>
    </row>
    <row r="153" spans="1:65" s="2" customFormat="1" ht="44.25" customHeight="1">
      <c r="A153" s="35"/>
      <c r="B153" s="141"/>
      <c r="C153" s="171" t="s">
        <v>275</v>
      </c>
      <c r="D153" s="171" t="s">
        <v>250</v>
      </c>
      <c r="E153" s="172" t="s">
        <v>288</v>
      </c>
      <c r="F153" s="173" t="s">
        <v>289</v>
      </c>
      <c r="G153" s="174" t="s">
        <v>290</v>
      </c>
      <c r="H153" s="175">
        <v>23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0.14499999999999999</v>
      </c>
      <c r="T153" s="182">
        <f>S153*H153</f>
        <v>3.335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1577</v>
      </c>
    </row>
    <row r="154" spans="1:65" s="2" customFormat="1" ht="37.9" customHeight="1">
      <c r="A154" s="35"/>
      <c r="B154" s="141"/>
      <c r="C154" s="171" t="s">
        <v>248</v>
      </c>
      <c r="D154" s="171" t="s">
        <v>250</v>
      </c>
      <c r="E154" s="172" t="s">
        <v>292</v>
      </c>
      <c r="F154" s="173" t="s">
        <v>293</v>
      </c>
      <c r="G154" s="174" t="s">
        <v>290</v>
      </c>
      <c r="H154" s="175">
        <v>297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0.04</v>
      </c>
      <c r="T154" s="182">
        <f>S154*H154</f>
        <v>11.88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1578</v>
      </c>
    </row>
    <row r="155" spans="1:65" s="2" customFormat="1" ht="33" customHeight="1">
      <c r="A155" s="35"/>
      <c r="B155" s="141"/>
      <c r="C155" s="171" t="s">
        <v>298</v>
      </c>
      <c r="D155" s="171" t="s">
        <v>250</v>
      </c>
      <c r="E155" s="172" t="s">
        <v>295</v>
      </c>
      <c r="F155" s="173" t="s">
        <v>296</v>
      </c>
      <c r="G155" s="174" t="s">
        <v>274</v>
      </c>
      <c r="H155" s="175">
        <v>17.16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0.4</v>
      </c>
      <c r="T155" s="182">
        <f>S155*H155</f>
        <v>6.8640000000000008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1579</v>
      </c>
    </row>
    <row r="156" spans="1:65" s="13" customFormat="1" ht="20.399999999999999">
      <c r="B156" s="193"/>
      <c r="D156" s="185" t="s">
        <v>256</v>
      </c>
      <c r="E156" s="194" t="s">
        <v>1</v>
      </c>
      <c r="F156" s="195" t="s">
        <v>1580</v>
      </c>
      <c r="H156" s="194" t="s">
        <v>1</v>
      </c>
      <c r="I156" s="196"/>
      <c r="L156" s="193"/>
      <c r="M156" s="197"/>
      <c r="N156" s="198"/>
      <c r="O156" s="198"/>
      <c r="P156" s="198"/>
      <c r="Q156" s="198"/>
      <c r="R156" s="198"/>
      <c r="S156" s="198"/>
      <c r="T156" s="199"/>
      <c r="AT156" s="194" t="s">
        <v>256</v>
      </c>
      <c r="AU156" s="194" t="s">
        <v>90</v>
      </c>
      <c r="AV156" s="13" t="s">
        <v>84</v>
      </c>
      <c r="AW156" s="13" t="s">
        <v>31</v>
      </c>
      <c r="AX156" s="13" t="s">
        <v>77</v>
      </c>
      <c r="AY156" s="194" t="s">
        <v>249</v>
      </c>
    </row>
    <row r="157" spans="1:65" s="12" customFormat="1">
      <c r="B157" s="184"/>
      <c r="D157" s="185" t="s">
        <v>256</v>
      </c>
      <c r="E157" s="186" t="s">
        <v>1</v>
      </c>
      <c r="F157" s="187" t="s">
        <v>1572</v>
      </c>
      <c r="H157" s="188">
        <v>3.72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77</v>
      </c>
      <c r="AY157" s="186" t="s">
        <v>249</v>
      </c>
    </row>
    <row r="158" spans="1:65" s="13" customFormat="1" ht="20.399999999999999">
      <c r="B158" s="193"/>
      <c r="D158" s="185" t="s">
        <v>256</v>
      </c>
      <c r="E158" s="194" t="s">
        <v>1</v>
      </c>
      <c r="F158" s="195" t="s">
        <v>1581</v>
      </c>
      <c r="H158" s="194" t="s">
        <v>1</v>
      </c>
      <c r="I158" s="196"/>
      <c r="L158" s="193"/>
      <c r="M158" s="197"/>
      <c r="N158" s="198"/>
      <c r="O158" s="198"/>
      <c r="P158" s="198"/>
      <c r="Q158" s="198"/>
      <c r="R158" s="198"/>
      <c r="S158" s="198"/>
      <c r="T158" s="199"/>
      <c r="AT158" s="194" t="s">
        <v>256</v>
      </c>
      <c r="AU158" s="194" t="s">
        <v>90</v>
      </c>
      <c r="AV158" s="13" t="s">
        <v>84</v>
      </c>
      <c r="AW158" s="13" t="s">
        <v>31</v>
      </c>
      <c r="AX158" s="13" t="s">
        <v>77</v>
      </c>
      <c r="AY158" s="194" t="s">
        <v>249</v>
      </c>
    </row>
    <row r="159" spans="1:65" s="12" customFormat="1">
      <c r="B159" s="184"/>
      <c r="D159" s="185" t="s">
        <v>256</v>
      </c>
      <c r="E159" s="186" t="s">
        <v>1</v>
      </c>
      <c r="F159" s="187" t="s">
        <v>1570</v>
      </c>
      <c r="H159" s="188">
        <v>13.44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77</v>
      </c>
      <c r="AY159" s="186" t="s">
        <v>249</v>
      </c>
    </row>
    <row r="160" spans="1:65" s="15" customFormat="1">
      <c r="B160" s="210"/>
      <c r="D160" s="185" t="s">
        <v>256</v>
      </c>
      <c r="E160" s="211" t="s">
        <v>1</v>
      </c>
      <c r="F160" s="212" t="s">
        <v>279</v>
      </c>
      <c r="H160" s="213">
        <v>17.16</v>
      </c>
      <c r="I160" s="214"/>
      <c r="L160" s="210"/>
      <c r="M160" s="215"/>
      <c r="N160" s="216"/>
      <c r="O160" s="216"/>
      <c r="P160" s="216"/>
      <c r="Q160" s="216"/>
      <c r="R160" s="216"/>
      <c r="S160" s="216"/>
      <c r="T160" s="217"/>
      <c r="AT160" s="211" t="s">
        <v>256</v>
      </c>
      <c r="AU160" s="211" t="s">
        <v>90</v>
      </c>
      <c r="AV160" s="15" t="s">
        <v>275</v>
      </c>
      <c r="AW160" s="15" t="s">
        <v>31</v>
      </c>
      <c r="AX160" s="15" t="s">
        <v>84</v>
      </c>
      <c r="AY160" s="211" t="s">
        <v>249</v>
      </c>
    </row>
    <row r="161" spans="1:65" s="2" customFormat="1" ht="37.9" customHeight="1">
      <c r="A161" s="35"/>
      <c r="B161" s="141"/>
      <c r="C161" s="171" t="s">
        <v>302</v>
      </c>
      <c r="D161" s="171" t="s">
        <v>250</v>
      </c>
      <c r="E161" s="172" t="s">
        <v>299</v>
      </c>
      <c r="F161" s="173" t="s">
        <v>300</v>
      </c>
      <c r="G161" s="174" t="s">
        <v>274</v>
      </c>
      <c r="H161" s="175">
        <v>521.55999999999995</v>
      </c>
      <c r="I161" s="176"/>
      <c r="J161" s="177">
        <f>ROUND(I161*H161,2)</f>
        <v>0</v>
      </c>
      <c r="K161" s="178"/>
      <c r="L161" s="36"/>
      <c r="M161" s="179" t="s">
        <v>1</v>
      </c>
      <c r="N161" s="180" t="s">
        <v>43</v>
      </c>
      <c r="O161" s="64"/>
      <c r="P161" s="181">
        <f>O161*H161</f>
        <v>0</v>
      </c>
      <c r="Q161" s="181">
        <v>0</v>
      </c>
      <c r="R161" s="181">
        <f>Q161*H161</f>
        <v>0</v>
      </c>
      <c r="S161" s="181">
        <v>0.23499999999999999</v>
      </c>
      <c r="T161" s="182">
        <f>S161*H161</f>
        <v>122.56659999999998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275</v>
      </c>
      <c r="AT161" s="183" t="s">
        <v>250</v>
      </c>
      <c r="AU161" s="183" t="s">
        <v>90</v>
      </c>
      <c r="AY161" s="18" t="s">
        <v>249</v>
      </c>
      <c r="BE161" s="108">
        <f>IF(N161="základná",J161,0)</f>
        <v>0</v>
      </c>
      <c r="BF161" s="108">
        <f>IF(N161="znížená",J161,0)</f>
        <v>0</v>
      </c>
      <c r="BG161" s="108">
        <f>IF(N161="zákl. prenesená",J161,0)</f>
        <v>0</v>
      </c>
      <c r="BH161" s="108">
        <f>IF(N161="zníž. prenesená",J161,0)</f>
        <v>0</v>
      </c>
      <c r="BI161" s="108">
        <f>IF(N161="nulová",J161,0)</f>
        <v>0</v>
      </c>
      <c r="BJ161" s="18" t="s">
        <v>90</v>
      </c>
      <c r="BK161" s="108">
        <f>ROUND(I161*H161,2)</f>
        <v>0</v>
      </c>
      <c r="BL161" s="18" t="s">
        <v>275</v>
      </c>
      <c r="BM161" s="183" t="s">
        <v>1582</v>
      </c>
    </row>
    <row r="162" spans="1:65" s="12" customFormat="1">
      <c r="B162" s="184"/>
      <c r="D162" s="185" t="s">
        <v>256</v>
      </c>
      <c r="E162" s="186" t="s">
        <v>1</v>
      </c>
      <c r="F162" s="187" t="s">
        <v>260</v>
      </c>
      <c r="H162" s="188">
        <v>521.55999999999995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86" t="s">
        <v>256</v>
      </c>
      <c r="AU162" s="186" t="s">
        <v>90</v>
      </c>
      <c r="AV162" s="12" t="s">
        <v>90</v>
      </c>
      <c r="AW162" s="12" t="s">
        <v>31</v>
      </c>
      <c r="AX162" s="12" t="s">
        <v>84</v>
      </c>
      <c r="AY162" s="186" t="s">
        <v>249</v>
      </c>
    </row>
    <row r="163" spans="1:65" s="2" customFormat="1" ht="33" customHeight="1">
      <c r="A163" s="35"/>
      <c r="B163" s="141"/>
      <c r="C163" s="171" t="s">
        <v>306</v>
      </c>
      <c r="D163" s="171" t="s">
        <v>250</v>
      </c>
      <c r="E163" s="172" t="s">
        <v>303</v>
      </c>
      <c r="F163" s="173" t="s">
        <v>304</v>
      </c>
      <c r="G163" s="174" t="s">
        <v>274</v>
      </c>
      <c r="H163" s="175">
        <v>521.55999999999995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</v>
      </c>
      <c r="R163" s="181">
        <f>Q163*H163</f>
        <v>0</v>
      </c>
      <c r="S163" s="181">
        <v>0.22500000000000001</v>
      </c>
      <c r="T163" s="182">
        <f>S163*H163</f>
        <v>117.35099999999998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1583</v>
      </c>
    </row>
    <row r="164" spans="1:65" s="12" customFormat="1">
      <c r="B164" s="184"/>
      <c r="D164" s="185" t="s">
        <v>256</v>
      </c>
      <c r="E164" s="186" t="s">
        <v>1</v>
      </c>
      <c r="F164" s="187" t="s">
        <v>260</v>
      </c>
      <c r="H164" s="188">
        <v>521.55999999999995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2" customFormat="1" ht="24.25" customHeight="1">
      <c r="A165" s="35"/>
      <c r="B165" s="141"/>
      <c r="C165" s="171" t="s">
        <v>313</v>
      </c>
      <c r="D165" s="171" t="s">
        <v>250</v>
      </c>
      <c r="E165" s="172" t="s">
        <v>307</v>
      </c>
      <c r="F165" s="173" t="s">
        <v>308</v>
      </c>
      <c r="G165" s="174" t="s">
        <v>309</v>
      </c>
      <c r="H165" s="175">
        <v>17.178000000000001</v>
      </c>
      <c r="I165" s="176"/>
      <c r="J165" s="177">
        <f>ROUND(I165*H165,2)</f>
        <v>0</v>
      </c>
      <c r="K165" s="178"/>
      <c r="L165" s="36"/>
      <c r="M165" s="179" t="s">
        <v>1</v>
      </c>
      <c r="N165" s="180" t="s">
        <v>43</v>
      </c>
      <c r="O165" s="64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1584</v>
      </c>
    </row>
    <row r="166" spans="1:65" s="13" customFormat="1">
      <c r="B166" s="193"/>
      <c r="D166" s="185" t="s">
        <v>256</v>
      </c>
      <c r="E166" s="194" t="s">
        <v>1</v>
      </c>
      <c r="F166" s="195" t="s">
        <v>311</v>
      </c>
      <c r="H166" s="194" t="s">
        <v>1</v>
      </c>
      <c r="I166" s="196"/>
      <c r="L166" s="193"/>
      <c r="M166" s="197"/>
      <c r="N166" s="198"/>
      <c r="O166" s="198"/>
      <c r="P166" s="198"/>
      <c r="Q166" s="198"/>
      <c r="R166" s="198"/>
      <c r="S166" s="198"/>
      <c r="T166" s="199"/>
      <c r="AT166" s="194" t="s">
        <v>256</v>
      </c>
      <c r="AU166" s="194" t="s">
        <v>90</v>
      </c>
      <c r="AV166" s="13" t="s">
        <v>84</v>
      </c>
      <c r="AW166" s="13" t="s">
        <v>31</v>
      </c>
      <c r="AX166" s="13" t="s">
        <v>77</v>
      </c>
      <c r="AY166" s="194" t="s">
        <v>249</v>
      </c>
    </row>
    <row r="167" spans="1:65" s="12" customFormat="1">
      <c r="B167" s="184"/>
      <c r="D167" s="185" t="s">
        <v>256</v>
      </c>
      <c r="E167" s="186" t="s">
        <v>1</v>
      </c>
      <c r="F167" s="187" t="s">
        <v>1585</v>
      </c>
      <c r="H167" s="188">
        <v>17.178000000000001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84</v>
      </c>
      <c r="AY167" s="186" t="s">
        <v>249</v>
      </c>
    </row>
    <row r="168" spans="1:65" s="2" customFormat="1" ht="24.25" customHeight="1">
      <c r="A168" s="35"/>
      <c r="B168" s="141"/>
      <c r="C168" s="171" t="s">
        <v>317</v>
      </c>
      <c r="D168" s="171" t="s">
        <v>250</v>
      </c>
      <c r="E168" s="172" t="s">
        <v>314</v>
      </c>
      <c r="F168" s="173" t="s">
        <v>315</v>
      </c>
      <c r="G168" s="174" t="s">
        <v>309</v>
      </c>
      <c r="H168" s="175">
        <v>17.178000000000001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1586</v>
      </c>
    </row>
    <row r="169" spans="1:65" s="2" customFormat="1" ht="33" customHeight="1">
      <c r="A169" s="35"/>
      <c r="B169" s="141"/>
      <c r="C169" s="171" t="s">
        <v>322</v>
      </c>
      <c r="D169" s="171" t="s">
        <v>250</v>
      </c>
      <c r="E169" s="172" t="s">
        <v>323</v>
      </c>
      <c r="F169" s="173" t="s">
        <v>324</v>
      </c>
      <c r="G169" s="174" t="s">
        <v>309</v>
      </c>
      <c r="H169" s="175">
        <v>17.178000000000001</v>
      </c>
      <c r="I169" s="176"/>
      <c r="J169" s="177">
        <f>ROUND(I169*H169,2)</f>
        <v>0</v>
      </c>
      <c r="K169" s="178"/>
      <c r="L169" s="36"/>
      <c r="M169" s="179" t="s">
        <v>1</v>
      </c>
      <c r="N169" s="180" t="s">
        <v>43</v>
      </c>
      <c r="O169" s="64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275</v>
      </c>
      <c r="AT169" s="183" t="s">
        <v>250</v>
      </c>
      <c r="AU169" s="183" t="s">
        <v>90</v>
      </c>
      <c r="AY169" s="18" t="s">
        <v>249</v>
      </c>
      <c r="BE169" s="108">
        <f>IF(N169="základná",J169,0)</f>
        <v>0</v>
      </c>
      <c r="BF169" s="108">
        <f>IF(N169="znížená",J169,0)</f>
        <v>0</v>
      </c>
      <c r="BG169" s="108">
        <f>IF(N169="zákl. prenesená",J169,0)</f>
        <v>0</v>
      </c>
      <c r="BH169" s="108">
        <f>IF(N169="zníž. prenesená",J169,0)</f>
        <v>0</v>
      </c>
      <c r="BI169" s="108">
        <f>IF(N169="nulová",J169,0)</f>
        <v>0</v>
      </c>
      <c r="BJ169" s="18" t="s">
        <v>90</v>
      </c>
      <c r="BK169" s="108">
        <f>ROUND(I169*H169,2)</f>
        <v>0</v>
      </c>
      <c r="BL169" s="18" t="s">
        <v>275</v>
      </c>
      <c r="BM169" s="183" t="s">
        <v>1587</v>
      </c>
    </row>
    <row r="170" spans="1:65" s="2" customFormat="1" ht="37.9" customHeight="1">
      <c r="A170" s="35"/>
      <c r="B170" s="141"/>
      <c r="C170" s="171" t="s">
        <v>326</v>
      </c>
      <c r="D170" s="171" t="s">
        <v>250</v>
      </c>
      <c r="E170" s="172" t="s">
        <v>327</v>
      </c>
      <c r="F170" s="173" t="s">
        <v>328</v>
      </c>
      <c r="G170" s="174" t="s">
        <v>309</v>
      </c>
      <c r="H170" s="175">
        <v>206.136</v>
      </c>
      <c r="I170" s="176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0</v>
      </c>
      <c r="R170" s="181">
        <f>Q170*H170</f>
        <v>0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1588</v>
      </c>
    </row>
    <row r="171" spans="1:65" s="12" customFormat="1">
      <c r="B171" s="184"/>
      <c r="D171" s="185" t="s">
        <v>256</v>
      </c>
      <c r="E171" s="186" t="s">
        <v>1</v>
      </c>
      <c r="F171" s="187" t="s">
        <v>1589</v>
      </c>
      <c r="H171" s="188">
        <v>206.136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84</v>
      </c>
      <c r="AY171" s="186" t="s">
        <v>249</v>
      </c>
    </row>
    <row r="172" spans="1:65" s="2" customFormat="1" ht="24.25" customHeight="1">
      <c r="A172" s="35"/>
      <c r="B172" s="141"/>
      <c r="C172" s="171" t="s">
        <v>331</v>
      </c>
      <c r="D172" s="171" t="s">
        <v>250</v>
      </c>
      <c r="E172" s="172" t="s">
        <v>1590</v>
      </c>
      <c r="F172" s="173" t="s">
        <v>1591</v>
      </c>
      <c r="G172" s="174" t="s">
        <v>334</v>
      </c>
      <c r="H172" s="175">
        <v>30.905999999999999</v>
      </c>
      <c r="I172" s="176"/>
      <c r="J172" s="177">
        <f>ROUND(I172*H172,2)</f>
        <v>0</v>
      </c>
      <c r="K172" s="178"/>
      <c r="L172" s="36"/>
      <c r="M172" s="179" t="s">
        <v>1</v>
      </c>
      <c r="N172" s="180" t="s">
        <v>43</v>
      </c>
      <c r="O172" s="64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275</v>
      </c>
      <c r="AT172" s="183" t="s">
        <v>250</v>
      </c>
      <c r="AU172" s="183" t="s">
        <v>90</v>
      </c>
      <c r="AY172" s="18" t="s">
        <v>249</v>
      </c>
      <c r="BE172" s="108">
        <f>IF(N172="základná",J172,0)</f>
        <v>0</v>
      </c>
      <c r="BF172" s="108">
        <f>IF(N172="znížená",J172,0)</f>
        <v>0</v>
      </c>
      <c r="BG172" s="108">
        <f>IF(N172="zákl. prenesená",J172,0)</f>
        <v>0</v>
      </c>
      <c r="BH172" s="108">
        <f>IF(N172="zníž. prenesená",J172,0)</f>
        <v>0</v>
      </c>
      <c r="BI172" s="108">
        <f>IF(N172="nulová",J172,0)</f>
        <v>0</v>
      </c>
      <c r="BJ172" s="18" t="s">
        <v>90</v>
      </c>
      <c r="BK172" s="108">
        <f>ROUND(I172*H172,2)</f>
        <v>0</v>
      </c>
      <c r="BL172" s="18" t="s">
        <v>275</v>
      </c>
      <c r="BM172" s="183" t="s">
        <v>1592</v>
      </c>
    </row>
    <row r="173" spans="1:65" s="12" customFormat="1">
      <c r="B173" s="184"/>
      <c r="D173" s="185" t="s">
        <v>256</v>
      </c>
      <c r="E173" s="186" t="s">
        <v>1</v>
      </c>
      <c r="F173" s="187" t="s">
        <v>1593</v>
      </c>
      <c r="H173" s="188">
        <v>30.905999999999999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84</v>
      </c>
      <c r="AY173" s="186" t="s">
        <v>249</v>
      </c>
    </row>
    <row r="174" spans="1:65" s="11" customFormat="1" ht="22.9" customHeight="1">
      <c r="B174" s="160"/>
      <c r="D174" s="161" t="s">
        <v>76</v>
      </c>
      <c r="E174" s="208" t="s">
        <v>306</v>
      </c>
      <c r="F174" s="208" t="s">
        <v>337</v>
      </c>
      <c r="I174" s="163"/>
      <c r="J174" s="209">
        <f>BK174</f>
        <v>0</v>
      </c>
      <c r="L174" s="160"/>
      <c r="M174" s="165"/>
      <c r="N174" s="166"/>
      <c r="O174" s="166"/>
      <c r="P174" s="167">
        <f>SUM(P175:P176)</f>
        <v>0</v>
      </c>
      <c r="Q174" s="166"/>
      <c r="R174" s="167">
        <f>SUM(R175:R176)</f>
        <v>0.3271</v>
      </c>
      <c r="S174" s="166"/>
      <c r="T174" s="168">
        <f>SUM(T175:T176)</f>
        <v>0</v>
      </c>
      <c r="AR174" s="161" t="s">
        <v>84</v>
      </c>
      <c r="AT174" s="169" t="s">
        <v>76</v>
      </c>
      <c r="AU174" s="169" t="s">
        <v>84</v>
      </c>
      <c r="AY174" s="161" t="s">
        <v>249</v>
      </c>
      <c r="BK174" s="170">
        <f>SUM(BK175:BK176)</f>
        <v>0</v>
      </c>
    </row>
    <row r="175" spans="1:65" s="2" customFormat="1" ht="24.25" customHeight="1">
      <c r="A175" s="35"/>
      <c r="B175" s="141"/>
      <c r="C175" s="171" t="s">
        <v>338</v>
      </c>
      <c r="D175" s="171" t="s">
        <v>250</v>
      </c>
      <c r="E175" s="172" t="s">
        <v>339</v>
      </c>
      <c r="F175" s="173" t="s">
        <v>340</v>
      </c>
      <c r="G175" s="174" t="s">
        <v>341</v>
      </c>
      <c r="H175" s="175">
        <v>1</v>
      </c>
      <c r="I175" s="176"/>
      <c r="J175" s="177">
        <f>ROUND(I175*H175,2)</f>
        <v>0</v>
      </c>
      <c r="K175" s="178"/>
      <c r="L175" s="36"/>
      <c r="M175" s="179" t="s">
        <v>1</v>
      </c>
      <c r="N175" s="180" t="s">
        <v>43</v>
      </c>
      <c r="O175" s="64"/>
      <c r="P175" s="181">
        <f>O175*H175</f>
        <v>0</v>
      </c>
      <c r="Q175" s="181">
        <v>0.3271</v>
      </c>
      <c r="R175" s="181">
        <f>Q175*H175</f>
        <v>0.3271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275</v>
      </c>
      <c r="AT175" s="183" t="s">
        <v>250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275</v>
      </c>
      <c r="BM175" s="183" t="s">
        <v>1594</v>
      </c>
    </row>
    <row r="176" spans="1:65" s="12" customFormat="1">
      <c r="B176" s="184"/>
      <c r="D176" s="185" t="s">
        <v>256</v>
      </c>
      <c r="E176" s="186" t="s">
        <v>1</v>
      </c>
      <c r="F176" s="187" t="s">
        <v>84</v>
      </c>
      <c r="H176" s="188">
        <v>1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84</v>
      </c>
      <c r="AY176" s="186" t="s">
        <v>249</v>
      </c>
    </row>
    <row r="177" spans="1:65" s="11" customFormat="1" ht="22.9" customHeight="1">
      <c r="B177" s="160"/>
      <c r="D177" s="161" t="s">
        <v>76</v>
      </c>
      <c r="E177" s="208" t="s">
        <v>313</v>
      </c>
      <c r="F177" s="208" t="s">
        <v>344</v>
      </c>
      <c r="I177" s="163"/>
      <c r="J177" s="209">
        <f>BK177</f>
        <v>0</v>
      </c>
      <c r="L177" s="160"/>
      <c r="M177" s="165"/>
      <c r="N177" s="166"/>
      <c r="O177" s="166"/>
      <c r="P177" s="167">
        <f>SUM(P178:P214)</f>
        <v>0</v>
      </c>
      <c r="Q177" s="166"/>
      <c r="R177" s="167">
        <f>SUM(R178:R214)</f>
        <v>0</v>
      </c>
      <c r="S177" s="166"/>
      <c r="T177" s="168">
        <f>SUM(T178:T214)</f>
        <v>16.525099999999998</v>
      </c>
      <c r="AR177" s="161" t="s">
        <v>84</v>
      </c>
      <c r="AT177" s="169" t="s">
        <v>76</v>
      </c>
      <c r="AU177" s="169" t="s">
        <v>84</v>
      </c>
      <c r="AY177" s="161" t="s">
        <v>249</v>
      </c>
      <c r="BK177" s="170">
        <f>SUM(BK178:BK214)</f>
        <v>0</v>
      </c>
    </row>
    <row r="178" spans="1:65" s="2" customFormat="1" ht="37.9" customHeight="1">
      <c r="A178" s="35"/>
      <c r="B178" s="141"/>
      <c r="C178" s="171" t="s">
        <v>345</v>
      </c>
      <c r="D178" s="171" t="s">
        <v>250</v>
      </c>
      <c r="E178" s="172" t="s">
        <v>1043</v>
      </c>
      <c r="F178" s="173" t="s">
        <v>1044</v>
      </c>
      <c r="G178" s="174" t="s">
        <v>309</v>
      </c>
      <c r="H178" s="175">
        <v>1.62</v>
      </c>
      <c r="I178" s="176"/>
      <c r="J178" s="177">
        <f>ROUND(I178*H178,2)</f>
        <v>0</v>
      </c>
      <c r="K178" s="178"/>
      <c r="L178" s="36"/>
      <c r="M178" s="179" t="s">
        <v>1</v>
      </c>
      <c r="N178" s="180" t="s">
        <v>43</v>
      </c>
      <c r="O178" s="64"/>
      <c r="P178" s="181">
        <f>O178*H178</f>
        <v>0</v>
      </c>
      <c r="Q178" s="181">
        <v>0</v>
      </c>
      <c r="R178" s="181">
        <f>Q178*H178</f>
        <v>0</v>
      </c>
      <c r="S178" s="181">
        <v>2.2000000000000002</v>
      </c>
      <c r="T178" s="182">
        <f>S178*H178</f>
        <v>3.5640000000000005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>IF(N178="základná",J178,0)</f>
        <v>0</v>
      </c>
      <c r="BF178" s="108">
        <f>IF(N178="znížená",J178,0)</f>
        <v>0</v>
      </c>
      <c r="BG178" s="108">
        <f>IF(N178="zákl. prenesená",J178,0)</f>
        <v>0</v>
      </c>
      <c r="BH178" s="108">
        <f>IF(N178="zníž. prenesená",J178,0)</f>
        <v>0</v>
      </c>
      <c r="BI178" s="108">
        <f>IF(N178="nulová",J178,0)</f>
        <v>0</v>
      </c>
      <c r="BJ178" s="18" t="s">
        <v>90</v>
      </c>
      <c r="BK178" s="108">
        <f>ROUND(I178*H178,2)</f>
        <v>0</v>
      </c>
      <c r="BL178" s="18" t="s">
        <v>275</v>
      </c>
      <c r="BM178" s="183" t="s">
        <v>1595</v>
      </c>
    </row>
    <row r="179" spans="1:65" s="13" customFormat="1">
      <c r="B179" s="193"/>
      <c r="D179" s="185" t="s">
        <v>256</v>
      </c>
      <c r="E179" s="194" t="s">
        <v>1</v>
      </c>
      <c r="F179" s="195" t="s">
        <v>1596</v>
      </c>
      <c r="H179" s="194" t="s">
        <v>1</v>
      </c>
      <c r="I179" s="196"/>
      <c r="L179" s="193"/>
      <c r="M179" s="197"/>
      <c r="N179" s="198"/>
      <c r="O179" s="198"/>
      <c r="P179" s="198"/>
      <c r="Q179" s="198"/>
      <c r="R179" s="198"/>
      <c r="S179" s="198"/>
      <c r="T179" s="199"/>
      <c r="AT179" s="194" t="s">
        <v>256</v>
      </c>
      <c r="AU179" s="194" t="s">
        <v>90</v>
      </c>
      <c r="AV179" s="13" t="s">
        <v>84</v>
      </c>
      <c r="AW179" s="13" t="s">
        <v>31</v>
      </c>
      <c r="AX179" s="13" t="s">
        <v>77</v>
      </c>
      <c r="AY179" s="194" t="s">
        <v>249</v>
      </c>
    </row>
    <row r="180" spans="1:65" s="12" customFormat="1">
      <c r="B180" s="184"/>
      <c r="D180" s="185" t="s">
        <v>256</v>
      </c>
      <c r="E180" s="186" t="s">
        <v>1</v>
      </c>
      <c r="F180" s="187" t="s">
        <v>1597</v>
      </c>
      <c r="H180" s="188">
        <v>1.62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</v>
      </c>
      <c r="F181" s="212" t="s">
        <v>279</v>
      </c>
      <c r="H181" s="213">
        <v>1.62</v>
      </c>
      <c r="I181" s="214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84</v>
      </c>
      <c r="AY181" s="211" t="s">
        <v>249</v>
      </c>
    </row>
    <row r="182" spans="1:65" s="2" customFormat="1" ht="33" customHeight="1">
      <c r="A182" s="35"/>
      <c r="B182" s="141"/>
      <c r="C182" s="171" t="s">
        <v>350</v>
      </c>
      <c r="D182" s="171" t="s">
        <v>250</v>
      </c>
      <c r="E182" s="172" t="s">
        <v>1598</v>
      </c>
      <c r="F182" s="173" t="s">
        <v>1599</v>
      </c>
      <c r="G182" s="174" t="s">
        <v>309</v>
      </c>
      <c r="H182" s="175">
        <v>2.1240000000000001</v>
      </c>
      <c r="I182" s="176"/>
      <c r="J182" s="177">
        <f>ROUND(I182*H182,2)</f>
        <v>0</v>
      </c>
      <c r="K182" s="178"/>
      <c r="L182" s="36"/>
      <c r="M182" s="179" t="s">
        <v>1</v>
      </c>
      <c r="N182" s="180" t="s">
        <v>43</v>
      </c>
      <c r="O182" s="64"/>
      <c r="P182" s="181">
        <f>O182*H182</f>
        <v>0</v>
      </c>
      <c r="Q182" s="181">
        <v>0</v>
      </c>
      <c r="R182" s="181">
        <f>Q182*H182</f>
        <v>0</v>
      </c>
      <c r="S182" s="181">
        <v>2.4</v>
      </c>
      <c r="T182" s="182">
        <f>S182*H182</f>
        <v>5.0975999999999999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1600</v>
      </c>
    </row>
    <row r="183" spans="1:65" s="13" customFormat="1">
      <c r="B183" s="193"/>
      <c r="D183" s="185" t="s">
        <v>256</v>
      </c>
      <c r="E183" s="194" t="s">
        <v>1</v>
      </c>
      <c r="F183" s="195" t="s">
        <v>1601</v>
      </c>
      <c r="H183" s="194" t="s">
        <v>1</v>
      </c>
      <c r="I183" s="196"/>
      <c r="L183" s="193"/>
      <c r="M183" s="197"/>
      <c r="N183" s="198"/>
      <c r="O183" s="198"/>
      <c r="P183" s="198"/>
      <c r="Q183" s="198"/>
      <c r="R183" s="198"/>
      <c r="S183" s="198"/>
      <c r="T183" s="199"/>
      <c r="AT183" s="194" t="s">
        <v>256</v>
      </c>
      <c r="AU183" s="194" t="s">
        <v>90</v>
      </c>
      <c r="AV183" s="13" t="s">
        <v>84</v>
      </c>
      <c r="AW183" s="13" t="s">
        <v>31</v>
      </c>
      <c r="AX183" s="13" t="s">
        <v>77</v>
      </c>
      <c r="AY183" s="194" t="s">
        <v>249</v>
      </c>
    </row>
    <row r="184" spans="1:65" s="12" customFormat="1">
      <c r="B184" s="184"/>
      <c r="D184" s="185" t="s">
        <v>256</v>
      </c>
      <c r="E184" s="186" t="s">
        <v>1</v>
      </c>
      <c r="F184" s="187" t="s">
        <v>1602</v>
      </c>
      <c r="H184" s="188">
        <v>2.1240000000000001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86" t="s">
        <v>256</v>
      </c>
      <c r="AU184" s="186" t="s">
        <v>90</v>
      </c>
      <c r="AV184" s="12" t="s">
        <v>90</v>
      </c>
      <c r="AW184" s="12" t="s">
        <v>31</v>
      </c>
      <c r="AX184" s="12" t="s">
        <v>77</v>
      </c>
      <c r="AY184" s="186" t="s">
        <v>249</v>
      </c>
    </row>
    <row r="185" spans="1:65" s="15" customFormat="1">
      <c r="B185" s="210"/>
      <c r="D185" s="185" t="s">
        <v>256</v>
      </c>
      <c r="E185" s="211" t="s">
        <v>1</v>
      </c>
      <c r="F185" s="212" t="s">
        <v>279</v>
      </c>
      <c r="H185" s="213">
        <v>2.1240000000000001</v>
      </c>
      <c r="I185" s="214"/>
      <c r="L185" s="210"/>
      <c r="M185" s="215"/>
      <c r="N185" s="216"/>
      <c r="O185" s="216"/>
      <c r="P185" s="216"/>
      <c r="Q185" s="216"/>
      <c r="R185" s="216"/>
      <c r="S185" s="216"/>
      <c r="T185" s="217"/>
      <c r="AT185" s="211" t="s">
        <v>256</v>
      </c>
      <c r="AU185" s="211" t="s">
        <v>90</v>
      </c>
      <c r="AV185" s="15" t="s">
        <v>275</v>
      </c>
      <c r="AW185" s="15" t="s">
        <v>31</v>
      </c>
      <c r="AX185" s="15" t="s">
        <v>84</v>
      </c>
      <c r="AY185" s="211" t="s">
        <v>249</v>
      </c>
    </row>
    <row r="186" spans="1:65" s="2" customFormat="1" ht="33" customHeight="1">
      <c r="A186" s="35"/>
      <c r="B186" s="141"/>
      <c r="C186" s="171" t="s">
        <v>354</v>
      </c>
      <c r="D186" s="171" t="s">
        <v>250</v>
      </c>
      <c r="E186" s="172" t="s">
        <v>1603</v>
      </c>
      <c r="F186" s="173" t="s">
        <v>1604</v>
      </c>
      <c r="G186" s="174" t="s">
        <v>309</v>
      </c>
      <c r="H186" s="175">
        <v>2.2599999999999998</v>
      </c>
      <c r="I186" s="176"/>
      <c r="J186" s="177">
        <f>ROUND(I186*H186,2)</f>
        <v>0</v>
      </c>
      <c r="K186" s="178"/>
      <c r="L186" s="36"/>
      <c r="M186" s="179" t="s">
        <v>1</v>
      </c>
      <c r="N186" s="180" t="s">
        <v>43</v>
      </c>
      <c r="O186" s="64"/>
      <c r="P186" s="181">
        <f>O186*H186</f>
        <v>0</v>
      </c>
      <c r="Q186" s="181">
        <v>0</v>
      </c>
      <c r="R186" s="181">
        <f>Q186*H186</f>
        <v>0</v>
      </c>
      <c r="S186" s="181">
        <v>2.4</v>
      </c>
      <c r="T186" s="182">
        <f>S186*H186</f>
        <v>5.4239999999999995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275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275</v>
      </c>
      <c r="BM186" s="183" t="s">
        <v>1605</v>
      </c>
    </row>
    <row r="187" spans="1:65" s="13" customFormat="1">
      <c r="B187" s="193"/>
      <c r="D187" s="185" t="s">
        <v>256</v>
      </c>
      <c r="E187" s="194" t="s">
        <v>1</v>
      </c>
      <c r="F187" s="195" t="s">
        <v>1606</v>
      </c>
      <c r="H187" s="194" t="s">
        <v>1</v>
      </c>
      <c r="I187" s="196"/>
      <c r="L187" s="193"/>
      <c r="M187" s="197"/>
      <c r="N187" s="198"/>
      <c r="O187" s="198"/>
      <c r="P187" s="198"/>
      <c r="Q187" s="198"/>
      <c r="R187" s="198"/>
      <c r="S187" s="198"/>
      <c r="T187" s="199"/>
      <c r="AT187" s="194" t="s">
        <v>256</v>
      </c>
      <c r="AU187" s="194" t="s">
        <v>90</v>
      </c>
      <c r="AV187" s="13" t="s">
        <v>84</v>
      </c>
      <c r="AW187" s="13" t="s">
        <v>31</v>
      </c>
      <c r="AX187" s="13" t="s">
        <v>77</v>
      </c>
      <c r="AY187" s="194" t="s">
        <v>249</v>
      </c>
    </row>
    <row r="188" spans="1:65" s="12" customFormat="1">
      <c r="B188" s="184"/>
      <c r="D188" s="185" t="s">
        <v>256</v>
      </c>
      <c r="E188" s="186" t="s">
        <v>1</v>
      </c>
      <c r="F188" s="187" t="s">
        <v>1607</v>
      </c>
      <c r="H188" s="188">
        <v>2.2400000000000002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31</v>
      </c>
      <c r="AX188" s="12" t="s">
        <v>77</v>
      </c>
      <c r="AY188" s="186" t="s">
        <v>249</v>
      </c>
    </row>
    <row r="189" spans="1:65" s="13" customFormat="1">
      <c r="B189" s="193"/>
      <c r="D189" s="185" t="s">
        <v>256</v>
      </c>
      <c r="E189" s="194" t="s">
        <v>1</v>
      </c>
      <c r="F189" s="195" t="s">
        <v>1608</v>
      </c>
      <c r="H189" s="194" t="s">
        <v>1</v>
      </c>
      <c r="I189" s="196"/>
      <c r="L189" s="193"/>
      <c r="M189" s="197"/>
      <c r="N189" s="198"/>
      <c r="O189" s="198"/>
      <c r="P189" s="198"/>
      <c r="Q189" s="198"/>
      <c r="R189" s="198"/>
      <c r="S189" s="198"/>
      <c r="T189" s="199"/>
      <c r="AT189" s="194" t="s">
        <v>256</v>
      </c>
      <c r="AU189" s="194" t="s">
        <v>90</v>
      </c>
      <c r="AV189" s="13" t="s">
        <v>84</v>
      </c>
      <c r="AW189" s="13" t="s">
        <v>31</v>
      </c>
      <c r="AX189" s="13" t="s">
        <v>77</v>
      </c>
      <c r="AY189" s="194" t="s">
        <v>249</v>
      </c>
    </row>
    <row r="190" spans="1:65" s="12" customFormat="1">
      <c r="B190" s="184"/>
      <c r="D190" s="185" t="s">
        <v>256</v>
      </c>
      <c r="E190" s="186" t="s">
        <v>1</v>
      </c>
      <c r="F190" s="187" t="s">
        <v>1609</v>
      </c>
      <c r="H190" s="188">
        <v>0.02</v>
      </c>
      <c r="I190" s="189"/>
      <c r="L190" s="184"/>
      <c r="M190" s="190"/>
      <c r="N190" s="191"/>
      <c r="O190" s="191"/>
      <c r="P190" s="191"/>
      <c r="Q190" s="191"/>
      <c r="R190" s="191"/>
      <c r="S190" s="191"/>
      <c r="T190" s="192"/>
      <c r="AT190" s="186" t="s">
        <v>256</v>
      </c>
      <c r="AU190" s="186" t="s">
        <v>90</v>
      </c>
      <c r="AV190" s="12" t="s">
        <v>90</v>
      </c>
      <c r="AW190" s="12" t="s">
        <v>31</v>
      </c>
      <c r="AX190" s="12" t="s">
        <v>77</v>
      </c>
      <c r="AY190" s="186" t="s">
        <v>249</v>
      </c>
    </row>
    <row r="191" spans="1:65" s="15" customFormat="1">
      <c r="B191" s="210"/>
      <c r="D191" s="185" t="s">
        <v>256</v>
      </c>
      <c r="E191" s="211" t="s">
        <v>1</v>
      </c>
      <c r="F191" s="212" t="s">
        <v>279</v>
      </c>
      <c r="H191" s="213">
        <v>2.2599999999999998</v>
      </c>
      <c r="I191" s="214"/>
      <c r="L191" s="210"/>
      <c r="M191" s="215"/>
      <c r="N191" s="216"/>
      <c r="O191" s="216"/>
      <c r="P191" s="216"/>
      <c r="Q191" s="216"/>
      <c r="R191" s="216"/>
      <c r="S191" s="216"/>
      <c r="T191" s="217"/>
      <c r="AT191" s="211" t="s">
        <v>256</v>
      </c>
      <c r="AU191" s="211" t="s">
        <v>90</v>
      </c>
      <c r="AV191" s="15" t="s">
        <v>275</v>
      </c>
      <c r="AW191" s="15" t="s">
        <v>31</v>
      </c>
      <c r="AX191" s="15" t="s">
        <v>84</v>
      </c>
      <c r="AY191" s="211" t="s">
        <v>249</v>
      </c>
    </row>
    <row r="192" spans="1:65" s="2" customFormat="1" ht="24.25" customHeight="1">
      <c r="A192" s="35"/>
      <c r="B192" s="141"/>
      <c r="C192" s="171" t="s">
        <v>358</v>
      </c>
      <c r="D192" s="171" t="s">
        <v>250</v>
      </c>
      <c r="E192" s="172" t="s">
        <v>346</v>
      </c>
      <c r="F192" s="173" t="s">
        <v>347</v>
      </c>
      <c r="G192" s="174" t="s">
        <v>341</v>
      </c>
      <c r="H192" s="175">
        <v>5</v>
      </c>
      <c r="I192" s="176"/>
      <c r="J192" s="177">
        <f>ROUND(I192*H192,2)</f>
        <v>0</v>
      </c>
      <c r="K192" s="178"/>
      <c r="L192" s="36"/>
      <c r="M192" s="179" t="s">
        <v>1</v>
      </c>
      <c r="N192" s="180" t="s">
        <v>43</v>
      </c>
      <c r="O192" s="64"/>
      <c r="P192" s="181">
        <f>O192*H192</f>
        <v>0</v>
      </c>
      <c r="Q192" s="181">
        <v>0</v>
      </c>
      <c r="R192" s="181">
        <f>Q192*H192</f>
        <v>0</v>
      </c>
      <c r="S192" s="181">
        <v>2.7E-2</v>
      </c>
      <c r="T192" s="182">
        <f>S192*H192</f>
        <v>0.13500000000000001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>IF(N192="základná",J192,0)</f>
        <v>0</v>
      </c>
      <c r="BF192" s="108">
        <f>IF(N192="znížená",J192,0)</f>
        <v>0</v>
      </c>
      <c r="BG192" s="108">
        <f>IF(N192="zákl. prenesená",J192,0)</f>
        <v>0</v>
      </c>
      <c r="BH192" s="108">
        <f>IF(N192="zníž. prenesená",J192,0)</f>
        <v>0</v>
      </c>
      <c r="BI192" s="108">
        <f>IF(N192="nulová",J192,0)</f>
        <v>0</v>
      </c>
      <c r="BJ192" s="18" t="s">
        <v>90</v>
      </c>
      <c r="BK192" s="108">
        <f>ROUND(I192*H192,2)</f>
        <v>0</v>
      </c>
      <c r="BL192" s="18" t="s">
        <v>275</v>
      </c>
      <c r="BM192" s="183" t="s">
        <v>1610</v>
      </c>
    </row>
    <row r="193" spans="1:65" s="13" customFormat="1" ht="20.399999999999999">
      <c r="B193" s="193"/>
      <c r="D193" s="185" t="s">
        <v>256</v>
      </c>
      <c r="E193" s="194" t="s">
        <v>1</v>
      </c>
      <c r="F193" s="195" t="s">
        <v>349</v>
      </c>
      <c r="H193" s="194" t="s">
        <v>1</v>
      </c>
      <c r="I193" s="196"/>
      <c r="L193" s="193"/>
      <c r="M193" s="197"/>
      <c r="N193" s="198"/>
      <c r="O193" s="198"/>
      <c r="P193" s="198"/>
      <c r="Q193" s="198"/>
      <c r="R193" s="198"/>
      <c r="S193" s="198"/>
      <c r="T193" s="199"/>
      <c r="AT193" s="194" t="s">
        <v>256</v>
      </c>
      <c r="AU193" s="194" t="s">
        <v>90</v>
      </c>
      <c r="AV193" s="13" t="s">
        <v>84</v>
      </c>
      <c r="AW193" s="13" t="s">
        <v>31</v>
      </c>
      <c r="AX193" s="13" t="s">
        <v>77</v>
      </c>
      <c r="AY193" s="194" t="s">
        <v>249</v>
      </c>
    </row>
    <row r="194" spans="1:65" s="12" customFormat="1">
      <c r="B194" s="184"/>
      <c r="D194" s="185" t="s">
        <v>256</v>
      </c>
      <c r="E194" s="186" t="s">
        <v>1</v>
      </c>
      <c r="F194" s="187" t="s">
        <v>1611</v>
      </c>
      <c r="H194" s="188">
        <v>5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86" t="s">
        <v>256</v>
      </c>
      <c r="AU194" s="186" t="s">
        <v>90</v>
      </c>
      <c r="AV194" s="12" t="s">
        <v>90</v>
      </c>
      <c r="AW194" s="12" t="s">
        <v>31</v>
      </c>
      <c r="AX194" s="12" t="s">
        <v>84</v>
      </c>
      <c r="AY194" s="186" t="s">
        <v>249</v>
      </c>
    </row>
    <row r="195" spans="1:65" s="2" customFormat="1" ht="24.25" customHeight="1">
      <c r="A195" s="35"/>
      <c r="B195" s="141"/>
      <c r="C195" s="171" t="s">
        <v>362</v>
      </c>
      <c r="D195" s="171" t="s">
        <v>250</v>
      </c>
      <c r="E195" s="172" t="s">
        <v>351</v>
      </c>
      <c r="F195" s="173" t="s">
        <v>352</v>
      </c>
      <c r="G195" s="174" t="s">
        <v>341</v>
      </c>
      <c r="H195" s="175">
        <v>15</v>
      </c>
      <c r="I195" s="176"/>
      <c r="J195" s="177">
        <f t="shared" ref="J195:J203" si="5">ROUND(I195*H195,2)</f>
        <v>0</v>
      </c>
      <c r="K195" s="178"/>
      <c r="L195" s="36"/>
      <c r="M195" s="179" t="s">
        <v>1</v>
      </c>
      <c r="N195" s="180" t="s">
        <v>43</v>
      </c>
      <c r="O195" s="64"/>
      <c r="P195" s="181">
        <f t="shared" ref="P195:P203" si="6">O195*H195</f>
        <v>0</v>
      </c>
      <c r="Q195" s="181">
        <v>0</v>
      </c>
      <c r="R195" s="181">
        <f t="shared" ref="R195:R203" si="7">Q195*H195</f>
        <v>0</v>
      </c>
      <c r="S195" s="181">
        <v>3.4000000000000002E-2</v>
      </c>
      <c r="T195" s="182">
        <f t="shared" ref="T195:T203" si="8">S195*H195</f>
        <v>0.51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275</v>
      </c>
      <c r="AT195" s="183" t="s">
        <v>250</v>
      </c>
      <c r="AU195" s="183" t="s">
        <v>90</v>
      </c>
      <c r="AY195" s="18" t="s">
        <v>249</v>
      </c>
      <c r="BE195" s="108">
        <f t="shared" ref="BE195:BE203" si="9">IF(N195="základná",J195,0)</f>
        <v>0</v>
      </c>
      <c r="BF195" s="108">
        <f t="shared" ref="BF195:BF203" si="10">IF(N195="znížená",J195,0)</f>
        <v>0</v>
      </c>
      <c r="BG195" s="108">
        <f t="shared" ref="BG195:BG203" si="11">IF(N195="zákl. prenesená",J195,0)</f>
        <v>0</v>
      </c>
      <c r="BH195" s="108">
        <f t="shared" ref="BH195:BH203" si="12">IF(N195="zníž. prenesená",J195,0)</f>
        <v>0</v>
      </c>
      <c r="BI195" s="108">
        <f t="shared" ref="BI195:BI203" si="13">IF(N195="nulová",J195,0)</f>
        <v>0</v>
      </c>
      <c r="BJ195" s="18" t="s">
        <v>90</v>
      </c>
      <c r="BK195" s="108">
        <f t="shared" ref="BK195:BK203" si="14">ROUND(I195*H195,2)</f>
        <v>0</v>
      </c>
      <c r="BL195" s="18" t="s">
        <v>275</v>
      </c>
      <c r="BM195" s="183" t="s">
        <v>1612</v>
      </c>
    </row>
    <row r="196" spans="1:65" s="2" customFormat="1" ht="49.15" customHeight="1">
      <c r="A196" s="35"/>
      <c r="B196" s="141"/>
      <c r="C196" s="171" t="s">
        <v>7</v>
      </c>
      <c r="D196" s="171" t="s">
        <v>250</v>
      </c>
      <c r="E196" s="172" t="s">
        <v>386</v>
      </c>
      <c r="F196" s="173" t="s">
        <v>1613</v>
      </c>
      <c r="G196" s="174" t="s">
        <v>341</v>
      </c>
      <c r="H196" s="175">
        <v>1</v>
      </c>
      <c r="I196" s="176"/>
      <c r="J196" s="177">
        <f t="shared" si="5"/>
        <v>0</v>
      </c>
      <c r="K196" s="178"/>
      <c r="L196" s="36"/>
      <c r="M196" s="179" t="s">
        <v>1</v>
      </c>
      <c r="N196" s="180" t="s">
        <v>43</v>
      </c>
      <c r="O196" s="64"/>
      <c r="P196" s="181">
        <f t="shared" si="6"/>
        <v>0</v>
      </c>
      <c r="Q196" s="181">
        <v>0</v>
      </c>
      <c r="R196" s="181">
        <f t="shared" si="7"/>
        <v>0</v>
      </c>
      <c r="S196" s="181">
        <v>0</v>
      </c>
      <c r="T196" s="182">
        <f t="shared" si="8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275</v>
      </c>
      <c r="AT196" s="183" t="s">
        <v>250</v>
      </c>
      <c r="AU196" s="183" t="s">
        <v>90</v>
      </c>
      <c r="AY196" s="18" t="s">
        <v>249</v>
      </c>
      <c r="BE196" s="108">
        <f t="shared" si="9"/>
        <v>0</v>
      </c>
      <c r="BF196" s="108">
        <f t="shared" si="10"/>
        <v>0</v>
      </c>
      <c r="BG196" s="108">
        <f t="shared" si="11"/>
        <v>0</v>
      </c>
      <c r="BH196" s="108">
        <f t="shared" si="12"/>
        <v>0</v>
      </c>
      <c r="BI196" s="108">
        <f t="shared" si="13"/>
        <v>0</v>
      </c>
      <c r="BJ196" s="18" t="s">
        <v>90</v>
      </c>
      <c r="BK196" s="108">
        <f t="shared" si="14"/>
        <v>0</v>
      </c>
      <c r="BL196" s="18" t="s">
        <v>275</v>
      </c>
      <c r="BM196" s="183" t="s">
        <v>1614</v>
      </c>
    </row>
    <row r="197" spans="1:65" s="2" customFormat="1" ht="44.25" customHeight="1">
      <c r="A197" s="35"/>
      <c r="B197" s="141"/>
      <c r="C197" s="171" t="s">
        <v>369</v>
      </c>
      <c r="D197" s="171" t="s">
        <v>250</v>
      </c>
      <c r="E197" s="172" t="s">
        <v>1615</v>
      </c>
      <c r="F197" s="173" t="s">
        <v>1616</v>
      </c>
      <c r="G197" s="174" t="s">
        <v>341</v>
      </c>
      <c r="H197" s="175">
        <v>1</v>
      </c>
      <c r="I197" s="176"/>
      <c r="J197" s="177">
        <f t="shared" si="5"/>
        <v>0</v>
      </c>
      <c r="K197" s="178"/>
      <c r="L197" s="36"/>
      <c r="M197" s="179" t="s">
        <v>1</v>
      </c>
      <c r="N197" s="180" t="s">
        <v>43</v>
      </c>
      <c r="O197" s="64"/>
      <c r="P197" s="181">
        <f t="shared" si="6"/>
        <v>0</v>
      </c>
      <c r="Q197" s="181">
        <v>0</v>
      </c>
      <c r="R197" s="181">
        <f t="shared" si="7"/>
        <v>0</v>
      </c>
      <c r="S197" s="181">
        <v>0</v>
      </c>
      <c r="T197" s="182">
        <f t="shared" si="8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275</v>
      </c>
      <c r="AT197" s="183" t="s">
        <v>250</v>
      </c>
      <c r="AU197" s="183" t="s">
        <v>90</v>
      </c>
      <c r="AY197" s="18" t="s">
        <v>249</v>
      </c>
      <c r="BE197" s="108">
        <f t="shared" si="9"/>
        <v>0</v>
      </c>
      <c r="BF197" s="108">
        <f t="shared" si="10"/>
        <v>0</v>
      </c>
      <c r="BG197" s="108">
        <f t="shared" si="11"/>
        <v>0</v>
      </c>
      <c r="BH197" s="108">
        <f t="shared" si="12"/>
        <v>0</v>
      </c>
      <c r="BI197" s="108">
        <f t="shared" si="13"/>
        <v>0</v>
      </c>
      <c r="BJ197" s="18" t="s">
        <v>90</v>
      </c>
      <c r="BK197" s="108">
        <f t="shared" si="14"/>
        <v>0</v>
      </c>
      <c r="BL197" s="18" t="s">
        <v>275</v>
      </c>
      <c r="BM197" s="183" t="s">
        <v>1617</v>
      </c>
    </row>
    <row r="198" spans="1:65" s="2" customFormat="1" ht="49.15" customHeight="1">
      <c r="A198" s="35"/>
      <c r="B198" s="141"/>
      <c r="C198" s="171" t="s">
        <v>373</v>
      </c>
      <c r="D198" s="171" t="s">
        <v>250</v>
      </c>
      <c r="E198" s="172" t="s">
        <v>1618</v>
      </c>
      <c r="F198" s="173" t="s">
        <v>1619</v>
      </c>
      <c r="G198" s="174" t="s">
        <v>341</v>
      </c>
      <c r="H198" s="175">
        <v>1</v>
      </c>
      <c r="I198" s="176"/>
      <c r="J198" s="177">
        <f t="shared" si="5"/>
        <v>0</v>
      </c>
      <c r="K198" s="178"/>
      <c r="L198" s="36"/>
      <c r="M198" s="179" t="s">
        <v>1</v>
      </c>
      <c r="N198" s="180" t="s">
        <v>43</v>
      </c>
      <c r="O198" s="64"/>
      <c r="P198" s="181">
        <f t="shared" si="6"/>
        <v>0</v>
      </c>
      <c r="Q198" s="181">
        <v>0</v>
      </c>
      <c r="R198" s="181">
        <f t="shared" si="7"/>
        <v>0</v>
      </c>
      <c r="S198" s="181">
        <v>0</v>
      </c>
      <c r="T198" s="182">
        <f t="shared" si="8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275</v>
      </c>
      <c r="AT198" s="183" t="s">
        <v>250</v>
      </c>
      <c r="AU198" s="183" t="s">
        <v>90</v>
      </c>
      <c r="AY198" s="18" t="s">
        <v>249</v>
      </c>
      <c r="BE198" s="108">
        <f t="shared" si="9"/>
        <v>0</v>
      </c>
      <c r="BF198" s="108">
        <f t="shared" si="10"/>
        <v>0</v>
      </c>
      <c r="BG198" s="108">
        <f t="shared" si="11"/>
        <v>0</v>
      </c>
      <c r="BH198" s="108">
        <f t="shared" si="12"/>
        <v>0</v>
      </c>
      <c r="BI198" s="108">
        <f t="shared" si="13"/>
        <v>0</v>
      </c>
      <c r="BJ198" s="18" t="s">
        <v>90</v>
      </c>
      <c r="BK198" s="108">
        <f t="shared" si="14"/>
        <v>0</v>
      </c>
      <c r="BL198" s="18" t="s">
        <v>275</v>
      </c>
      <c r="BM198" s="183" t="s">
        <v>1620</v>
      </c>
    </row>
    <row r="199" spans="1:65" s="2" customFormat="1" ht="37.9" customHeight="1">
      <c r="A199" s="35"/>
      <c r="B199" s="141"/>
      <c r="C199" s="171" t="s">
        <v>377</v>
      </c>
      <c r="D199" s="171" t="s">
        <v>250</v>
      </c>
      <c r="E199" s="172" t="s">
        <v>1621</v>
      </c>
      <c r="F199" s="173" t="s">
        <v>1622</v>
      </c>
      <c r="G199" s="174" t="s">
        <v>341</v>
      </c>
      <c r="H199" s="175">
        <v>1</v>
      </c>
      <c r="I199" s="176"/>
      <c r="J199" s="177">
        <f t="shared" si="5"/>
        <v>0</v>
      </c>
      <c r="K199" s="178"/>
      <c r="L199" s="36"/>
      <c r="M199" s="179" t="s">
        <v>1</v>
      </c>
      <c r="N199" s="180" t="s">
        <v>43</v>
      </c>
      <c r="O199" s="64"/>
      <c r="P199" s="181">
        <f t="shared" si="6"/>
        <v>0</v>
      </c>
      <c r="Q199" s="181">
        <v>0</v>
      </c>
      <c r="R199" s="181">
        <f t="shared" si="7"/>
        <v>0</v>
      </c>
      <c r="S199" s="181">
        <v>0</v>
      </c>
      <c r="T199" s="182">
        <f t="shared" si="8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275</v>
      </c>
      <c r="AT199" s="183" t="s">
        <v>250</v>
      </c>
      <c r="AU199" s="183" t="s">
        <v>90</v>
      </c>
      <c r="AY199" s="18" t="s">
        <v>249</v>
      </c>
      <c r="BE199" s="108">
        <f t="shared" si="9"/>
        <v>0</v>
      </c>
      <c r="BF199" s="108">
        <f t="shared" si="10"/>
        <v>0</v>
      </c>
      <c r="BG199" s="108">
        <f t="shared" si="11"/>
        <v>0</v>
      </c>
      <c r="BH199" s="108">
        <f t="shared" si="12"/>
        <v>0</v>
      </c>
      <c r="BI199" s="108">
        <f t="shared" si="13"/>
        <v>0</v>
      </c>
      <c r="BJ199" s="18" t="s">
        <v>90</v>
      </c>
      <c r="BK199" s="108">
        <f t="shared" si="14"/>
        <v>0</v>
      </c>
      <c r="BL199" s="18" t="s">
        <v>275</v>
      </c>
      <c r="BM199" s="183" t="s">
        <v>1623</v>
      </c>
    </row>
    <row r="200" spans="1:65" s="2" customFormat="1" ht="24.25" customHeight="1">
      <c r="A200" s="35"/>
      <c r="B200" s="141"/>
      <c r="C200" s="171" t="s">
        <v>381</v>
      </c>
      <c r="D200" s="171" t="s">
        <v>250</v>
      </c>
      <c r="E200" s="172" t="s">
        <v>1049</v>
      </c>
      <c r="F200" s="173" t="s">
        <v>1624</v>
      </c>
      <c r="G200" s="174" t="s">
        <v>341</v>
      </c>
      <c r="H200" s="175">
        <v>2</v>
      </c>
      <c r="I200" s="176"/>
      <c r="J200" s="177">
        <f t="shared" si="5"/>
        <v>0</v>
      </c>
      <c r="K200" s="178"/>
      <c r="L200" s="36"/>
      <c r="M200" s="179" t="s">
        <v>1</v>
      </c>
      <c r="N200" s="180" t="s">
        <v>43</v>
      </c>
      <c r="O200" s="64"/>
      <c r="P200" s="181">
        <f t="shared" si="6"/>
        <v>0</v>
      </c>
      <c r="Q200" s="181">
        <v>0</v>
      </c>
      <c r="R200" s="181">
        <f t="shared" si="7"/>
        <v>0</v>
      </c>
      <c r="S200" s="181">
        <v>0</v>
      </c>
      <c r="T200" s="182">
        <f t="shared" si="8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83" t="s">
        <v>275</v>
      </c>
      <c r="AT200" s="183" t="s">
        <v>250</v>
      </c>
      <c r="AU200" s="183" t="s">
        <v>90</v>
      </c>
      <c r="AY200" s="18" t="s">
        <v>249</v>
      </c>
      <c r="BE200" s="108">
        <f t="shared" si="9"/>
        <v>0</v>
      </c>
      <c r="BF200" s="108">
        <f t="shared" si="10"/>
        <v>0</v>
      </c>
      <c r="BG200" s="108">
        <f t="shared" si="11"/>
        <v>0</v>
      </c>
      <c r="BH200" s="108">
        <f t="shared" si="12"/>
        <v>0</v>
      </c>
      <c r="BI200" s="108">
        <f t="shared" si="13"/>
        <v>0</v>
      </c>
      <c r="BJ200" s="18" t="s">
        <v>90</v>
      </c>
      <c r="BK200" s="108">
        <f t="shared" si="14"/>
        <v>0</v>
      </c>
      <c r="BL200" s="18" t="s">
        <v>275</v>
      </c>
      <c r="BM200" s="183" t="s">
        <v>1625</v>
      </c>
    </row>
    <row r="201" spans="1:65" s="2" customFormat="1" ht="37.9" customHeight="1">
      <c r="A201" s="35"/>
      <c r="B201" s="141"/>
      <c r="C201" s="171" t="s">
        <v>385</v>
      </c>
      <c r="D201" s="171" t="s">
        <v>250</v>
      </c>
      <c r="E201" s="172" t="s">
        <v>1626</v>
      </c>
      <c r="F201" s="173" t="s">
        <v>1627</v>
      </c>
      <c r="G201" s="174" t="s">
        <v>341</v>
      </c>
      <c r="H201" s="175">
        <v>1</v>
      </c>
      <c r="I201" s="176"/>
      <c r="J201" s="177">
        <f t="shared" si="5"/>
        <v>0</v>
      </c>
      <c r="K201" s="178"/>
      <c r="L201" s="36"/>
      <c r="M201" s="179" t="s">
        <v>1</v>
      </c>
      <c r="N201" s="180" t="s">
        <v>43</v>
      </c>
      <c r="O201" s="64"/>
      <c r="P201" s="181">
        <f t="shared" si="6"/>
        <v>0</v>
      </c>
      <c r="Q201" s="181">
        <v>0</v>
      </c>
      <c r="R201" s="181">
        <f t="shared" si="7"/>
        <v>0</v>
      </c>
      <c r="S201" s="181">
        <v>0</v>
      </c>
      <c r="T201" s="182">
        <f t="shared" si="8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275</v>
      </c>
      <c r="AT201" s="183" t="s">
        <v>250</v>
      </c>
      <c r="AU201" s="183" t="s">
        <v>90</v>
      </c>
      <c r="AY201" s="18" t="s">
        <v>249</v>
      </c>
      <c r="BE201" s="108">
        <f t="shared" si="9"/>
        <v>0</v>
      </c>
      <c r="BF201" s="108">
        <f t="shared" si="10"/>
        <v>0</v>
      </c>
      <c r="BG201" s="108">
        <f t="shared" si="11"/>
        <v>0</v>
      </c>
      <c r="BH201" s="108">
        <f t="shared" si="12"/>
        <v>0</v>
      </c>
      <c r="BI201" s="108">
        <f t="shared" si="13"/>
        <v>0</v>
      </c>
      <c r="BJ201" s="18" t="s">
        <v>90</v>
      </c>
      <c r="BK201" s="108">
        <f t="shared" si="14"/>
        <v>0</v>
      </c>
      <c r="BL201" s="18" t="s">
        <v>275</v>
      </c>
      <c r="BM201" s="183" t="s">
        <v>1628</v>
      </c>
    </row>
    <row r="202" spans="1:65" s="2" customFormat="1" ht="24.25" customHeight="1">
      <c r="A202" s="35"/>
      <c r="B202" s="141"/>
      <c r="C202" s="171" t="s">
        <v>389</v>
      </c>
      <c r="D202" s="171" t="s">
        <v>250</v>
      </c>
      <c r="E202" s="172" t="s">
        <v>1058</v>
      </c>
      <c r="F202" s="173" t="s">
        <v>1059</v>
      </c>
      <c r="G202" s="174" t="s">
        <v>341</v>
      </c>
      <c r="H202" s="175">
        <v>2</v>
      </c>
      <c r="I202" s="176"/>
      <c r="J202" s="177">
        <f t="shared" si="5"/>
        <v>0</v>
      </c>
      <c r="K202" s="178"/>
      <c r="L202" s="36"/>
      <c r="M202" s="179" t="s">
        <v>1</v>
      </c>
      <c r="N202" s="180" t="s">
        <v>43</v>
      </c>
      <c r="O202" s="64"/>
      <c r="P202" s="181">
        <f t="shared" si="6"/>
        <v>0</v>
      </c>
      <c r="Q202" s="181">
        <v>0</v>
      </c>
      <c r="R202" s="181">
        <f t="shared" si="7"/>
        <v>0</v>
      </c>
      <c r="S202" s="181">
        <v>0</v>
      </c>
      <c r="T202" s="182">
        <f t="shared" si="8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83" t="s">
        <v>275</v>
      </c>
      <c r="AT202" s="183" t="s">
        <v>250</v>
      </c>
      <c r="AU202" s="183" t="s">
        <v>90</v>
      </c>
      <c r="AY202" s="18" t="s">
        <v>249</v>
      </c>
      <c r="BE202" s="108">
        <f t="shared" si="9"/>
        <v>0</v>
      </c>
      <c r="BF202" s="108">
        <f t="shared" si="10"/>
        <v>0</v>
      </c>
      <c r="BG202" s="108">
        <f t="shared" si="11"/>
        <v>0</v>
      </c>
      <c r="BH202" s="108">
        <f t="shared" si="12"/>
        <v>0</v>
      </c>
      <c r="BI202" s="108">
        <f t="shared" si="13"/>
        <v>0</v>
      </c>
      <c r="BJ202" s="18" t="s">
        <v>90</v>
      </c>
      <c r="BK202" s="108">
        <f t="shared" si="14"/>
        <v>0</v>
      </c>
      <c r="BL202" s="18" t="s">
        <v>275</v>
      </c>
      <c r="BM202" s="183" t="s">
        <v>1629</v>
      </c>
    </row>
    <row r="203" spans="1:65" s="2" customFormat="1" ht="16.5" customHeight="1">
      <c r="A203" s="35"/>
      <c r="B203" s="141"/>
      <c r="C203" s="171" t="s">
        <v>393</v>
      </c>
      <c r="D203" s="171" t="s">
        <v>250</v>
      </c>
      <c r="E203" s="172" t="s">
        <v>1630</v>
      </c>
      <c r="F203" s="173" t="s">
        <v>1631</v>
      </c>
      <c r="G203" s="174" t="s">
        <v>290</v>
      </c>
      <c r="H203" s="175">
        <v>48.5</v>
      </c>
      <c r="I203" s="176"/>
      <c r="J203" s="177">
        <f t="shared" si="5"/>
        <v>0</v>
      </c>
      <c r="K203" s="178"/>
      <c r="L203" s="36"/>
      <c r="M203" s="179" t="s">
        <v>1</v>
      </c>
      <c r="N203" s="180" t="s">
        <v>43</v>
      </c>
      <c r="O203" s="64"/>
      <c r="P203" s="181">
        <f t="shared" si="6"/>
        <v>0</v>
      </c>
      <c r="Q203" s="181">
        <v>0</v>
      </c>
      <c r="R203" s="181">
        <f t="shared" si="7"/>
        <v>0</v>
      </c>
      <c r="S203" s="181">
        <v>3.6999999999999998E-2</v>
      </c>
      <c r="T203" s="182">
        <f t="shared" si="8"/>
        <v>1.7945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275</v>
      </c>
      <c r="AT203" s="183" t="s">
        <v>250</v>
      </c>
      <c r="AU203" s="183" t="s">
        <v>90</v>
      </c>
      <c r="AY203" s="18" t="s">
        <v>249</v>
      </c>
      <c r="BE203" s="108">
        <f t="shared" si="9"/>
        <v>0</v>
      </c>
      <c r="BF203" s="108">
        <f t="shared" si="10"/>
        <v>0</v>
      </c>
      <c r="BG203" s="108">
        <f t="shared" si="11"/>
        <v>0</v>
      </c>
      <c r="BH203" s="108">
        <f t="shared" si="12"/>
        <v>0</v>
      </c>
      <c r="BI203" s="108">
        <f t="shared" si="13"/>
        <v>0</v>
      </c>
      <c r="BJ203" s="18" t="s">
        <v>90</v>
      </c>
      <c r="BK203" s="108">
        <f t="shared" si="14"/>
        <v>0</v>
      </c>
      <c r="BL203" s="18" t="s">
        <v>275</v>
      </c>
      <c r="BM203" s="183" t="s">
        <v>1632</v>
      </c>
    </row>
    <row r="204" spans="1:65" s="13" customFormat="1">
      <c r="B204" s="193"/>
      <c r="D204" s="185" t="s">
        <v>256</v>
      </c>
      <c r="E204" s="194" t="s">
        <v>1</v>
      </c>
      <c r="F204" s="195" t="s">
        <v>1633</v>
      </c>
      <c r="H204" s="194" t="s">
        <v>1</v>
      </c>
      <c r="I204" s="196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90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1:65" s="12" customFormat="1">
      <c r="B205" s="184"/>
      <c r="D205" s="185" t="s">
        <v>256</v>
      </c>
      <c r="E205" s="186" t="s">
        <v>1</v>
      </c>
      <c r="F205" s="187" t="s">
        <v>1634</v>
      </c>
      <c r="H205" s="188">
        <v>48.5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84</v>
      </c>
      <c r="AY205" s="186" t="s">
        <v>249</v>
      </c>
    </row>
    <row r="206" spans="1:65" s="2" customFormat="1" ht="24.25" customHeight="1">
      <c r="A206" s="35"/>
      <c r="B206" s="141"/>
      <c r="C206" s="171" t="s">
        <v>397</v>
      </c>
      <c r="D206" s="171" t="s">
        <v>250</v>
      </c>
      <c r="E206" s="172" t="s">
        <v>398</v>
      </c>
      <c r="F206" s="173" t="s">
        <v>399</v>
      </c>
      <c r="G206" s="174" t="s">
        <v>334</v>
      </c>
      <c r="H206" s="175">
        <v>346.53899999999999</v>
      </c>
      <c r="I206" s="176"/>
      <c r="J206" s="177">
        <f>ROUND(I206*H206,2)</f>
        <v>0</v>
      </c>
      <c r="K206" s="178"/>
      <c r="L206" s="36"/>
      <c r="M206" s="179" t="s">
        <v>1</v>
      </c>
      <c r="N206" s="180" t="s">
        <v>43</v>
      </c>
      <c r="O206" s="64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83" t="s">
        <v>275</v>
      </c>
      <c r="AT206" s="183" t="s">
        <v>250</v>
      </c>
      <c r="AU206" s="183" t="s">
        <v>90</v>
      </c>
      <c r="AY206" s="18" t="s">
        <v>249</v>
      </c>
      <c r="BE206" s="108">
        <f>IF(N206="základná",J206,0)</f>
        <v>0</v>
      </c>
      <c r="BF206" s="108">
        <f>IF(N206="znížená",J206,0)</f>
        <v>0</v>
      </c>
      <c r="BG206" s="108">
        <f>IF(N206="zákl. prenesená",J206,0)</f>
        <v>0</v>
      </c>
      <c r="BH206" s="108">
        <f>IF(N206="zníž. prenesená",J206,0)</f>
        <v>0</v>
      </c>
      <c r="BI206" s="108">
        <f>IF(N206="nulová",J206,0)</f>
        <v>0</v>
      </c>
      <c r="BJ206" s="18" t="s">
        <v>90</v>
      </c>
      <c r="BK206" s="108">
        <f>ROUND(I206*H206,2)</f>
        <v>0</v>
      </c>
      <c r="BL206" s="18" t="s">
        <v>275</v>
      </c>
      <c r="BM206" s="183" t="s">
        <v>1635</v>
      </c>
    </row>
    <row r="207" spans="1:65" s="2" customFormat="1" ht="21.75" customHeight="1">
      <c r="A207" s="35"/>
      <c r="B207" s="141"/>
      <c r="C207" s="171" t="s">
        <v>401</v>
      </c>
      <c r="D207" s="171" t="s">
        <v>250</v>
      </c>
      <c r="E207" s="172" t="s">
        <v>402</v>
      </c>
      <c r="F207" s="173" t="s">
        <v>403</v>
      </c>
      <c r="G207" s="174" t="s">
        <v>334</v>
      </c>
      <c r="H207" s="175">
        <v>4851.5460000000003</v>
      </c>
      <c r="I207" s="176"/>
      <c r="J207" s="177">
        <f>ROUND(I207*H207,2)</f>
        <v>0</v>
      </c>
      <c r="K207" s="178"/>
      <c r="L207" s="36"/>
      <c r="M207" s="179" t="s">
        <v>1</v>
      </c>
      <c r="N207" s="180" t="s">
        <v>43</v>
      </c>
      <c r="O207" s="64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83" t="s">
        <v>275</v>
      </c>
      <c r="AT207" s="183" t="s">
        <v>250</v>
      </c>
      <c r="AU207" s="183" t="s">
        <v>90</v>
      </c>
      <c r="AY207" s="18" t="s">
        <v>249</v>
      </c>
      <c r="BE207" s="108">
        <f>IF(N207="základná",J207,0)</f>
        <v>0</v>
      </c>
      <c r="BF207" s="108">
        <f>IF(N207="znížená",J207,0)</f>
        <v>0</v>
      </c>
      <c r="BG207" s="108">
        <f>IF(N207="zákl. prenesená",J207,0)</f>
        <v>0</v>
      </c>
      <c r="BH207" s="108">
        <f>IF(N207="zníž. prenesená",J207,0)</f>
        <v>0</v>
      </c>
      <c r="BI207" s="108">
        <f>IF(N207="nulová",J207,0)</f>
        <v>0</v>
      </c>
      <c r="BJ207" s="18" t="s">
        <v>90</v>
      </c>
      <c r="BK207" s="108">
        <f>ROUND(I207*H207,2)</f>
        <v>0</v>
      </c>
      <c r="BL207" s="18" t="s">
        <v>275</v>
      </c>
      <c r="BM207" s="183" t="s">
        <v>1636</v>
      </c>
    </row>
    <row r="208" spans="1:65" s="12" customFormat="1">
      <c r="B208" s="184"/>
      <c r="D208" s="185" t="s">
        <v>256</v>
      </c>
      <c r="F208" s="187" t="s">
        <v>1637</v>
      </c>
      <c r="H208" s="188">
        <v>4851.5460000000003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86" t="s">
        <v>256</v>
      </c>
      <c r="AU208" s="186" t="s">
        <v>90</v>
      </c>
      <c r="AV208" s="12" t="s">
        <v>90</v>
      </c>
      <c r="AW208" s="12" t="s">
        <v>3</v>
      </c>
      <c r="AX208" s="12" t="s">
        <v>84</v>
      </c>
      <c r="AY208" s="186" t="s">
        <v>249</v>
      </c>
    </row>
    <row r="209" spans="1:65" s="2" customFormat="1" ht="24.25" customHeight="1">
      <c r="A209" s="35"/>
      <c r="B209" s="141"/>
      <c r="C209" s="171" t="s">
        <v>406</v>
      </c>
      <c r="D209" s="171" t="s">
        <v>250</v>
      </c>
      <c r="E209" s="172" t="s">
        <v>407</v>
      </c>
      <c r="F209" s="173" t="s">
        <v>408</v>
      </c>
      <c r="G209" s="174" t="s">
        <v>334</v>
      </c>
      <c r="H209" s="175">
        <v>346.53899999999999</v>
      </c>
      <c r="I209" s="176"/>
      <c r="J209" s="177">
        <f t="shared" ref="J209:J214" si="15">ROUND(I209*H209,2)</f>
        <v>0</v>
      </c>
      <c r="K209" s="178"/>
      <c r="L209" s="36"/>
      <c r="M209" s="179" t="s">
        <v>1</v>
      </c>
      <c r="N209" s="180" t="s">
        <v>43</v>
      </c>
      <c r="O209" s="64"/>
      <c r="P209" s="181">
        <f t="shared" ref="P209:P214" si="16">O209*H209</f>
        <v>0</v>
      </c>
      <c r="Q209" s="181">
        <v>0</v>
      </c>
      <c r="R209" s="181">
        <f t="shared" ref="R209:R214" si="17">Q209*H209</f>
        <v>0</v>
      </c>
      <c r="S209" s="181">
        <v>0</v>
      </c>
      <c r="T209" s="182">
        <f t="shared" ref="T209:T214" si="18"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83" t="s">
        <v>275</v>
      </c>
      <c r="AT209" s="183" t="s">
        <v>250</v>
      </c>
      <c r="AU209" s="183" t="s">
        <v>90</v>
      </c>
      <c r="AY209" s="18" t="s">
        <v>249</v>
      </c>
      <c r="BE209" s="108">
        <f t="shared" ref="BE209:BE214" si="19">IF(N209="základná",J209,0)</f>
        <v>0</v>
      </c>
      <c r="BF209" s="108">
        <f t="shared" ref="BF209:BF214" si="20">IF(N209="znížená",J209,0)</f>
        <v>0</v>
      </c>
      <c r="BG209" s="108">
        <f t="shared" ref="BG209:BG214" si="21">IF(N209="zákl. prenesená",J209,0)</f>
        <v>0</v>
      </c>
      <c r="BH209" s="108">
        <f t="shared" ref="BH209:BH214" si="22">IF(N209="zníž. prenesená",J209,0)</f>
        <v>0</v>
      </c>
      <c r="BI209" s="108">
        <f t="shared" ref="BI209:BI214" si="23">IF(N209="nulová",J209,0)</f>
        <v>0</v>
      </c>
      <c r="BJ209" s="18" t="s">
        <v>90</v>
      </c>
      <c r="BK209" s="108">
        <f t="shared" ref="BK209:BK214" si="24">ROUND(I209*H209,2)</f>
        <v>0</v>
      </c>
      <c r="BL209" s="18" t="s">
        <v>275</v>
      </c>
      <c r="BM209" s="183" t="s">
        <v>1638</v>
      </c>
    </row>
    <row r="210" spans="1:65" s="2" customFormat="1" ht="16.5" customHeight="1">
      <c r="A210" s="35"/>
      <c r="B210" s="141"/>
      <c r="C210" s="171" t="s">
        <v>410</v>
      </c>
      <c r="D210" s="171" t="s">
        <v>250</v>
      </c>
      <c r="E210" s="172" t="s">
        <v>332</v>
      </c>
      <c r="F210" s="173" t="s">
        <v>333</v>
      </c>
      <c r="G210" s="174" t="s">
        <v>334</v>
      </c>
      <c r="H210" s="175">
        <v>129.43100000000001</v>
      </c>
      <c r="I210" s="176"/>
      <c r="J210" s="177">
        <f t="shared" si="15"/>
        <v>0</v>
      </c>
      <c r="K210" s="178"/>
      <c r="L210" s="36"/>
      <c r="M210" s="179" t="s">
        <v>1</v>
      </c>
      <c r="N210" s="180" t="s">
        <v>43</v>
      </c>
      <c r="O210" s="64"/>
      <c r="P210" s="181">
        <f t="shared" si="16"/>
        <v>0</v>
      </c>
      <c r="Q210" s="181">
        <v>0</v>
      </c>
      <c r="R210" s="181">
        <f t="shared" si="17"/>
        <v>0</v>
      </c>
      <c r="S210" s="181">
        <v>0</v>
      </c>
      <c r="T210" s="182">
        <f t="shared" si="18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3" t="s">
        <v>275</v>
      </c>
      <c r="AT210" s="183" t="s">
        <v>250</v>
      </c>
      <c r="AU210" s="183" t="s">
        <v>90</v>
      </c>
      <c r="AY210" s="18" t="s">
        <v>249</v>
      </c>
      <c r="BE210" s="108">
        <f t="shared" si="19"/>
        <v>0</v>
      </c>
      <c r="BF210" s="108">
        <f t="shared" si="20"/>
        <v>0</v>
      </c>
      <c r="BG210" s="108">
        <f t="shared" si="21"/>
        <v>0</v>
      </c>
      <c r="BH210" s="108">
        <f t="shared" si="22"/>
        <v>0</v>
      </c>
      <c r="BI210" s="108">
        <f t="shared" si="23"/>
        <v>0</v>
      </c>
      <c r="BJ210" s="18" t="s">
        <v>90</v>
      </c>
      <c r="BK210" s="108">
        <f t="shared" si="24"/>
        <v>0</v>
      </c>
      <c r="BL210" s="18" t="s">
        <v>275</v>
      </c>
      <c r="BM210" s="183" t="s">
        <v>1639</v>
      </c>
    </row>
    <row r="211" spans="1:65" s="2" customFormat="1" ht="16.5" customHeight="1">
      <c r="A211" s="35"/>
      <c r="B211" s="141"/>
      <c r="C211" s="171" t="s">
        <v>412</v>
      </c>
      <c r="D211" s="171" t="s">
        <v>250</v>
      </c>
      <c r="E211" s="172" t="s">
        <v>413</v>
      </c>
      <c r="F211" s="173" t="s">
        <v>414</v>
      </c>
      <c r="G211" s="174" t="s">
        <v>334</v>
      </c>
      <c r="H211" s="175">
        <v>149.47399999999999</v>
      </c>
      <c r="I211" s="176"/>
      <c r="J211" s="177">
        <f t="shared" si="15"/>
        <v>0</v>
      </c>
      <c r="K211" s="178"/>
      <c r="L211" s="36"/>
      <c r="M211" s="179" t="s">
        <v>1</v>
      </c>
      <c r="N211" s="180" t="s">
        <v>43</v>
      </c>
      <c r="O211" s="64"/>
      <c r="P211" s="181">
        <f t="shared" si="16"/>
        <v>0</v>
      </c>
      <c r="Q211" s="181">
        <v>0</v>
      </c>
      <c r="R211" s="181">
        <f t="shared" si="17"/>
        <v>0</v>
      </c>
      <c r="S211" s="181">
        <v>0</v>
      </c>
      <c r="T211" s="182">
        <f t="shared" si="18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83" t="s">
        <v>275</v>
      </c>
      <c r="AT211" s="183" t="s">
        <v>250</v>
      </c>
      <c r="AU211" s="183" t="s">
        <v>90</v>
      </c>
      <c r="AY211" s="18" t="s">
        <v>249</v>
      </c>
      <c r="BE211" s="108">
        <f t="shared" si="19"/>
        <v>0</v>
      </c>
      <c r="BF211" s="108">
        <f t="shared" si="20"/>
        <v>0</v>
      </c>
      <c r="BG211" s="108">
        <f t="shared" si="21"/>
        <v>0</v>
      </c>
      <c r="BH211" s="108">
        <f t="shared" si="22"/>
        <v>0</v>
      </c>
      <c r="BI211" s="108">
        <f t="shared" si="23"/>
        <v>0</v>
      </c>
      <c r="BJ211" s="18" t="s">
        <v>90</v>
      </c>
      <c r="BK211" s="108">
        <f t="shared" si="24"/>
        <v>0</v>
      </c>
      <c r="BL211" s="18" t="s">
        <v>275</v>
      </c>
      <c r="BM211" s="183" t="s">
        <v>1640</v>
      </c>
    </row>
    <row r="212" spans="1:65" s="2" customFormat="1" ht="24.25" customHeight="1">
      <c r="A212" s="35"/>
      <c r="B212" s="141"/>
      <c r="C212" s="171" t="s">
        <v>416</v>
      </c>
      <c r="D212" s="171" t="s">
        <v>250</v>
      </c>
      <c r="E212" s="172" t="s">
        <v>417</v>
      </c>
      <c r="F212" s="173" t="s">
        <v>418</v>
      </c>
      <c r="G212" s="174" t="s">
        <v>334</v>
      </c>
      <c r="H212" s="175">
        <v>51.113</v>
      </c>
      <c r="I212" s="176"/>
      <c r="J212" s="177">
        <f t="shared" si="15"/>
        <v>0</v>
      </c>
      <c r="K212" s="178"/>
      <c r="L212" s="36"/>
      <c r="M212" s="179" t="s">
        <v>1</v>
      </c>
      <c r="N212" s="180" t="s">
        <v>43</v>
      </c>
      <c r="O212" s="64"/>
      <c r="P212" s="181">
        <f t="shared" si="16"/>
        <v>0</v>
      </c>
      <c r="Q212" s="181">
        <v>0</v>
      </c>
      <c r="R212" s="181">
        <f t="shared" si="17"/>
        <v>0</v>
      </c>
      <c r="S212" s="181">
        <v>0</v>
      </c>
      <c r="T212" s="182">
        <f t="shared" si="18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83" t="s">
        <v>275</v>
      </c>
      <c r="AT212" s="183" t="s">
        <v>250</v>
      </c>
      <c r="AU212" s="183" t="s">
        <v>90</v>
      </c>
      <c r="AY212" s="18" t="s">
        <v>249</v>
      </c>
      <c r="BE212" s="108">
        <f t="shared" si="19"/>
        <v>0</v>
      </c>
      <c r="BF212" s="108">
        <f t="shared" si="20"/>
        <v>0</v>
      </c>
      <c r="BG212" s="108">
        <f t="shared" si="21"/>
        <v>0</v>
      </c>
      <c r="BH212" s="108">
        <f t="shared" si="22"/>
        <v>0</v>
      </c>
      <c r="BI212" s="108">
        <f t="shared" si="23"/>
        <v>0</v>
      </c>
      <c r="BJ212" s="18" t="s">
        <v>90</v>
      </c>
      <c r="BK212" s="108">
        <f t="shared" si="24"/>
        <v>0</v>
      </c>
      <c r="BL212" s="18" t="s">
        <v>275</v>
      </c>
      <c r="BM212" s="183" t="s">
        <v>1641</v>
      </c>
    </row>
    <row r="213" spans="1:65" s="2" customFormat="1" ht="24.25" customHeight="1">
      <c r="A213" s="35"/>
      <c r="B213" s="141"/>
      <c r="C213" s="171" t="s">
        <v>420</v>
      </c>
      <c r="D213" s="171" t="s">
        <v>250</v>
      </c>
      <c r="E213" s="172" t="s">
        <v>1068</v>
      </c>
      <c r="F213" s="173" t="s">
        <v>1069</v>
      </c>
      <c r="G213" s="174" t="s">
        <v>334</v>
      </c>
      <c r="H213" s="175">
        <v>1.7949999999999999</v>
      </c>
      <c r="I213" s="176"/>
      <c r="J213" s="177">
        <f t="shared" si="15"/>
        <v>0</v>
      </c>
      <c r="K213" s="178"/>
      <c r="L213" s="36"/>
      <c r="M213" s="179" t="s">
        <v>1</v>
      </c>
      <c r="N213" s="180" t="s">
        <v>43</v>
      </c>
      <c r="O213" s="64"/>
      <c r="P213" s="181">
        <f t="shared" si="16"/>
        <v>0</v>
      </c>
      <c r="Q213" s="181">
        <v>0</v>
      </c>
      <c r="R213" s="181">
        <f t="shared" si="17"/>
        <v>0</v>
      </c>
      <c r="S213" s="181">
        <v>0</v>
      </c>
      <c r="T213" s="182">
        <f t="shared" si="18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275</v>
      </c>
      <c r="AT213" s="183" t="s">
        <v>250</v>
      </c>
      <c r="AU213" s="183" t="s">
        <v>90</v>
      </c>
      <c r="AY213" s="18" t="s">
        <v>249</v>
      </c>
      <c r="BE213" s="108">
        <f t="shared" si="19"/>
        <v>0</v>
      </c>
      <c r="BF213" s="108">
        <f t="shared" si="20"/>
        <v>0</v>
      </c>
      <c r="BG213" s="108">
        <f t="shared" si="21"/>
        <v>0</v>
      </c>
      <c r="BH213" s="108">
        <f t="shared" si="22"/>
        <v>0</v>
      </c>
      <c r="BI213" s="108">
        <f t="shared" si="23"/>
        <v>0</v>
      </c>
      <c r="BJ213" s="18" t="s">
        <v>90</v>
      </c>
      <c r="BK213" s="108">
        <f t="shared" si="24"/>
        <v>0</v>
      </c>
      <c r="BL213" s="18" t="s">
        <v>275</v>
      </c>
      <c r="BM213" s="183" t="s">
        <v>1642</v>
      </c>
    </row>
    <row r="214" spans="1:65" s="2" customFormat="1" ht="24.25" customHeight="1">
      <c r="A214" s="35"/>
      <c r="B214" s="141"/>
      <c r="C214" s="171" t="s">
        <v>589</v>
      </c>
      <c r="D214" s="171" t="s">
        <v>250</v>
      </c>
      <c r="E214" s="172" t="s">
        <v>421</v>
      </c>
      <c r="F214" s="173" t="s">
        <v>422</v>
      </c>
      <c r="G214" s="174" t="s">
        <v>334</v>
      </c>
      <c r="H214" s="175">
        <v>0.64500000000000002</v>
      </c>
      <c r="I214" s="176"/>
      <c r="J214" s="177">
        <f t="shared" si="15"/>
        <v>0</v>
      </c>
      <c r="K214" s="178"/>
      <c r="L214" s="36"/>
      <c r="M214" s="218" t="s">
        <v>1</v>
      </c>
      <c r="N214" s="219" t="s">
        <v>43</v>
      </c>
      <c r="O214" s="220"/>
      <c r="P214" s="221">
        <f t="shared" si="16"/>
        <v>0</v>
      </c>
      <c r="Q214" s="221">
        <v>0</v>
      </c>
      <c r="R214" s="221">
        <f t="shared" si="17"/>
        <v>0</v>
      </c>
      <c r="S214" s="221">
        <v>0</v>
      </c>
      <c r="T214" s="222">
        <f t="shared" si="18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83" t="s">
        <v>275</v>
      </c>
      <c r="AT214" s="183" t="s">
        <v>250</v>
      </c>
      <c r="AU214" s="183" t="s">
        <v>90</v>
      </c>
      <c r="AY214" s="18" t="s">
        <v>249</v>
      </c>
      <c r="BE214" s="108">
        <f t="shared" si="19"/>
        <v>0</v>
      </c>
      <c r="BF214" s="108">
        <f t="shared" si="20"/>
        <v>0</v>
      </c>
      <c r="BG214" s="108">
        <f t="shared" si="21"/>
        <v>0</v>
      </c>
      <c r="BH214" s="108">
        <f t="shared" si="22"/>
        <v>0</v>
      </c>
      <c r="BI214" s="108">
        <f t="shared" si="23"/>
        <v>0</v>
      </c>
      <c r="BJ214" s="18" t="s">
        <v>90</v>
      </c>
      <c r="BK214" s="108">
        <f t="shared" si="24"/>
        <v>0</v>
      </c>
      <c r="BL214" s="18" t="s">
        <v>275</v>
      </c>
      <c r="BM214" s="183" t="s">
        <v>1643</v>
      </c>
    </row>
    <row r="215" spans="1:65" s="2" customFormat="1" ht="7" customHeight="1">
      <c r="A215" s="35"/>
      <c r="B215" s="53"/>
      <c r="C215" s="54"/>
      <c r="D215" s="54"/>
      <c r="E215" s="54"/>
      <c r="F215" s="54"/>
      <c r="G215" s="54"/>
      <c r="H215" s="54"/>
      <c r="I215" s="54"/>
      <c r="J215" s="54"/>
      <c r="K215" s="54"/>
      <c r="L215" s="36"/>
      <c r="M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</sheetData>
  <autoFilter ref="C133:K214" xr:uid="{00000000-0009-0000-0000-000017000000}"/>
  <mergeCells count="17">
    <mergeCell ref="E11:H11"/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BM204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151</v>
      </c>
      <c r="AZ2" s="203" t="s">
        <v>262</v>
      </c>
      <c r="BA2" s="203" t="s">
        <v>1</v>
      </c>
      <c r="BB2" s="203" t="s">
        <v>1</v>
      </c>
      <c r="BC2" s="203" t="s">
        <v>1644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1563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1645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J107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ROUND((SUM(BE107:BE114) + SUM(BE136:BE203)),  2)</f>
        <v>0</v>
      </c>
      <c r="G37" s="121"/>
      <c r="H37" s="121"/>
      <c r="I37" s="122">
        <v>0.2</v>
      </c>
      <c r="J37" s="120">
        <f>ROUND(((SUM(BE107:BE114) + SUM(BE136:BE203))*I37),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ROUND((SUM(BF107:BF114) + SUM(BF136:BF203)),  2)</f>
        <v>0</v>
      </c>
      <c r="G38" s="121"/>
      <c r="H38" s="121"/>
      <c r="I38" s="122">
        <v>0.2</v>
      </c>
      <c r="J38" s="120">
        <f>ROUND(((SUM(BF107:BF114) + SUM(BF136:BF203))*I38),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ROUND((SUM(BG107:BG114) + SUM(BG136:BG203)),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ROUND((SUM(BH107:BH114) + SUM(BH136:BH203)),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ROUND((SUM(BI107:BI114) + SUM(BI136:BI203)),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1563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04.2 -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J136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J137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J138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J170</f>
        <v>0</v>
      </c>
      <c r="L101" s="204"/>
    </row>
    <row r="102" spans="1:65" s="9" customFormat="1" ht="25" customHeight="1">
      <c r="B102" s="135"/>
      <c r="D102" s="136" t="s">
        <v>425</v>
      </c>
      <c r="E102" s="137"/>
      <c r="F102" s="137"/>
      <c r="G102" s="137"/>
      <c r="H102" s="137"/>
      <c r="I102" s="137"/>
      <c r="J102" s="138">
        <f>J181</f>
        <v>0</v>
      </c>
      <c r="L102" s="135"/>
    </row>
    <row r="103" spans="1:65" s="14" customFormat="1" ht="19.899999999999999" customHeight="1">
      <c r="B103" s="204"/>
      <c r="D103" s="205" t="s">
        <v>1646</v>
      </c>
      <c r="E103" s="206"/>
      <c r="F103" s="206"/>
      <c r="G103" s="206"/>
      <c r="H103" s="206"/>
      <c r="I103" s="206"/>
      <c r="J103" s="207">
        <f>J182</f>
        <v>0</v>
      </c>
      <c r="L103" s="204"/>
    </row>
    <row r="104" spans="1:65" s="14" customFormat="1" ht="19.899999999999999" customHeight="1">
      <c r="B104" s="204"/>
      <c r="D104" s="205" t="s">
        <v>426</v>
      </c>
      <c r="E104" s="206"/>
      <c r="F104" s="206"/>
      <c r="G104" s="206"/>
      <c r="H104" s="206"/>
      <c r="I104" s="206"/>
      <c r="J104" s="207">
        <f>J187</f>
        <v>0</v>
      </c>
      <c r="L104" s="204"/>
    </row>
    <row r="105" spans="1:65" s="2" customFormat="1" ht="21.75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7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29.25" customHeight="1">
      <c r="A107" s="35"/>
      <c r="B107" s="36"/>
      <c r="C107" s="134" t="s">
        <v>227</v>
      </c>
      <c r="D107" s="35"/>
      <c r="E107" s="35"/>
      <c r="F107" s="35"/>
      <c r="G107" s="35"/>
      <c r="H107" s="35"/>
      <c r="I107" s="35"/>
      <c r="J107" s="139">
        <f>ROUND(J108 + J109 + J110 + J111 + J112 + J113,2)</f>
        <v>0</v>
      </c>
      <c r="K107" s="35"/>
      <c r="L107" s="48"/>
      <c r="N107" s="140" t="s">
        <v>41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18" customHeight="1">
      <c r="A108" s="35"/>
      <c r="B108" s="141"/>
      <c r="C108" s="142"/>
      <c r="D108" s="268" t="s">
        <v>228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ref="BE108:BE113" si="0">IF(N108="základná",J108,0)</f>
        <v>0</v>
      </c>
      <c r="BF108" s="148">
        <f t="shared" ref="BF108:BF113" si="1">IF(N108="znížená",J108,0)</f>
        <v>0</v>
      </c>
      <c r="BG108" s="148">
        <f t="shared" ref="BG108:BG113" si="2">IF(N108="zákl. prenesená",J108,0)</f>
        <v>0</v>
      </c>
      <c r="BH108" s="148">
        <f t="shared" ref="BH108:BH113" si="3">IF(N108="zníž. prenesená",J108,0)</f>
        <v>0</v>
      </c>
      <c r="BI108" s="148">
        <f t="shared" ref="BI108:BI113" si="4">IF(N108="nulová",J108,0)</f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88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230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231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232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143" t="s">
        <v>233</v>
      </c>
      <c r="E113" s="142"/>
      <c r="F113" s="142"/>
      <c r="G113" s="142"/>
      <c r="H113" s="142"/>
      <c r="I113" s="142"/>
      <c r="J113" s="105">
        <f>ROUND(J32*T113,2)</f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234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>
      <c r="A114" s="35"/>
      <c r="B114" s="36"/>
      <c r="C114" s="35"/>
      <c r="D114" s="35"/>
      <c r="E114" s="35"/>
      <c r="F114" s="35"/>
      <c r="G114" s="35"/>
      <c r="H114" s="35"/>
      <c r="I114" s="35"/>
      <c r="J114" s="35"/>
      <c r="K114" s="35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29.25" customHeight="1">
      <c r="A115" s="35"/>
      <c r="B115" s="36"/>
      <c r="C115" s="111" t="s">
        <v>214</v>
      </c>
      <c r="D115" s="112"/>
      <c r="E115" s="112"/>
      <c r="F115" s="112"/>
      <c r="G115" s="112"/>
      <c r="H115" s="112"/>
      <c r="I115" s="112"/>
      <c r="J115" s="113">
        <f>ROUND(J98+J107,2)</f>
        <v>0</v>
      </c>
      <c r="K115" s="112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7" customHeight="1">
      <c r="A116" s="35"/>
      <c r="B116" s="53"/>
      <c r="C116" s="54"/>
      <c r="D116" s="54"/>
      <c r="E116" s="54"/>
      <c r="F116" s="54"/>
      <c r="G116" s="54"/>
      <c r="H116" s="54"/>
      <c r="I116" s="54"/>
      <c r="J116" s="54"/>
      <c r="K116" s="54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20" spans="1:65" s="2" customFormat="1" ht="7" customHeight="1">
      <c r="A120" s="35"/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25" customHeight="1">
      <c r="A121" s="35"/>
      <c r="B121" s="36"/>
      <c r="C121" s="22" t="s">
        <v>235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7" customHeight="1">
      <c r="A122" s="35"/>
      <c r="B122" s="36"/>
      <c r="C122" s="35"/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2" customHeight="1">
      <c r="A123" s="35"/>
      <c r="B123" s="36"/>
      <c r="C123" s="28" t="s">
        <v>15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6.5" customHeight="1">
      <c r="A124" s="35"/>
      <c r="B124" s="36"/>
      <c r="C124" s="35"/>
      <c r="D124" s="35"/>
      <c r="E124" s="321" t="str">
        <f>E7</f>
        <v>Revitalizácia Račianske mýto</v>
      </c>
      <c r="F124" s="322"/>
      <c r="G124" s="322"/>
      <c r="H124" s="322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1" customFormat="1" ht="12" customHeight="1">
      <c r="B125" s="21"/>
      <c r="C125" s="28" t="s">
        <v>216</v>
      </c>
      <c r="L125" s="21"/>
    </row>
    <row r="126" spans="1:65" s="2" customFormat="1" ht="16.5" customHeight="1">
      <c r="A126" s="35"/>
      <c r="B126" s="36"/>
      <c r="C126" s="35"/>
      <c r="D126" s="35"/>
      <c r="E126" s="321" t="s">
        <v>1563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2" customHeight="1">
      <c r="A127" s="35"/>
      <c r="B127" s="36"/>
      <c r="C127" s="28" t="s">
        <v>218</v>
      </c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6.5" customHeight="1">
      <c r="A128" s="35"/>
      <c r="B128" s="36"/>
      <c r="C128" s="35"/>
      <c r="D128" s="35"/>
      <c r="E128" s="287" t="str">
        <f>E11</f>
        <v>SO 04.2 - Mobiliár a drobná architektúra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19</v>
      </c>
      <c r="D130" s="35"/>
      <c r="E130" s="35"/>
      <c r="F130" s="26" t="str">
        <f>F14</f>
        <v>Bratislava</v>
      </c>
      <c r="G130" s="35"/>
      <c r="H130" s="35"/>
      <c r="I130" s="28" t="s">
        <v>21</v>
      </c>
      <c r="J130" s="61" t="str">
        <f>IF(J14="","",J14)</f>
        <v>14. 11. 2022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23</v>
      </c>
      <c r="D132" s="35"/>
      <c r="E132" s="35"/>
      <c r="F132" s="26" t="str">
        <f>E17</f>
        <v>Mestská časť Bratislava Nové Mesto</v>
      </c>
      <c r="G132" s="35"/>
      <c r="H132" s="35"/>
      <c r="I132" s="28" t="s">
        <v>29</v>
      </c>
      <c r="J132" s="31" t="str">
        <f>E23</f>
        <v xml:space="preserve">2ka, s.r.o. 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27</v>
      </c>
      <c r="D133" s="35"/>
      <c r="E133" s="35"/>
      <c r="F133" s="26" t="str">
        <f>IF(E20="","",E20)</f>
        <v>Vyplň údaj</v>
      </c>
      <c r="G133" s="35"/>
      <c r="H133" s="35"/>
      <c r="I133" s="28" t="s">
        <v>32</v>
      </c>
      <c r="J133" s="31" t="str">
        <f>E26</f>
        <v>Rosoft, s.r.o.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0.35" customHeight="1">
      <c r="A134" s="35"/>
      <c r="B134" s="36"/>
      <c r="C134" s="35"/>
      <c r="D134" s="35"/>
      <c r="E134" s="35"/>
      <c r="F134" s="35"/>
      <c r="G134" s="35"/>
      <c r="H134" s="35"/>
      <c r="I134" s="35"/>
      <c r="J134" s="35"/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10" customFormat="1" ht="29.25" customHeight="1">
      <c r="A135" s="149"/>
      <c r="B135" s="150"/>
      <c r="C135" s="151" t="s">
        <v>236</v>
      </c>
      <c r="D135" s="152" t="s">
        <v>62</v>
      </c>
      <c r="E135" s="152" t="s">
        <v>58</v>
      </c>
      <c r="F135" s="152" t="s">
        <v>59</v>
      </c>
      <c r="G135" s="152" t="s">
        <v>237</v>
      </c>
      <c r="H135" s="152" t="s">
        <v>238</v>
      </c>
      <c r="I135" s="152" t="s">
        <v>239</v>
      </c>
      <c r="J135" s="153" t="s">
        <v>223</v>
      </c>
      <c r="K135" s="154" t="s">
        <v>240</v>
      </c>
      <c r="L135" s="155"/>
      <c r="M135" s="68" t="s">
        <v>1</v>
      </c>
      <c r="N135" s="69" t="s">
        <v>41</v>
      </c>
      <c r="O135" s="69" t="s">
        <v>241</v>
      </c>
      <c r="P135" s="69" t="s">
        <v>242</v>
      </c>
      <c r="Q135" s="69" t="s">
        <v>243</v>
      </c>
      <c r="R135" s="69" t="s">
        <v>244</v>
      </c>
      <c r="S135" s="69" t="s">
        <v>245</v>
      </c>
      <c r="T135" s="70" t="s">
        <v>246</v>
      </c>
      <c r="U135" s="149"/>
      <c r="V135" s="149"/>
      <c r="W135" s="149"/>
      <c r="X135" s="149"/>
      <c r="Y135" s="149"/>
      <c r="Z135" s="149"/>
      <c r="AA135" s="149"/>
      <c r="AB135" s="149"/>
      <c r="AC135" s="149"/>
      <c r="AD135" s="149"/>
      <c r="AE135" s="149"/>
    </row>
    <row r="136" spans="1:65" s="2" customFormat="1" ht="22.9" customHeight="1">
      <c r="A136" s="35"/>
      <c r="B136" s="36"/>
      <c r="C136" s="75" t="s">
        <v>220</v>
      </c>
      <c r="D136" s="35"/>
      <c r="E136" s="35"/>
      <c r="F136" s="35"/>
      <c r="G136" s="35"/>
      <c r="H136" s="35"/>
      <c r="I136" s="35"/>
      <c r="J136" s="156">
        <f>BK136</f>
        <v>0</v>
      </c>
      <c r="K136" s="35"/>
      <c r="L136" s="36"/>
      <c r="M136" s="71"/>
      <c r="N136" s="62"/>
      <c r="O136" s="72"/>
      <c r="P136" s="157">
        <f>P137+P181</f>
        <v>0</v>
      </c>
      <c r="Q136" s="72"/>
      <c r="R136" s="157">
        <f>R137+R181</f>
        <v>18.33980905</v>
      </c>
      <c r="S136" s="72"/>
      <c r="T136" s="158">
        <f>T137+T181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8" t="s">
        <v>76</v>
      </c>
      <c r="AU136" s="18" t="s">
        <v>225</v>
      </c>
      <c r="BK136" s="159">
        <f>BK137+BK181</f>
        <v>0</v>
      </c>
    </row>
    <row r="137" spans="1:65" s="11" customFormat="1" ht="25.9" customHeight="1">
      <c r="B137" s="160"/>
      <c r="D137" s="161" t="s">
        <v>76</v>
      </c>
      <c r="E137" s="162" t="s">
        <v>269</v>
      </c>
      <c r="F137" s="162" t="s">
        <v>270</v>
      </c>
      <c r="I137" s="163"/>
      <c r="J137" s="164">
        <f>BK137</f>
        <v>0</v>
      </c>
      <c r="L137" s="160"/>
      <c r="M137" s="165"/>
      <c r="N137" s="166"/>
      <c r="O137" s="166"/>
      <c r="P137" s="167">
        <f>P138+P170</f>
        <v>0</v>
      </c>
      <c r="Q137" s="166"/>
      <c r="R137" s="167">
        <f>R138+R170</f>
        <v>18.33772905</v>
      </c>
      <c r="S137" s="166"/>
      <c r="T137" s="168">
        <f>T138+T170</f>
        <v>0</v>
      </c>
      <c r="AR137" s="161" t="s">
        <v>84</v>
      </c>
      <c r="AT137" s="169" t="s">
        <v>76</v>
      </c>
      <c r="AU137" s="169" t="s">
        <v>77</v>
      </c>
      <c r="AY137" s="161" t="s">
        <v>249</v>
      </c>
      <c r="BK137" s="170">
        <f>BK138+BK170</f>
        <v>0</v>
      </c>
    </row>
    <row r="138" spans="1:65" s="11" customFormat="1" ht="22.9" customHeight="1">
      <c r="B138" s="160"/>
      <c r="D138" s="161" t="s">
        <v>76</v>
      </c>
      <c r="E138" s="208" t="s">
        <v>84</v>
      </c>
      <c r="F138" s="208" t="s">
        <v>271</v>
      </c>
      <c r="I138" s="163"/>
      <c r="J138" s="209">
        <f>BK138</f>
        <v>0</v>
      </c>
      <c r="L138" s="160"/>
      <c r="M138" s="165"/>
      <c r="N138" s="166"/>
      <c r="O138" s="166"/>
      <c r="P138" s="167">
        <f>SUM(P139:P169)</f>
        <v>0</v>
      </c>
      <c r="Q138" s="166"/>
      <c r="R138" s="167">
        <f>SUM(R139:R169)</f>
        <v>14.179</v>
      </c>
      <c r="S138" s="166"/>
      <c r="T138" s="168">
        <f>SUM(T139:T169)</f>
        <v>0</v>
      </c>
      <c r="AR138" s="161" t="s">
        <v>84</v>
      </c>
      <c r="AT138" s="169" t="s">
        <v>76</v>
      </c>
      <c r="AU138" s="169" t="s">
        <v>84</v>
      </c>
      <c r="AY138" s="161" t="s">
        <v>249</v>
      </c>
      <c r="BK138" s="170">
        <f>SUM(BK139:BK169)</f>
        <v>0</v>
      </c>
    </row>
    <row r="139" spans="1:65" s="2" customFormat="1" ht="21.75" customHeight="1">
      <c r="A139" s="35"/>
      <c r="B139" s="141"/>
      <c r="C139" s="171" t="s">
        <v>84</v>
      </c>
      <c r="D139" s="171" t="s">
        <v>250</v>
      </c>
      <c r="E139" s="172" t="s">
        <v>1427</v>
      </c>
      <c r="F139" s="173" t="s">
        <v>1428</v>
      </c>
      <c r="G139" s="174" t="s">
        <v>309</v>
      </c>
      <c r="H139" s="175">
        <v>10.653</v>
      </c>
      <c r="I139" s="176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1647</v>
      </c>
    </row>
    <row r="140" spans="1:65" s="13" customFormat="1">
      <c r="B140" s="193"/>
      <c r="D140" s="185" t="s">
        <v>256</v>
      </c>
      <c r="E140" s="194" t="s">
        <v>1</v>
      </c>
      <c r="F140" s="195" t="s">
        <v>1648</v>
      </c>
      <c r="H140" s="194" t="s">
        <v>1</v>
      </c>
      <c r="I140" s="196"/>
      <c r="L140" s="193"/>
      <c r="M140" s="197"/>
      <c r="N140" s="198"/>
      <c r="O140" s="198"/>
      <c r="P140" s="198"/>
      <c r="Q140" s="198"/>
      <c r="R140" s="198"/>
      <c r="S140" s="198"/>
      <c r="T140" s="199"/>
      <c r="AT140" s="194" t="s">
        <v>256</v>
      </c>
      <c r="AU140" s="194" t="s">
        <v>90</v>
      </c>
      <c r="AV140" s="13" t="s">
        <v>84</v>
      </c>
      <c r="AW140" s="13" t="s">
        <v>31</v>
      </c>
      <c r="AX140" s="13" t="s">
        <v>77</v>
      </c>
      <c r="AY140" s="194" t="s">
        <v>249</v>
      </c>
    </row>
    <row r="141" spans="1:65" s="12" customFormat="1">
      <c r="B141" s="184"/>
      <c r="D141" s="185" t="s">
        <v>256</v>
      </c>
      <c r="E141" s="186" t="s">
        <v>1</v>
      </c>
      <c r="F141" s="187" t="s">
        <v>1649</v>
      </c>
      <c r="H141" s="188">
        <v>10.653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86" t="s">
        <v>256</v>
      </c>
      <c r="AU141" s="186" t="s">
        <v>90</v>
      </c>
      <c r="AV141" s="12" t="s">
        <v>90</v>
      </c>
      <c r="AW141" s="12" t="s">
        <v>31</v>
      </c>
      <c r="AX141" s="12" t="s">
        <v>77</v>
      </c>
      <c r="AY141" s="186" t="s">
        <v>249</v>
      </c>
    </row>
    <row r="142" spans="1:65" s="15" customFormat="1">
      <c r="B142" s="210"/>
      <c r="D142" s="185" t="s">
        <v>256</v>
      </c>
      <c r="E142" s="211" t="s">
        <v>1</v>
      </c>
      <c r="F142" s="212" t="s">
        <v>279</v>
      </c>
      <c r="H142" s="213">
        <v>10.653</v>
      </c>
      <c r="I142" s="214"/>
      <c r="L142" s="210"/>
      <c r="M142" s="215"/>
      <c r="N142" s="216"/>
      <c r="O142" s="216"/>
      <c r="P142" s="216"/>
      <c r="Q142" s="216"/>
      <c r="R142" s="216"/>
      <c r="S142" s="216"/>
      <c r="T142" s="217"/>
      <c r="AT142" s="211" t="s">
        <v>256</v>
      </c>
      <c r="AU142" s="211" t="s">
        <v>90</v>
      </c>
      <c r="AV142" s="15" t="s">
        <v>275</v>
      </c>
      <c r="AW142" s="15" t="s">
        <v>31</v>
      </c>
      <c r="AX142" s="15" t="s">
        <v>84</v>
      </c>
      <c r="AY142" s="211" t="s">
        <v>249</v>
      </c>
    </row>
    <row r="143" spans="1:65" s="2" customFormat="1" ht="24.25" customHeight="1">
      <c r="A143" s="35"/>
      <c r="B143" s="141"/>
      <c r="C143" s="171" t="s">
        <v>90</v>
      </c>
      <c r="D143" s="171" t="s">
        <v>250</v>
      </c>
      <c r="E143" s="172" t="s">
        <v>1432</v>
      </c>
      <c r="F143" s="173" t="s">
        <v>1433</v>
      </c>
      <c r="G143" s="174" t="s">
        <v>309</v>
      </c>
      <c r="H143" s="175">
        <v>10.653</v>
      </c>
      <c r="I143" s="176"/>
      <c r="J143" s="177">
        <f>ROUND(I143*H143,2)</f>
        <v>0</v>
      </c>
      <c r="K143" s="178"/>
      <c r="L143" s="36"/>
      <c r="M143" s="179" t="s">
        <v>1</v>
      </c>
      <c r="N143" s="180" t="s">
        <v>43</v>
      </c>
      <c r="O143" s="64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>IF(N143="základná",J143,0)</f>
        <v>0</v>
      </c>
      <c r="BF143" s="108">
        <f>IF(N143="znížená",J143,0)</f>
        <v>0</v>
      </c>
      <c r="BG143" s="108">
        <f>IF(N143="zákl. prenesená",J143,0)</f>
        <v>0</v>
      </c>
      <c r="BH143" s="108">
        <f>IF(N143="zníž. prenesená",J143,0)</f>
        <v>0</v>
      </c>
      <c r="BI143" s="108">
        <f>IF(N143="nulová",J143,0)</f>
        <v>0</v>
      </c>
      <c r="BJ143" s="18" t="s">
        <v>90</v>
      </c>
      <c r="BK143" s="108">
        <f>ROUND(I143*H143,2)</f>
        <v>0</v>
      </c>
      <c r="BL143" s="18" t="s">
        <v>275</v>
      </c>
      <c r="BM143" s="183" t="s">
        <v>1650</v>
      </c>
    </row>
    <row r="144" spans="1:65" s="2" customFormat="1" ht="24.25" customHeight="1">
      <c r="A144" s="35"/>
      <c r="B144" s="141"/>
      <c r="C144" s="171" t="s">
        <v>287</v>
      </c>
      <c r="D144" s="171" t="s">
        <v>250</v>
      </c>
      <c r="E144" s="172" t="s">
        <v>842</v>
      </c>
      <c r="F144" s="173" t="s">
        <v>843</v>
      </c>
      <c r="G144" s="174" t="s">
        <v>309</v>
      </c>
      <c r="H144" s="175">
        <v>4.2619999999999996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1651</v>
      </c>
    </row>
    <row r="145" spans="1:65" s="13" customFormat="1">
      <c r="B145" s="193"/>
      <c r="D145" s="185" t="s">
        <v>256</v>
      </c>
      <c r="E145" s="194" t="s">
        <v>1</v>
      </c>
      <c r="F145" s="195" t="s">
        <v>1652</v>
      </c>
      <c r="H145" s="194" t="s">
        <v>1</v>
      </c>
      <c r="I145" s="196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1653</v>
      </c>
      <c r="H146" s="188">
        <v>2.1309999999999998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77</v>
      </c>
      <c r="AY146" s="186" t="s">
        <v>249</v>
      </c>
    </row>
    <row r="147" spans="1:65" s="13" customFormat="1">
      <c r="B147" s="193"/>
      <c r="D147" s="185" t="s">
        <v>256</v>
      </c>
      <c r="E147" s="194" t="s">
        <v>1</v>
      </c>
      <c r="F147" s="195" t="s">
        <v>1654</v>
      </c>
      <c r="H147" s="194" t="s">
        <v>1</v>
      </c>
      <c r="I147" s="196"/>
      <c r="L147" s="193"/>
      <c r="M147" s="197"/>
      <c r="N147" s="198"/>
      <c r="O147" s="198"/>
      <c r="P147" s="198"/>
      <c r="Q147" s="198"/>
      <c r="R147" s="198"/>
      <c r="S147" s="198"/>
      <c r="T147" s="199"/>
      <c r="AT147" s="194" t="s">
        <v>256</v>
      </c>
      <c r="AU147" s="194" t="s">
        <v>90</v>
      </c>
      <c r="AV147" s="13" t="s">
        <v>84</v>
      </c>
      <c r="AW147" s="13" t="s">
        <v>31</v>
      </c>
      <c r="AX147" s="13" t="s">
        <v>77</v>
      </c>
      <c r="AY147" s="194" t="s">
        <v>249</v>
      </c>
    </row>
    <row r="148" spans="1:65" s="12" customFormat="1">
      <c r="B148" s="184"/>
      <c r="D148" s="185" t="s">
        <v>256</v>
      </c>
      <c r="E148" s="186" t="s">
        <v>1</v>
      </c>
      <c r="F148" s="187" t="s">
        <v>1653</v>
      </c>
      <c r="H148" s="188">
        <v>2.1309999999999998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86" t="s">
        <v>256</v>
      </c>
      <c r="AU148" s="186" t="s">
        <v>90</v>
      </c>
      <c r="AV148" s="12" t="s">
        <v>90</v>
      </c>
      <c r="AW148" s="12" t="s">
        <v>31</v>
      </c>
      <c r="AX148" s="12" t="s">
        <v>77</v>
      </c>
      <c r="AY148" s="186" t="s">
        <v>249</v>
      </c>
    </row>
    <row r="149" spans="1:65" s="15" customFormat="1">
      <c r="B149" s="210"/>
      <c r="D149" s="185" t="s">
        <v>256</v>
      </c>
      <c r="E149" s="211" t="s">
        <v>1</v>
      </c>
      <c r="F149" s="212" t="s">
        <v>279</v>
      </c>
      <c r="H149" s="213">
        <v>4.2619999999999996</v>
      </c>
      <c r="I149" s="214"/>
      <c r="L149" s="210"/>
      <c r="M149" s="215"/>
      <c r="N149" s="216"/>
      <c r="O149" s="216"/>
      <c r="P149" s="216"/>
      <c r="Q149" s="216"/>
      <c r="R149" s="216"/>
      <c r="S149" s="216"/>
      <c r="T149" s="217"/>
      <c r="AT149" s="211" t="s">
        <v>256</v>
      </c>
      <c r="AU149" s="211" t="s">
        <v>90</v>
      </c>
      <c r="AV149" s="15" t="s">
        <v>275</v>
      </c>
      <c r="AW149" s="15" t="s">
        <v>31</v>
      </c>
      <c r="AX149" s="15" t="s">
        <v>84</v>
      </c>
      <c r="AY149" s="211" t="s">
        <v>249</v>
      </c>
    </row>
    <row r="150" spans="1:65" s="2" customFormat="1" ht="33" customHeight="1">
      <c r="A150" s="35"/>
      <c r="B150" s="141"/>
      <c r="C150" s="171" t="s">
        <v>275</v>
      </c>
      <c r="D150" s="171" t="s">
        <v>250</v>
      </c>
      <c r="E150" s="172" t="s">
        <v>323</v>
      </c>
      <c r="F150" s="173" t="s">
        <v>324</v>
      </c>
      <c r="G150" s="174" t="s">
        <v>309</v>
      </c>
      <c r="H150" s="175">
        <v>10.653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1655</v>
      </c>
    </row>
    <row r="151" spans="1:65" s="13" customFormat="1">
      <c r="B151" s="193"/>
      <c r="D151" s="185" t="s">
        <v>256</v>
      </c>
      <c r="E151" s="194" t="s">
        <v>1</v>
      </c>
      <c r="F151" s="195" t="s">
        <v>1656</v>
      </c>
      <c r="H151" s="194" t="s">
        <v>1</v>
      </c>
      <c r="I151" s="196"/>
      <c r="L151" s="193"/>
      <c r="M151" s="197"/>
      <c r="N151" s="198"/>
      <c r="O151" s="198"/>
      <c r="P151" s="198"/>
      <c r="Q151" s="198"/>
      <c r="R151" s="198"/>
      <c r="S151" s="198"/>
      <c r="T151" s="199"/>
      <c r="AT151" s="194" t="s">
        <v>256</v>
      </c>
      <c r="AU151" s="194" t="s">
        <v>90</v>
      </c>
      <c r="AV151" s="13" t="s">
        <v>84</v>
      </c>
      <c r="AW151" s="13" t="s">
        <v>31</v>
      </c>
      <c r="AX151" s="13" t="s">
        <v>77</v>
      </c>
      <c r="AY151" s="194" t="s">
        <v>249</v>
      </c>
    </row>
    <row r="152" spans="1:65" s="12" customFormat="1">
      <c r="B152" s="184"/>
      <c r="D152" s="185" t="s">
        <v>256</v>
      </c>
      <c r="E152" s="186" t="s">
        <v>1</v>
      </c>
      <c r="F152" s="187" t="s">
        <v>1644</v>
      </c>
      <c r="H152" s="188">
        <v>10.653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77</v>
      </c>
      <c r="AY152" s="186" t="s">
        <v>249</v>
      </c>
    </row>
    <row r="153" spans="1:65" s="15" customFormat="1">
      <c r="B153" s="210"/>
      <c r="D153" s="185" t="s">
        <v>256</v>
      </c>
      <c r="E153" s="211" t="s">
        <v>262</v>
      </c>
      <c r="F153" s="212" t="s">
        <v>279</v>
      </c>
      <c r="H153" s="213">
        <v>10.653</v>
      </c>
      <c r="I153" s="214"/>
      <c r="L153" s="210"/>
      <c r="M153" s="215"/>
      <c r="N153" s="216"/>
      <c r="O153" s="216"/>
      <c r="P153" s="216"/>
      <c r="Q153" s="216"/>
      <c r="R153" s="216"/>
      <c r="S153" s="216"/>
      <c r="T153" s="217"/>
      <c r="AT153" s="211" t="s">
        <v>256</v>
      </c>
      <c r="AU153" s="211" t="s">
        <v>90</v>
      </c>
      <c r="AV153" s="15" t="s">
        <v>275</v>
      </c>
      <c r="AW153" s="15" t="s">
        <v>31</v>
      </c>
      <c r="AX153" s="15" t="s">
        <v>84</v>
      </c>
      <c r="AY153" s="211" t="s">
        <v>249</v>
      </c>
    </row>
    <row r="154" spans="1:65" s="2" customFormat="1" ht="37.9" customHeight="1">
      <c r="A154" s="35"/>
      <c r="B154" s="141"/>
      <c r="C154" s="171" t="s">
        <v>248</v>
      </c>
      <c r="D154" s="171" t="s">
        <v>250</v>
      </c>
      <c r="E154" s="172" t="s">
        <v>327</v>
      </c>
      <c r="F154" s="173" t="s">
        <v>328</v>
      </c>
      <c r="G154" s="174" t="s">
        <v>309</v>
      </c>
      <c r="H154" s="175">
        <v>127.836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1657</v>
      </c>
    </row>
    <row r="155" spans="1:65" s="12" customFormat="1">
      <c r="B155" s="184"/>
      <c r="D155" s="185" t="s">
        <v>256</v>
      </c>
      <c r="E155" s="186" t="s">
        <v>1</v>
      </c>
      <c r="F155" s="187" t="s">
        <v>330</v>
      </c>
      <c r="H155" s="188">
        <v>127.836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84</v>
      </c>
      <c r="AY155" s="186" t="s">
        <v>249</v>
      </c>
    </row>
    <row r="156" spans="1:65" s="2" customFormat="1" ht="16.5" customHeight="1">
      <c r="A156" s="35"/>
      <c r="B156" s="141"/>
      <c r="C156" s="171" t="s">
        <v>298</v>
      </c>
      <c r="D156" s="171" t="s">
        <v>250</v>
      </c>
      <c r="E156" s="172" t="s">
        <v>332</v>
      </c>
      <c r="F156" s="173" t="s">
        <v>333</v>
      </c>
      <c r="G156" s="174" t="s">
        <v>334</v>
      </c>
      <c r="H156" s="175">
        <v>19.175000000000001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1658</v>
      </c>
    </row>
    <row r="157" spans="1:65" s="12" customFormat="1">
      <c r="B157" s="184"/>
      <c r="D157" s="185" t="s">
        <v>256</v>
      </c>
      <c r="E157" s="186" t="s">
        <v>1</v>
      </c>
      <c r="F157" s="187" t="s">
        <v>336</v>
      </c>
      <c r="H157" s="188">
        <v>19.175000000000001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84</v>
      </c>
      <c r="AY157" s="186" t="s">
        <v>249</v>
      </c>
    </row>
    <row r="158" spans="1:65" s="2" customFormat="1" ht="24.25" customHeight="1">
      <c r="A158" s="35"/>
      <c r="B158" s="141"/>
      <c r="C158" s="171" t="s">
        <v>302</v>
      </c>
      <c r="D158" s="171" t="s">
        <v>250</v>
      </c>
      <c r="E158" s="172" t="s">
        <v>911</v>
      </c>
      <c r="F158" s="173" t="s">
        <v>912</v>
      </c>
      <c r="G158" s="174" t="s">
        <v>309</v>
      </c>
      <c r="H158" s="175">
        <v>8.8610000000000007</v>
      </c>
      <c r="I158" s="176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275</v>
      </c>
      <c r="BM158" s="183" t="s">
        <v>1659</v>
      </c>
    </row>
    <row r="159" spans="1:65" s="13" customFormat="1">
      <c r="B159" s="193"/>
      <c r="D159" s="185" t="s">
        <v>256</v>
      </c>
      <c r="E159" s="194" t="s">
        <v>1</v>
      </c>
      <c r="F159" s="195" t="s">
        <v>1660</v>
      </c>
      <c r="H159" s="194" t="s">
        <v>1</v>
      </c>
      <c r="I159" s="196"/>
      <c r="L159" s="193"/>
      <c r="M159" s="197"/>
      <c r="N159" s="198"/>
      <c r="O159" s="198"/>
      <c r="P159" s="198"/>
      <c r="Q159" s="198"/>
      <c r="R159" s="198"/>
      <c r="S159" s="198"/>
      <c r="T159" s="199"/>
      <c r="AT159" s="194" t="s">
        <v>256</v>
      </c>
      <c r="AU159" s="194" t="s">
        <v>90</v>
      </c>
      <c r="AV159" s="13" t="s">
        <v>84</v>
      </c>
      <c r="AW159" s="13" t="s">
        <v>31</v>
      </c>
      <c r="AX159" s="13" t="s">
        <v>77</v>
      </c>
      <c r="AY159" s="194" t="s">
        <v>249</v>
      </c>
    </row>
    <row r="160" spans="1:65" s="12" customFormat="1">
      <c r="B160" s="184"/>
      <c r="D160" s="185" t="s">
        <v>256</v>
      </c>
      <c r="E160" s="186" t="s">
        <v>1</v>
      </c>
      <c r="F160" s="187" t="s">
        <v>1649</v>
      </c>
      <c r="H160" s="188">
        <v>10.653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86" t="s">
        <v>256</v>
      </c>
      <c r="AU160" s="186" t="s">
        <v>90</v>
      </c>
      <c r="AV160" s="12" t="s">
        <v>90</v>
      </c>
      <c r="AW160" s="12" t="s">
        <v>31</v>
      </c>
      <c r="AX160" s="12" t="s">
        <v>77</v>
      </c>
      <c r="AY160" s="186" t="s">
        <v>249</v>
      </c>
    </row>
    <row r="161" spans="1:65" s="12" customFormat="1">
      <c r="B161" s="184"/>
      <c r="D161" s="185" t="s">
        <v>256</v>
      </c>
      <c r="E161" s="186" t="s">
        <v>1</v>
      </c>
      <c r="F161" s="187" t="s">
        <v>1661</v>
      </c>
      <c r="H161" s="188">
        <v>-1.792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6" customFormat="1">
      <c r="B162" s="235"/>
      <c r="D162" s="185" t="s">
        <v>256</v>
      </c>
      <c r="E162" s="236" t="s">
        <v>1</v>
      </c>
      <c r="F162" s="237" t="s">
        <v>824</v>
      </c>
      <c r="H162" s="238">
        <v>8.8610000000000007</v>
      </c>
      <c r="I162" s="239"/>
      <c r="L162" s="235"/>
      <c r="M162" s="240"/>
      <c r="N162" s="241"/>
      <c r="O162" s="241"/>
      <c r="P162" s="241"/>
      <c r="Q162" s="241"/>
      <c r="R162" s="241"/>
      <c r="S162" s="241"/>
      <c r="T162" s="242"/>
      <c r="AT162" s="236" t="s">
        <v>256</v>
      </c>
      <c r="AU162" s="236" t="s">
        <v>90</v>
      </c>
      <c r="AV162" s="16" t="s">
        <v>287</v>
      </c>
      <c r="AW162" s="16" t="s">
        <v>31</v>
      </c>
      <c r="AX162" s="16" t="s">
        <v>77</v>
      </c>
      <c r="AY162" s="236" t="s">
        <v>249</v>
      </c>
    </row>
    <row r="163" spans="1:65" s="15" customFormat="1">
      <c r="B163" s="210"/>
      <c r="D163" s="185" t="s">
        <v>256</v>
      </c>
      <c r="E163" s="211" t="s">
        <v>1</v>
      </c>
      <c r="F163" s="212" t="s">
        <v>279</v>
      </c>
      <c r="H163" s="213">
        <v>8.8610000000000007</v>
      </c>
      <c r="I163" s="214"/>
      <c r="L163" s="210"/>
      <c r="M163" s="215"/>
      <c r="N163" s="216"/>
      <c r="O163" s="216"/>
      <c r="P163" s="216"/>
      <c r="Q163" s="216"/>
      <c r="R163" s="216"/>
      <c r="S163" s="216"/>
      <c r="T163" s="217"/>
      <c r="AT163" s="211" t="s">
        <v>256</v>
      </c>
      <c r="AU163" s="211" t="s">
        <v>90</v>
      </c>
      <c r="AV163" s="15" t="s">
        <v>275</v>
      </c>
      <c r="AW163" s="15" t="s">
        <v>31</v>
      </c>
      <c r="AX163" s="15" t="s">
        <v>84</v>
      </c>
      <c r="AY163" s="211" t="s">
        <v>249</v>
      </c>
    </row>
    <row r="164" spans="1:65" s="2" customFormat="1" ht="16.5" customHeight="1">
      <c r="A164" s="35"/>
      <c r="B164" s="141"/>
      <c r="C164" s="224" t="s">
        <v>306</v>
      </c>
      <c r="D164" s="224" t="s">
        <v>517</v>
      </c>
      <c r="E164" s="225" t="s">
        <v>1662</v>
      </c>
      <c r="F164" s="226" t="s">
        <v>1663</v>
      </c>
      <c r="G164" s="227" t="s">
        <v>334</v>
      </c>
      <c r="H164" s="228">
        <v>14.179</v>
      </c>
      <c r="I164" s="229"/>
      <c r="J164" s="230">
        <f>ROUND(I164*H164,2)</f>
        <v>0</v>
      </c>
      <c r="K164" s="231"/>
      <c r="L164" s="232"/>
      <c r="M164" s="233" t="s">
        <v>1</v>
      </c>
      <c r="N164" s="234" t="s">
        <v>43</v>
      </c>
      <c r="O164" s="64"/>
      <c r="P164" s="181">
        <f>O164*H164</f>
        <v>0</v>
      </c>
      <c r="Q164" s="181">
        <v>1</v>
      </c>
      <c r="R164" s="181">
        <f>Q164*H164</f>
        <v>14.179</v>
      </c>
      <c r="S164" s="181">
        <v>0</v>
      </c>
      <c r="T164" s="182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306</v>
      </c>
      <c r="AT164" s="183" t="s">
        <v>517</v>
      </c>
      <c r="AU164" s="183" t="s">
        <v>90</v>
      </c>
      <c r="AY164" s="18" t="s">
        <v>249</v>
      </c>
      <c r="BE164" s="108">
        <f>IF(N164="základná",J164,0)</f>
        <v>0</v>
      </c>
      <c r="BF164" s="108">
        <f>IF(N164="znížená",J164,0)</f>
        <v>0</v>
      </c>
      <c r="BG164" s="108">
        <f>IF(N164="zákl. prenesená",J164,0)</f>
        <v>0</v>
      </c>
      <c r="BH164" s="108">
        <f>IF(N164="zníž. prenesená",J164,0)</f>
        <v>0</v>
      </c>
      <c r="BI164" s="108">
        <f>IF(N164="nulová",J164,0)</f>
        <v>0</v>
      </c>
      <c r="BJ164" s="18" t="s">
        <v>90</v>
      </c>
      <c r="BK164" s="108">
        <f>ROUND(I164*H164,2)</f>
        <v>0</v>
      </c>
      <c r="BL164" s="18" t="s">
        <v>275</v>
      </c>
      <c r="BM164" s="183" t="s">
        <v>1664</v>
      </c>
    </row>
    <row r="165" spans="1:65" s="13" customFormat="1">
      <c r="B165" s="193"/>
      <c r="D165" s="185" t="s">
        <v>256</v>
      </c>
      <c r="E165" s="194" t="s">
        <v>1</v>
      </c>
      <c r="F165" s="195" t="s">
        <v>1648</v>
      </c>
      <c r="H165" s="194" t="s">
        <v>1</v>
      </c>
      <c r="I165" s="196"/>
      <c r="L165" s="193"/>
      <c r="M165" s="197"/>
      <c r="N165" s="198"/>
      <c r="O165" s="198"/>
      <c r="P165" s="198"/>
      <c r="Q165" s="198"/>
      <c r="R165" s="198"/>
      <c r="S165" s="198"/>
      <c r="T165" s="199"/>
      <c r="AT165" s="194" t="s">
        <v>256</v>
      </c>
      <c r="AU165" s="194" t="s">
        <v>90</v>
      </c>
      <c r="AV165" s="13" t="s">
        <v>84</v>
      </c>
      <c r="AW165" s="13" t="s">
        <v>31</v>
      </c>
      <c r="AX165" s="13" t="s">
        <v>77</v>
      </c>
      <c r="AY165" s="194" t="s">
        <v>249</v>
      </c>
    </row>
    <row r="166" spans="1:65" s="12" customFormat="1">
      <c r="B166" s="184"/>
      <c r="D166" s="185" t="s">
        <v>256</v>
      </c>
      <c r="E166" s="186" t="s">
        <v>1</v>
      </c>
      <c r="F166" s="187" t="s">
        <v>1665</v>
      </c>
      <c r="H166" s="188">
        <v>17.045999999999999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77</v>
      </c>
      <c r="AY166" s="186" t="s">
        <v>249</v>
      </c>
    </row>
    <row r="167" spans="1:65" s="12" customFormat="1">
      <c r="B167" s="184"/>
      <c r="D167" s="185" t="s">
        <v>256</v>
      </c>
      <c r="E167" s="186" t="s">
        <v>1</v>
      </c>
      <c r="F167" s="187" t="s">
        <v>1666</v>
      </c>
      <c r="H167" s="188">
        <v>-2.867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77</v>
      </c>
      <c r="AY167" s="186" t="s">
        <v>249</v>
      </c>
    </row>
    <row r="168" spans="1:65" s="16" customFormat="1">
      <c r="B168" s="235"/>
      <c r="D168" s="185" t="s">
        <v>256</v>
      </c>
      <c r="E168" s="236" t="s">
        <v>1</v>
      </c>
      <c r="F168" s="237" t="s">
        <v>824</v>
      </c>
      <c r="H168" s="238">
        <v>14.179</v>
      </c>
      <c r="I168" s="239"/>
      <c r="L168" s="235"/>
      <c r="M168" s="240"/>
      <c r="N168" s="241"/>
      <c r="O168" s="241"/>
      <c r="P168" s="241"/>
      <c r="Q168" s="241"/>
      <c r="R168" s="241"/>
      <c r="S168" s="241"/>
      <c r="T168" s="242"/>
      <c r="AT168" s="236" t="s">
        <v>256</v>
      </c>
      <c r="AU168" s="236" t="s">
        <v>90</v>
      </c>
      <c r="AV168" s="16" t="s">
        <v>287</v>
      </c>
      <c r="AW168" s="16" t="s">
        <v>31</v>
      </c>
      <c r="AX168" s="16" t="s">
        <v>77</v>
      </c>
      <c r="AY168" s="236" t="s">
        <v>249</v>
      </c>
    </row>
    <row r="169" spans="1:65" s="15" customFormat="1">
      <c r="B169" s="210"/>
      <c r="D169" s="185" t="s">
        <v>256</v>
      </c>
      <c r="E169" s="211" t="s">
        <v>1</v>
      </c>
      <c r="F169" s="212" t="s">
        <v>279</v>
      </c>
      <c r="H169" s="213">
        <v>14.179</v>
      </c>
      <c r="I169" s="214"/>
      <c r="L169" s="210"/>
      <c r="M169" s="215"/>
      <c r="N169" s="216"/>
      <c r="O169" s="216"/>
      <c r="P169" s="216"/>
      <c r="Q169" s="216"/>
      <c r="R169" s="216"/>
      <c r="S169" s="216"/>
      <c r="T169" s="217"/>
      <c r="AT169" s="211" t="s">
        <v>256</v>
      </c>
      <c r="AU169" s="211" t="s">
        <v>90</v>
      </c>
      <c r="AV169" s="15" t="s">
        <v>275</v>
      </c>
      <c r="AW169" s="15" t="s">
        <v>31</v>
      </c>
      <c r="AX169" s="15" t="s">
        <v>84</v>
      </c>
      <c r="AY169" s="211" t="s">
        <v>249</v>
      </c>
    </row>
    <row r="170" spans="1:65" s="11" customFormat="1" ht="22.9" customHeight="1">
      <c r="B170" s="160"/>
      <c r="D170" s="161" t="s">
        <v>76</v>
      </c>
      <c r="E170" s="208" t="s">
        <v>90</v>
      </c>
      <c r="F170" s="208" t="s">
        <v>1254</v>
      </c>
      <c r="I170" s="163"/>
      <c r="J170" s="209">
        <f>BK170</f>
        <v>0</v>
      </c>
      <c r="L170" s="160"/>
      <c r="M170" s="165"/>
      <c r="N170" s="166"/>
      <c r="O170" s="166"/>
      <c r="P170" s="167">
        <f>SUM(P171:P180)</f>
        <v>0</v>
      </c>
      <c r="Q170" s="166"/>
      <c r="R170" s="167">
        <f>SUM(R171:R180)</f>
        <v>4.1587290499999998</v>
      </c>
      <c r="S170" s="166"/>
      <c r="T170" s="168">
        <f>SUM(T171:T180)</f>
        <v>0</v>
      </c>
      <c r="AR170" s="161" t="s">
        <v>84</v>
      </c>
      <c r="AT170" s="169" t="s">
        <v>76</v>
      </c>
      <c r="AU170" s="169" t="s">
        <v>84</v>
      </c>
      <c r="AY170" s="161" t="s">
        <v>249</v>
      </c>
      <c r="BK170" s="170">
        <f>SUM(BK171:BK180)</f>
        <v>0</v>
      </c>
    </row>
    <row r="171" spans="1:65" s="2" customFormat="1" ht="24.25" customHeight="1">
      <c r="A171" s="35"/>
      <c r="B171" s="141"/>
      <c r="C171" s="171" t="s">
        <v>313</v>
      </c>
      <c r="D171" s="171" t="s">
        <v>250</v>
      </c>
      <c r="E171" s="172" t="s">
        <v>1475</v>
      </c>
      <c r="F171" s="173" t="s">
        <v>1476</v>
      </c>
      <c r="G171" s="174" t="s">
        <v>309</v>
      </c>
      <c r="H171" s="175">
        <v>1.855</v>
      </c>
      <c r="I171" s="176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2.23543</v>
      </c>
      <c r="R171" s="181">
        <f>Q171*H171</f>
        <v>4.1467226500000001</v>
      </c>
      <c r="S171" s="181">
        <v>0</v>
      </c>
      <c r="T171" s="18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1667</v>
      </c>
    </row>
    <row r="172" spans="1:65" s="13" customFormat="1">
      <c r="B172" s="193"/>
      <c r="D172" s="185" t="s">
        <v>256</v>
      </c>
      <c r="E172" s="194" t="s">
        <v>1</v>
      </c>
      <c r="F172" s="195" t="s">
        <v>1648</v>
      </c>
      <c r="H172" s="194" t="s">
        <v>1</v>
      </c>
      <c r="I172" s="196"/>
      <c r="L172" s="193"/>
      <c r="M172" s="197"/>
      <c r="N172" s="198"/>
      <c r="O172" s="198"/>
      <c r="P172" s="198"/>
      <c r="Q172" s="198"/>
      <c r="R172" s="198"/>
      <c r="S172" s="198"/>
      <c r="T172" s="199"/>
      <c r="AT172" s="194" t="s">
        <v>256</v>
      </c>
      <c r="AU172" s="194" t="s">
        <v>90</v>
      </c>
      <c r="AV172" s="13" t="s">
        <v>84</v>
      </c>
      <c r="AW172" s="13" t="s">
        <v>31</v>
      </c>
      <c r="AX172" s="13" t="s">
        <v>77</v>
      </c>
      <c r="AY172" s="194" t="s">
        <v>249</v>
      </c>
    </row>
    <row r="173" spans="1:65" s="12" customFormat="1">
      <c r="B173" s="184"/>
      <c r="D173" s="185" t="s">
        <v>256</v>
      </c>
      <c r="E173" s="186" t="s">
        <v>1</v>
      </c>
      <c r="F173" s="187" t="s">
        <v>1668</v>
      </c>
      <c r="H173" s="188">
        <v>1.855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77</v>
      </c>
      <c r="AY173" s="186" t="s">
        <v>249</v>
      </c>
    </row>
    <row r="174" spans="1:65" s="15" customFormat="1">
      <c r="B174" s="210"/>
      <c r="D174" s="185" t="s">
        <v>256</v>
      </c>
      <c r="E174" s="211" t="s">
        <v>1</v>
      </c>
      <c r="F174" s="212" t="s">
        <v>279</v>
      </c>
      <c r="H174" s="213">
        <v>1.855</v>
      </c>
      <c r="I174" s="214"/>
      <c r="L174" s="210"/>
      <c r="M174" s="215"/>
      <c r="N174" s="216"/>
      <c r="O174" s="216"/>
      <c r="P174" s="216"/>
      <c r="Q174" s="216"/>
      <c r="R174" s="216"/>
      <c r="S174" s="216"/>
      <c r="T174" s="217"/>
      <c r="AT174" s="211" t="s">
        <v>256</v>
      </c>
      <c r="AU174" s="211" t="s">
        <v>90</v>
      </c>
      <c r="AV174" s="15" t="s">
        <v>275</v>
      </c>
      <c r="AW174" s="15" t="s">
        <v>31</v>
      </c>
      <c r="AX174" s="15" t="s">
        <v>84</v>
      </c>
      <c r="AY174" s="211" t="s">
        <v>249</v>
      </c>
    </row>
    <row r="175" spans="1:65" s="13" customFormat="1">
      <c r="B175" s="193"/>
      <c r="D175" s="185" t="s">
        <v>256</v>
      </c>
      <c r="E175" s="194" t="s">
        <v>1</v>
      </c>
      <c r="F175" s="195" t="s">
        <v>1485</v>
      </c>
      <c r="H175" s="194" t="s">
        <v>1</v>
      </c>
      <c r="I175" s="196"/>
      <c r="L175" s="193"/>
      <c r="M175" s="197"/>
      <c r="N175" s="198"/>
      <c r="O175" s="198"/>
      <c r="P175" s="198"/>
      <c r="Q175" s="198"/>
      <c r="R175" s="198"/>
      <c r="S175" s="198"/>
      <c r="T175" s="199"/>
      <c r="AT175" s="194" t="s">
        <v>256</v>
      </c>
      <c r="AU175" s="194" t="s">
        <v>90</v>
      </c>
      <c r="AV175" s="13" t="s">
        <v>84</v>
      </c>
      <c r="AW175" s="13" t="s">
        <v>31</v>
      </c>
      <c r="AX175" s="13" t="s">
        <v>77</v>
      </c>
      <c r="AY175" s="194" t="s">
        <v>249</v>
      </c>
    </row>
    <row r="176" spans="1:65" s="2" customFormat="1" ht="21.75" customHeight="1">
      <c r="A176" s="35"/>
      <c r="B176" s="141"/>
      <c r="C176" s="171" t="s">
        <v>317</v>
      </c>
      <c r="D176" s="171" t="s">
        <v>250</v>
      </c>
      <c r="E176" s="172" t="s">
        <v>1486</v>
      </c>
      <c r="F176" s="173" t="s">
        <v>1487</v>
      </c>
      <c r="G176" s="174" t="s">
        <v>274</v>
      </c>
      <c r="H176" s="175">
        <v>17.920000000000002</v>
      </c>
      <c r="I176" s="176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6.7000000000000002E-4</v>
      </c>
      <c r="R176" s="181">
        <f>Q176*H176</f>
        <v>1.2006400000000002E-2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1669</v>
      </c>
    </row>
    <row r="177" spans="1:65" s="13" customFormat="1">
      <c r="B177" s="193"/>
      <c r="D177" s="185" t="s">
        <v>256</v>
      </c>
      <c r="E177" s="194" t="s">
        <v>1</v>
      </c>
      <c r="F177" s="195" t="s">
        <v>1648</v>
      </c>
      <c r="H177" s="194" t="s">
        <v>1</v>
      </c>
      <c r="I177" s="196"/>
      <c r="L177" s="193"/>
      <c r="M177" s="197"/>
      <c r="N177" s="198"/>
      <c r="O177" s="198"/>
      <c r="P177" s="198"/>
      <c r="Q177" s="198"/>
      <c r="R177" s="198"/>
      <c r="S177" s="198"/>
      <c r="T177" s="199"/>
      <c r="AT177" s="194" t="s">
        <v>256</v>
      </c>
      <c r="AU177" s="194" t="s">
        <v>90</v>
      </c>
      <c r="AV177" s="13" t="s">
        <v>84</v>
      </c>
      <c r="AW177" s="13" t="s">
        <v>31</v>
      </c>
      <c r="AX177" s="13" t="s">
        <v>77</v>
      </c>
      <c r="AY177" s="194" t="s">
        <v>249</v>
      </c>
    </row>
    <row r="178" spans="1:65" s="12" customFormat="1">
      <c r="B178" s="184"/>
      <c r="D178" s="185" t="s">
        <v>256</v>
      </c>
      <c r="E178" s="186" t="s">
        <v>1</v>
      </c>
      <c r="F178" s="187" t="s">
        <v>1670</v>
      </c>
      <c r="H178" s="188">
        <v>17.920000000000002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77</v>
      </c>
      <c r="AY178" s="186" t="s">
        <v>249</v>
      </c>
    </row>
    <row r="179" spans="1:65" s="15" customFormat="1">
      <c r="B179" s="210"/>
      <c r="D179" s="185" t="s">
        <v>256</v>
      </c>
      <c r="E179" s="211" t="s">
        <v>1</v>
      </c>
      <c r="F179" s="212" t="s">
        <v>279</v>
      </c>
      <c r="H179" s="213">
        <v>17.920000000000002</v>
      </c>
      <c r="I179" s="214"/>
      <c r="L179" s="210"/>
      <c r="M179" s="215"/>
      <c r="N179" s="216"/>
      <c r="O179" s="216"/>
      <c r="P179" s="216"/>
      <c r="Q179" s="216"/>
      <c r="R179" s="216"/>
      <c r="S179" s="216"/>
      <c r="T179" s="217"/>
      <c r="AT179" s="211" t="s">
        <v>256</v>
      </c>
      <c r="AU179" s="211" t="s">
        <v>90</v>
      </c>
      <c r="AV179" s="15" t="s">
        <v>275</v>
      </c>
      <c r="AW179" s="15" t="s">
        <v>31</v>
      </c>
      <c r="AX179" s="15" t="s">
        <v>84</v>
      </c>
      <c r="AY179" s="211" t="s">
        <v>249</v>
      </c>
    </row>
    <row r="180" spans="1:65" s="2" customFormat="1" ht="21.75" customHeight="1">
      <c r="A180" s="35"/>
      <c r="B180" s="141"/>
      <c r="C180" s="171" t="s">
        <v>322</v>
      </c>
      <c r="D180" s="171" t="s">
        <v>250</v>
      </c>
      <c r="E180" s="172" t="s">
        <v>1495</v>
      </c>
      <c r="F180" s="173" t="s">
        <v>1496</v>
      </c>
      <c r="G180" s="174" t="s">
        <v>274</v>
      </c>
      <c r="H180" s="175">
        <v>17.920000000000002</v>
      </c>
      <c r="I180" s="176"/>
      <c r="J180" s="177">
        <f>ROUND(I180*H180,2)</f>
        <v>0</v>
      </c>
      <c r="K180" s="178"/>
      <c r="L180" s="36"/>
      <c r="M180" s="179" t="s">
        <v>1</v>
      </c>
      <c r="N180" s="180" t="s">
        <v>43</v>
      </c>
      <c r="O180" s="64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3" t="s">
        <v>275</v>
      </c>
      <c r="AT180" s="183" t="s">
        <v>250</v>
      </c>
      <c r="AU180" s="183" t="s">
        <v>90</v>
      </c>
      <c r="AY180" s="18" t="s">
        <v>249</v>
      </c>
      <c r="BE180" s="108">
        <f>IF(N180="základná",J180,0)</f>
        <v>0</v>
      </c>
      <c r="BF180" s="108">
        <f>IF(N180="znížená",J180,0)</f>
        <v>0</v>
      </c>
      <c r="BG180" s="108">
        <f>IF(N180="zákl. prenesená",J180,0)</f>
        <v>0</v>
      </c>
      <c r="BH180" s="108">
        <f>IF(N180="zníž. prenesená",J180,0)</f>
        <v>0</v>
      </c>
      <c r="BI180" s="108">
        <f>IF(N180="nulová",J180,0)</f>
        <v>0</v>
      </c>
      <c r="BJ180" s="18" t="s">
        <v>90</v>
      </c>
      <c r="BK180" s="108">
        <f>ROUND(I180*H180,2)</f>
        <v>0</v>
      </c>
      <c r="BL180" s="18" t="s">
        <v>275</v>
      </c>
      <c r="BM180" s="183" t="s">
        <v>1671</v>
      </c>
    </row>
    <row r="181" spans="1:65" s="11" customFormat="1" ht="25.9" customHeight="1">
      <c r="B181" s="160"/>
      <c r="D181" s="161" t="s">
        <v>76</v>
      </c>
      <c r="E181" s="162" t="s">
        <v>427</v>
      </c>
      <c r="F181" s="162" t="s">
        <v>428</v>
      </c>
      <c r="I181" s="163"/>
      <c r="J181" s="164">
        <f>BK181</f>
        <v>0</v>
      </c>
      <c r="L181" s="160"/>
      <c r="M181" s="165"/>
      <c r="N181" s="166"/>
      <c r="O181" s="166"/>
      <c r="P181" s="167">
        <f>P182+P187</f>
        <v>0</v>
      </c>
      <c r="Q181" s="166"/>
      <c r="R181" s="167">
        <f>R182+R187</f>
        <v>2.0800000000000003E-3</v>
      </c>
      <c r="S181" s="166"/>
      <c r="T181" s="168">
        <f>T182+T187</f>
        <v>0</v>
      </c>
      <c r="AR181" s="161" t="s">
        <v>90</v>
      </c>
      <c r="AT181" s="169" t="s">
        <v>76</v>
      </c>
      <c r="AU181" s="169" t="s">
        <v>77</v>
      </c>
      <c r="AY181" s="161" t="s">
        <v>249</v>
      </c>
      <c r="BK181" s="170">
        <f>BK182+BK187</f>
        <v>0</v>
      </c>
    </row>
    <row r="182" spans="1:65" s="11" customFormat="1" ht="22.9" customHeight="1">
      <c r="B182" s="160"/>
      <c r="D182" s="161" t="s">
        <v>76</v>
      </c>
      <c r="E182" s="208" t="s">
        <v>1672</v>
      </c>
      <c r="F182" s="208" t="s">
        <v>1673</v>
      </c>
      <c r="I182" s="163"/>
      <c r="J182" s="209">
        <f>BK182</f>
        <v>0</v>
      </c>
      <c r="L182" s="160"/>
      <c r="M182" s="165"/>
      <c r="N182" s="166"/>
      <c r="O182" s="166"/>
      <c r="P182" s="167">
        <f>SUM(P183:P186)</f>
        <v>0</v>
      </c>
      <c r="Q182" s="166"/>
      <c r="R182" s="167">
        <f>SUM(R183:R186)</f>
        <v>0</v>
      </c>
      <c r="S182" s="166"/>
      <c r="T182" s="168">
        <f>SUM(T183:T186)</f>
        <v>0</v>
      </c>
      <c r="AR182" s="161" t="s">
        <v>90</v>
      </c>
      <c r="AT182" s="169" t="s">
        <v>76</v>
      </c>
      <c r="AU182" s="169" t="s">
        <v>84</v>
      </c>
      <c r="AY182" s="161" t="s">
        <v>249</v>
      </c>
      <c r="BK182" s="170">
        <f>SUM(BK183:BK186)</f>
        <v>0</v>
      </c>
    </row>
    <row r="183" spans="1:65" s="2" customFormat="1" ht="76.349999999999994" customHeight="1">
      <c r="A183" s="35"/>
      <c r="B183" s="141"/>
      <c r="C183" s="171" t="s">
        <v>326</v>
      </c>
      <c r="D183" s="171" t="s">
        <v>250</v>
      </c>
      <c r="E183" s="172" t="s">
        <v>1674</v>
      </c>
      <c r="F183" s="173" t="s">
        <v>1675</v>
      </c>
      <c r="G183" s="174" t="s">
        <v>274</v>
      </c>
      <c r="H183" s="175">
        <v>18</v>
      </c>
      <c r="I183" s="176"/>
      <c r="J183" s="177">
        <f>ROUND(I183*H183,2)</f>
        <v>0</v>
      </c>
      <c r="K183" s="178"/>
      <c r="L183" s="36"/>
      <c r="M183" s="179" t="s">
        <v>1</v>
      </c>
      <c r="N183" s="180" t="s">
        <v>43</v>
      </c>
      <c r="O183" s="64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350</v>
      </c>
      <c r="AT183" s="183" t="s">
        <v>250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350</v>
      </c>
      <c r="BM183" s="183" t="s">
        <v>1676</v>
      </c>
    </row>
    <row r="184" spans="1:65" s="13" customFormat="1">
      <c r="B184" s="193"/>
      <c r="D184" s="185" t="s">
        <v>256</v>
      </c>
      <c r="E184" s="194" t="s">
        <v>1</v>
      </c>
      <c r="F184" s="195" t="s">
        <v>1677</v>
      </c>
      <c r="H184" s="194" t="s">
        <v>1</v>
      </c>
      <c r="I184" s="196"/>
      <c r="L184" s="193"/>
      <c r="M184" s="197"/>
      <c r="N184" s="198"/>
      <c r="O184" s="198"/>
      <c r="P184" s="198"/>
      <c r="Q184" s="198"/>
      <c r="R184" s="198"/>
      <c r="S184" s="198"/>
      <c r="T184" s="199"/>
      <c r="AT184" s="194" t="s">
        <v>256</v>
      </c>
      <c r="AU184" s="194" t="s">
        <v>90</v>
      </c>
      <c r="AV184" s="13" t="s">
        <v>84</v>
      </c>
      <c r="AW184" s="13" t="s">
        <v>31</v>
      </c>
      <c r="AX184" s="13" t="s">
        <v>77</v>
      </c>
      <c r="AY184" s="194" t="s">
        <v>249</v>
      </c>
    </row>
    <row r="185" spans="1:65" s="12" customFormat="1">
      <c r="B185" s="184"/>
      <c r="D185" s="185" t="s">
        <v>256</v>
      </c>
      <c r="E185" s="186" t="s">
        <v>1</v>
      </c>
      <c r="F185" s="187" t="s">
        <v>1678</v>
      </c>
      <c r="H185" s="188">
        <v>18</v>
      </c>
      <c r="I185" s="189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84</v>
      </c>
      <c r="AY185" s="186" t="s">
        <v>249</v>
      </c>
    </row>
    <row r="186" spans="1:65" s="2" customFormat="1" ht="24.25" customHeight="1">
      <c r="A186" s="35"/>
      <c r="B186" s="141"/>
      <c r="C186" s="171" t="s">
        <v>331</v>
      </c>
      <c r="D186" s="171" t="s">
        <v>250</v>
      </c>
      <c r="E186" s="172" t="s">
        <v>1679</v>
      </c>
      <c r="F186" s="173" t="s">
        <v>1680</v>
      </c>
      <c r="G186" s="174" t="s">
        <v>460</v>
      </c>
      <c r="H186" s="223"/>
      <c r="I186" s="176"/>
      <c r="J186" s="177">
        <f>ROUND(I186*H186,2)</f>
        <v>0</v>
      </c>
      <c r="K186" s="178"/>
      <c r="L186" s="36"/>
      <c r="M186" s="179" t="s">
        <v>1</v>
      </c>
      <c r="N186" s="180" t="s">
        <v>43</v>
      </c>
      <c r="O186" s="64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350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350</v>
      </c>
      <c r="BM186" s="183" t="s">
        <v>1681</v>
      </c>
    </row>
    <row r="187" spans="1:65" s="11" customFormat="1" ht="22.9" customHeight="1">
      <c r="B187" s="160"/>
      <c r="D187" s="161" t="s">
        <v>76</v>
      </c>
      <c r="E187" s="208" t="s">
        <v>429</v>
      </c>
      <c r="F187" s="208" t="s">
        <v>430</v>
      </c>
      <c r="I187" s="163"/>
      <c r="J187" s="209">
        <f>BK187</f>
        <v>0</v>
      </c>
      <c r="L187" s="160"/>
      <c r="M187" s="165"/>
      <c r="N187" s="166"/>
      <c r="O187" s="166"/>
      <c r="P187" s="167">
        <f>SUM(P188:P203)</f>
        <v>0</v>
      </c>
      <c r="Q187" s="166"/>
      <c r="R187" s="167">
        <f>SUM(R188:R203)</f>
        <v>2.0800000000000003E-3</v>
      </c>
      <c r="S187" s="166"/>
      <c r="T187" s="168">
        <f>SUM(T188:T203)</f>
        <v>0</v>
      </c>
      <c r="AR187" s="161" t="s">
        <v>90</v>
      </c>
      <c r="AT187" s="169" t="s">
        <v>76</v>
      </c>
      <c r="AU187" s="169" t="s">
        <v>84</v>
      </c>
      <c r="AY187" s="161" t="s">
        <v>249</v>
      </c>
      <c r="BK187" s="170">
        <f>SUM(BK188:BK203)</f>
        <v>0</v>
      </c>
    </row>
    <row r="188" spans="1:65" s="2" customFormat="1" ht="37.9" customHeight="1">
      <c r="A188" s="35"/>
      <c r="B188" s="141"/>
      <c r="C188" s="171" t="s">
        <v>338</v>
      </c>
      <c r="D188" s="171" t="s">
        <v>250</v>
      </c>
      <c r="E188" s="172" t="s">
        <v>1682</v>
      </c>
      <c r="F188" s="173" t="s">
        <v>1683</v>
      </c>
      <c r="G188" s="174" t="s">
        <v>341</v>
      </c>
      <c r="H188" s="175">
        <v>1</v>
      </c>
      <c r="I188" s="176"/>
      <c r="J188" s="177">
        <f t="shared" ref="J188:J203" si="5">ROUND(I188*H188,2)</f>
        <v>0</v>
      </c>
      <c r="K188" s="178"/>
      <c r="L188" s="36"/>
      <c r="M188" s="179" t="s">
        <v>1</v>
      </c>
      <c r="N188" s="180" t="s">
        <v>43</v>
      </c>
      <c r="O188" s="64"/>
      <c r="P188" s="181">
        <f t="shared" ref="P188:P203" si="6">O188*H188</f>
        <v>0</v>
      </c>
      <c r="Q188" s="181">
        <v>8.0000000000000007E-5</v>
      </c>
      <c r="R188" s="181">
        <f t="shared" ref="R188:R203" si="7">Q188*H188</f>
        <v>8.0000000000000007E-5</v>
      </c>
      <c r="S188" s="181">
        <v>0</v>
      </c>
      <c r="T188" s="182">
        <f t="shared" ref="T188:T203" si="8"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350</v>
      </c>
      <c r="AT188" s="183" t="s">
        <v>250</v>
      </c>
      <c r="AU188" s="183" t="s">
        <v>90</v>
      </c>
      <c r="AY188" s="18" t="s">
        <v>249</v>
      </c>
      <c r="BE188" s="108">
        <f t="shared" ref="BE188:BE203" si="9">IF(N188="základná",J188,0)</f>
        <v>0</v>
      </c>
      <c r="BF188" s="108">
        <f t="shared" ref="BF188:BF203" si="10">IF(N188="znížená",J188,0)</f>
        <v>0</v>
      </c>
      <c r="BG188" s="108">
        <f t="shared" ref="BG188:BG203" si="11">IF(N188="zákl. prenesená",J188,0)</f>
        <v>0</v>
      </c>
      <c r="BH188" s="108">
        <f t="shared" ref="BH188:BH203" si="12">IF(N188="zníž. prenesená",J188,0)</f>
        <v>0</v>
      </c>
      <c r="BI188" s="108">
        <f t="shared" ref="BI188:BI203" si="13">IF(N188="nulová",J188,0)</f>
        <v>0</v>
      </c>
      <c r="BJ188" s="18" t="s">
        <v>90</v>
      </c>
      <c r="BK188" s="108">
        <f t="shared" ref="BK188:BK203" si="14">ROUND(I188*H188,2)</f>
        <v>0</v>
      </c>
      <c r="BL188" s="18" t="s">
        <v>350</v>
      </c>
      <c r="BM188" s="183" t="s">
        <v>1684</v>
      </c>
    </row>
    <row r="189" spans="1:65" s="2" customFormat="1" ht="33" customHeight="1">
      <c r="A189" s="35"/>
      <c r="B189" s="141"/>
      <c r="C189" s="171" t="s">
        <v>345</v>
      </c>
      <c r="D189" s="171" t="s">
        <v>250</v>
      </c>
      <c r="E189" s="172" t="s">
        <v>1685</v>
      </c>
      <c r="F189" s="173" t="s">
        <v>1686</v>
      </c>
      <c r="G189" s="174" t="s">
        <v>341</v>
      </c>
      <c r="H189" s="175">
        <v>1</v>
      </c>
      <c r="I189" s="176"/>
      <c r="J189" s="177">
        <f t="shared" si="5"/>
        <v>0</v>
      </c>
      <c r="K189" s="178"/>
      <c r="L189" s="36"/>
      <c r="M189" s="179" t="s">
        <v>1</v>
      </c>
      <c r="N189" s="180" t="s">
        <v>43</v>
      </c>
      <c r="O189" s="64"/>
      <c r="P189" s="181">
        <f t="shared" si="6"/>
        <v>0</v>
      </c>
      <c r="Q189" s="181">
        <v>8.0000000000000007E-5</v>
      </c>
      <c r="R189" s="181">
        <f t="shared" si="7"/>
        <v>8.0000000000000007E-5</v>
      </c>
      <c r="S189" s="181">
        <v>0</v>
      </c>
      <c r="T189" s="182">
        <f t="shared" si="8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350</v>
      </c>
      <c r="AT189" s="183" t="s">
        <v>250</v>
      </c>
      <c r="AU189" s="183" t="s">
        <v>90</v>
      </c>
      <c r="AY189" s="18" t="s">
        <v>249</v>
      </c>
      <c r="BE189" s="108">
        <f t="shared" si="9"/>
        <v>0</v>
      </c>
      <c r="BF189" s="108">
        <f t="shared" si="10"/>
        <v>0</v>
      </c>
      <c r="BG189" s="108">
        <f t="shared" si="11"/>
        <v>0</v>
      </c>
      <c r="BH189" s="108">
        <f t="shared" si="12"/>
        <v>0</v>
      </c>
      <c r="BI189" s="108">
        <f t="shared" si="13"/>
        <v>0</v>
      </c>
      <c r="BJ189" s="18" t="s">
        <v>90</v>
      </c>
      <c r="BK189" s="108">
        <f t="shared" si="14"/>
        <v>0</v>
      </c>
      <c r="BL189" s="18" t="s">
        <v>350</v>
      </c>
      <c r="BM189" s="183" t="s">
        <v>1687</v>
      </c>
    </row>
    <row r="190" spans="1:65" s="2" customFormat="1" ht="33" customHeight="1">
      <c r="A190" s="35"/>
      <c r="B190" s="141"/>
      <c r="C190" s="171" t="s">
        <v>350</v>
      </c>
      <c r="D190" s="171" t="s">
        <v>250</v>
      </c>
      <c r="E190" s="172" t="s">
        <v>1688</v>
      </c>
      <c r="F190" s="173" t="s">
        <v>1689</v>
      </c>
      <c r="G190" s="174" t="s">
        <v>341</v>
      </c>
      <c r="H190" s="175">
        <v>1</v>
      </c>
      <c r="I190" s="176"/>
      <c r="J190" s="177">
        <f t="shared" si="5"/>
        <v>0</v>
      </c>
      <c r="K190" s="178"/>
      <c r="L190" s="36"/>
      <c r="M190" s="179" t="s">
        <v>1</v>
      </c>
      <c r="N190" s="180" t="s">
        <v>43</v>
      </c>
      <c r="O190" s="64"/>
      <c r="P190" s="181">
        <f t="shared" si="6"/>
        <v>0</v>
      </c>
      <c r="Q190" s="181">
        <v>8.0000000000000007E-5</v>
      </c>
      <c r="R190" s="181">
        <f t="shared" si="7"/>
        <v>8.0000000000000007E-5</v>
      </c>
      <c r="S190" s="181">
        <v>0</v>
      </c>
      <c r="T190" s="182">
        <f t="shared" si="8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350</v>
      </c>
      <c r="AT190" s="183" t="s">
        <v>250</v>
      </c>
      <c r="AU190" s="183" t="s">
        <v>90</v>
      </c>
      <c r="AY190" s="18" t="s">
        <v>249</v>
      </c>
      <c r="BE190" s="108">
        <f t="shared" si="9"/>
        <v>0</v>
      </c>
      <c r="BF190" s="108">
        <f t="shared" si="10"/>
        <v>0</v>
      </c>
      <c r="BG190" s="108">
        <f t="shared" si="11"/>
        <v>0</v>
      </c>
      <c r="BH190" s="108">
        <f t="shared" si="12"/>
        <v>0</v>
      </c>
      <c r="BI190" s="108">
        <f t="shared" si="13"/>
        <v>0</v>
      </c>
      <c r="BJ190" s="18" t="s">
        <v>90</v>
      </c>
      <c r="BK190" s="108">
        <f t="shared" si="14"/>
        <v>0</v>
      </c>
      <c r="BL190" s="18" t="s">
        <v>350</v>
      </c>
      <c r="BM190" s="183" t="s">
        <v>1690</v>
      </c>
    </row>
    <row r="191" spans="1:65" s="2" customFormat="1" ht="33" customHeight="1">
      <c r="A191" s="35"/>
      <c r="B191" s="141"/>
      <c r="C191" s="171" t="s">
        <v>354</v>
      </c>
      <c r="D191" s="171" t="s">
        <v>250</v>
      </c>
      <c r="E191" s="172" t="s">
        <v>1691</v>
      </c>
      <c r="F191" s="173" t="s">
        <v>1692</v>
      </c>
      <c r="G191" s="174" t="s">
        <v>341</v>
      </c>
      <c r="H191" s="175">
        <v>2</v>
      </c>
      <c r="I191" s="176"/>
      <c r="J191" s="177">
        <f t="shared" si="5"/>
        <v>0</v>
      </c>
      <c r="K191" s="178"/>
      <c r="L191" s="36"/>
      <c r="M191" s="179" t="s">
        <v>1</v>
      </c>
      <c r="N191" s="180" t="s">
        <v>43</v>
      </c>
      <c r="O191" s="64"/>
      <c r="P191" s="181">
        <f t="shared" si="6"/>
        <v>0</v>
      </c>
      <c r="Q191" s="181">
        <v>8.0000000000000007E-5</v>
      </c>
      <c r="R191" s="181">
        <f t="shared" si="7"/>
        <v>1.6000000000000001E-4</v>
      </c>
      <c r="S191" s="181">
        <v>0</v>
      </c>
      <c r="T191" s="182">
        <f t="shared" si="8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350</v>
      </c>
      <c r="AT191" s="183" t="s">
        <v>250</v>
      </c>
      <c r="AU191" s="183" t="s">
        <v>90</v>
      </c>
      <c r="AY191" s="18" t="s">
        <v>249</v>
      </c>
      <c r="BE191" s="108">
        <f t="shared" si="9"/>
        <v>0</v>
      </c>
      <c r="BF191" s="108">
        <f t="shared" si="10"/>
        <v>0</v>
      </c>
      <c r="BG191" s="108">
        <f t="shared" si="11"/>
        <v>0</v>
      </c>
      <c r="BH191" s="108">
        <f t="shared" si="12"/>
        <v>0</v>
      </c>
      <c r="BI191" s="108">
        <f t="shared" si="13"/>
        <v>0</v>
      </c>
      <c r="BJ191" s="18" t="s">
        <v>90</v>
      </c>
      <c r="BK191" s="108">
        <f t="shared" si="14"/>
        <v>0</v>
      </c>
      <c r="BL191" s="18" t="s">
        <v>350</v>
      </c>
      <c r="BM191" s="183" t="s">
        <v>1693</v>
      </c>
    </row>
    <row r="192" spans="1:65" s="2" customFormat="1" ht="33" customHeight="1">
      <c r="A192" s="35"/>
      <c r="B192" s="141"/>
      <c r="C192" s="171" t="s">
        <v>358</v>
      </c>
      <c r="D192" s="171" t="s">
        <v>250</v>
      </c>
      <c r="E192" s="172" t="s">
        <v>1694</v>
      </c>
      <c r="F192" s="173" t="s">
        <v>1695</v>
      </c>
      <c r="G192" s="174" t="s">
        <v>341</v>
      </c>
      <c r="H192" s="175">
        <v>1</v>
      </c>
      <c r="I192" s="176"/>
      <c r="J192" s="177">
        <f t="shared" si="5"/>
        <v>0</v>
      </c>
      <c r="K192" s="178"/>
      <c r="L192" s="36"/>
      <c r="M192" s="179" t="s">
        <v>1</v>
      </c>
      <c r="N192" s="180" t="s">
        <v>43</v>
      </c>
      <c r="O192" s="64"/>
      <c r="P192" s="181">
        <f t="shared" si="6"/>
        <v>0</v>
      </c>
      <c r="Q192" s="181">
        <v>8.0000000000000007E-5</v>
      </c>
      <c r="R192" s="181">
        <f t="shared" si="7"/>
        <v>8.0000000000000007E-5</v>
      </c>
      <c r="S192" s="181">
        <v>0</v>
      </c>
      <c r="T192" s="182">
        <f t="shared" si="8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350</v>
      </c>
      <c r="AT192" s="183" t="s">
        <v>250</v>
      </c>
      <c r="AU192" s="183" t="s">
        <v>90</v>
      </c>
      <c r="AY192" s="18" t="s">
        <v>249</v>
      </c>
      <c r="BE192" s="108">
        <f t="shared" si="9"/>
        <v>0</v>
      </c>
      <c r="BF192" s="108">
        <f t="shared" si="10"/>
        <v>0</v>
      </c>
      <c r="BG192" s="108">
        <f t="shared" si="11"/>
        <v>0</v>
      </c>
      <c r="BH192" s="108">
        <f t="shared" si="12"/>
        <v>0</v>
      </c>
      <c r="BI192" s="108">
        <f t="shared" si="13"/>
        <v>0</v>
      </c>
      <c r="BJ192" s="18" t="s">
        <v>90</v>
      </c>
      <c r="BK192" s="108">
        <f t="shared" si="14"/>
        <v>0</v>
      </c>
      <c r="BL192" s="18" t="s">
        <v>350</v>
      </c>
      <c r="BM192" s="183" t="s">
        <v>1696</v>
      </c>
    </row>
    <row r="193" spans="1:65" s="2" customFormat="1" ht="33" customHeight="1">
      <c r="A193" s="35"/>
      <c r="B193" s="141"/>
      <c r="C193" s="171" t="s">
        <v>362</v>
      </c>
      <c r="D193" s="171" t="s">
        <v>250</v>
      </c>
      <c r="E193" s="172" t="s">
        <v>1697</v>
      </c>
      <c r="F193" s="173" t="s">
        <v>1698</v>
      </c>
      <c r="G193" s="174" t="s">
        <v>341</v>
      </c>
      <c r="H193" s="175">
        <v>1</v>
      </c>
      <c r="I193" s="176"/>
      <c r="J193" s="177">
        <f t="shared" si="5"/>
        <v>0</v>
      </c>
      <c r="K193" s="178"/>
      <c r="L193" s="36"/>
      <c r="M193" s="179" t="s">
        <v>1</v>
      </c>
      <c r="N193" s="180" t="s">
        <v>43</v>
      </c>
      <c r="O193" s="64"/>
      <c r="P193" s="181">
        <f t="shared" si="6"/>
        <v>0</v>
      </c>
      <c r="Q193" s="181">
        <v>8.0000000000000007E-5</v>
      </c>
      <c r="R193" s="181">
        <f t="shared" si="7"/>
        <v>8.0000000000000007E-5</v>
      </c>
      <c r="S193" s="181">
        <v>0</v>
      </c>
      <c r="T193" s="182">
        <f t="shared" si="8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350</v>
      </c>
      <c r="AT193" s="183" t="s">
        <v>250</v>
      </c>
      <c r="AU193" s="183" t="s">
        <v>90</v>
      </c>
      <c r="AY193" s="18" t="s">
        <v>249</v>
      </c>
      <c r="BE193" s="108">
        <f t="shared" si="9"/>
        <v>0</v>
      </c>
      <c r="BF193" s="108">
        <f t="shared" si="10"/>
        <v>0</v>
      </c>
      <c r="BG193" s="108">
        <f t="shared" si="11"/>
        <v>0</v>
      </c>
      <c r="BH193" s="108">
        <f t="shared" si="12"/>
        <v>0</v>
      </c>
      <c r="BI193" s="108">
        <f t="shared" si="13"/>
        <v>0</v>
      </c>
      <c r="BJ193" s="18" t="s">
        <v>90</v>
      </c>
      <c r="BK193" s="108">
        <f t="shared" si="14"/>
        <v>0</v>
      </c>
      <c r="BL193" s="18" t="s">
        <v>350</v>
      </c>
      <c r="BM193" s="183" t="s">
        <v>1699</v>
      </c>
    </row>
    <row r="194" spans="1:65" s="2" customFormat="1" ht="33" customHeight="1">
      <c r="A194" s="35"/>
      <c r="B194" s="141"/>
      <c r="C194" s="171" t="s">
        <v>7</v>
      </c>
      <c r="D194" s="171" t="s">
        <v>250</v>
      </c>
      <c r="E194" s="172" t="s">
        <v>1700</v>
      </c>
      <c r="F194" s="173" t="s">
        <v>1701</v>
      </c>
      <c r="G194" s="174" t="s">
        <v>341</v>
      </c>
      <c r="H194" s="175">
        <v>4</v>
      </c>
      <c r="I194" s="176"/>
      <c r="J194" s="177">
        <f t="shared" si="5"/>
        <v>0</v>
      </c>
      <c r="K194" s="178"/>
      <c r="L194" s="36"/>
      <c r="M194" s="179" t="s">
        <v>1</v>
      </c>
      <c r="N194" s="180" t="s">
        <v>43</v>
      </c>
      <c r="O194" s="64"/>
      <c r="P194" s="181">
        <f t="shared" si="6"/>
        <v>0</v>
      </c>
      <c r="Q194" s="181">
        <v>8.0000000000000007E-5</v>
      </c>
      <c r="R194" s="181">
        <f t="shared" si="7"/>
        <v>3.2000000000000003E-4</v>
      </c>
      <c r="S194" s="181">
        <v>0</v>
      </c>
      <c r="T194" s="182">
        <f t="shared" si="8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350</v>
      </c>
      <c r="AT194" s="183" t="s">
        <v>250</v>
      </c>
      <c r="AU194" s="183" t="s">
        <v>90</v>
      </c>
      <c r="AY194" s="18" t="s">
        <v>249</v>
      </c>
      <c r="BE194" s="108">
        <f t="shared" si="9"/>
        <v>0</v>
      </c>
      <c r="BF194" s="108">
        <f t="shared" si="10"/>
        <v>0</v>
      </c>
      <c r="BG194" s="108">
        <f t="shared" si="11"/>
        <v>0</v>
      </c>
      <c r="BH194" s="108">
        <f t="shared" si="12"/>
        <v>0</v>
      </c>
      <c r="BI194" s="108">
        <f t="shared" si="13"/>
        <v>0</v>
      </c>
      <c r="BJ194" s="18" t="s">
        <v>90</v>
      </c>
      <c r="BK194" s="108">
        <f t="shared" si="14"/>
        <v>0</v>
      </c>
      <c r="BL194" s="18" t="s">
        <v>350</v>
      </c>
      <c r="BM194" s="183" t="s">
        <v>1702</v>
      </c>
    </row>
    <row r="195" spans="1:65" s="2" customFormat="1" ht="33" customHeight="1">
      <c r="A195" s="35"/>
      <c r="B195" s="141"/>
      <c r="C195" s="171" t="s">
        <v>369</v>
      </c>
      <c r="D195" s="171" t="s">
        <v>250</v>
      </c>
      <c r="E195" s="172" t="s">
        <v>1703</v>
      </c>
      <c r="F195" s="173" t="s">
        <v>1704</v>
      </c>
      <c r="G195" s="174" t="s">
        <v>341</v>
      </c>
      <c r="H195" s="175">
        <v>1</v>
      </c>
      <c r="I195" s="176"/>
      <c r="J195" s="177">
        <f t="shared" si="5"/>
        <v>0</v>
      </c>
      <c r="K195" s="178"/>
      <c r="L195" s="36"/>
      <c r="M195" s="179" t="s">
        <v>1</v>
      </c>
      <c r="N195" s="180" t="s">
        <v>43</v>
      </c>
      <c r="O195" s="64"/>
      <c r="P195" s="181">
        <f t="shared" si="6"/>
        <v>0</v>
      </c>
      <c r="Q195" s="181">
        <v>8.0000000000000007E-5</v>
      </c>
      <c r="R195" s="181">
        <f t="shared" si="7"/>
        <v>8.0000000000000007E-5</v>
      </c>
      <c r="S195" s="181">
        <v>0</v>
      </c>
      <c r="T195" s="182">
        <f t="shared" si="8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350</v>
      </c>
      <c r="AT195" s="183" t="s">
        <v>250</v>
      </c>
      <c r="AU195" s="183" t="s">
        <v>90</v>
      </c>
      <c r="AY195" s="18" t="s">
        <v>249</v>
      </c>
      <c r="BE195" s="108">
        <f t="shared" si="9"/>
        <v>0</v>
      </c>
      <c r="BF195" s="108">
        <f t="shared" si="10"/>
        <v>0</v>
      </c>
      <c r="BG195" s="108">
        <f t="shared" si="11"/>
        <v>0</v>
      </c>
      <c r="BH195" s="108">
        <f t="shared" si="12"/>
        <v>0</v>
      </c>
      <c r="BI195" s="108">
        <f t="shared" si="13"/>
        <v>0</v>
      </c>
      <c r="BJ195" s="18" t="s">
        <v>90</v>
      </c>
      <c r="BK195" s="108">
        <f t="shared" si="14"/>
        <v>0</v>
      </c>
      <c r="BL195" s="18" t="s">
        <v>350</v>
      </c>
      <c r="BM195" s="183" t="s">
        <v>1705</v>
      </c>
    </row>
    <row r="196" spans="1:65" s="2" customFormat="1" ht="37.9" customHeight="1">
      <c r="A196" s="35"/>
      <c r="B196" s="141"/>
      <c r="C196" s="171" t="s">
        <v>373</v>
      </c>
      <c r="D196" s="171" t="s">
        <v>250</v>
      </c>
      <c r="E196" s="172" t="s">
        <v>1706</v>
      </c>
      <c r="F196" s="173" t="s">
        <v>1707</v>
      </c>
      <c r="G196" s="174" t="s">
        <v>341</v>
      </c>
      <c r="H196" s="175">
        <v>1</v>
      </c>
      <c r="I196" s="176"/>
      <c r="J196" s="177">
        <f t="shared" si="5"/>
        <v>0</v>
      </c>
      <c r="K196" s="178"/>
      <c r="L196" s="36"/>
      <c r="M196" s="179" t="s">
        <v>1</v>
      </c>
      <c r="N196" s="180" t="s">
        <v>43</v>
      </c>
      <c r="O196" s="64"/>
      <c r="P196" s="181">
        <f t="shared" si="6"/>
        <v>0</v>
      </c>
      <c r="Q196" s="181">
        <v>8.0000000000000007E-5</v>
      </c>
      <c r="R196" s="181">
        <f t="shared" si="7"/>
        <v>8.0000000000000007E-5</v>
      </c>
      <c r="S196" s="181">
        <v>0</v>
      </c>
      <c r="T196" s="182">
        <f t="shared" si="8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350</v>
      </c>
      <c r="AT196" s="183" t="s">
        <v>250</v>
      </c>
      <c r="AU196" s="183" t="s">
        <v>90</v>
      </c>
      <c r="AY196" s="18" t="s">
        <v>249</v>
      </c>
      <c r="BE196" s="108">
        <f t="shared" si="9"/>
        <v>0</v>
      </c>
      <c r="BF196" s="108">
        <f t="shared" si="10"/>
        <v>0</v>
      </c>
      <c r="BG196" s="108">
        <f t="shared" si="11"/>
        <v>0</v>
      </c>
      <c r="BH196" s="108">
        <f t="shared" si="12"/>
        <v>0</v>
      </c>
      <c r="BI196" s="108">
        <f t="shared" si="13"/>
        <v>0</v>
      </c>
      <c r="BJ196" s="18" t="s">
        <v>90</v>
      </c>
      <c r="BK196" s="108">
        <f t="shared" si="14"/>
        <v>0</v>
      </c>
      <c r="BL196" s="18" t="s">
        <v>350</v>
      </c>
      <c r="BM196" s="183" t="s">
        <v>1708</v>
      </c>
    </row>
    <row r="197" spans="1:65" s="2" customFormat="1" ht="33" customHeight="1">
      <c r="A197" s="35"/>
      <c r="B197" s="141"/>
      <c r="C197" s="171" t="s">
        <v>377</v>
      </c>
      <c r="D197" s="171" t="s">
        <v>250</v>
      </c>
      <c r="E197" s="172" t="s">
        <v>1709</v>
      </c>
      <c r="F197" s="173" t="s">
        <v>1710</v>
      </c>
      <c r="G197" s="174" t="s">
        <v>341</v>
      </c>
      <c r="H197" s="175">
        <v>1</v>
      </c>
      <c r="I197" s="176"/>
      <c r="J197" s="177">
        <f t="shared" si="5"/>
        <v>0</v>
      </c>
      <c r="K197" s="178"/>
      <c r="L197" s="36"/>
      <c r="M197" s="179" t="s">
        <v>1</v>
      </c>
      <c r="N197" s="180" t="s">
        <v>43</v>
      </c>
      <c r="O197" s="64"/>
      <c r="P197" s="181">
        <f t="shared" si="6"/>
        <v>0</v>
      </c>
      <c r="Q197" s="181">
        <v>8.0000000000000007E-5</v>
      </c>
      <c r="R197" s="181">
        <f t="shared" si="7"/>
        <v>8.0000000000000007E-5</v>
      </c>
      <c r="S197" s="181">
        <v>0</v>
      </c>
      <c r="T197" s="182">
        <f t="shared" si="8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350</v>
      </c>
      <c r="AT197" s="183" t="s">
        <v>250</v>
      </c>
      <c r="AU197" s="183" t="s">
        <v>90</v>
      </c>
      <c r="AY197" s="18" t="s">
        <v>249</v>
      </c>
      <c r="BE197" s="108">
        <f t="shared" si="9"/>
        <v>0</v>
      </c>
      <c r="BF197" s="108">
        <f t="shared" si="10"/>
        <v>0</v>
      </c>
      <c r="BG197" s="108">
        <f t="shared" si="11"/>
        <v>0</v>
      </c>
      <c r="BH197" s="108">
        <f t="shared" si="12"/>
        <v>0</v>
      </c>
      <c r="BI197" s="108">
        <f t="shared" si="13"/>
        <v>0</v>
      </c>
      <c r="BJ197" s="18" t="s">
        <v>90</v>
      </c>
      <c r="BK197" s="108">
        <f t="shared" si="14"/>
        <v>0</v>
      </c>
      <c r="BL197" s="18" t="s">
        <v>350</v>
      </c>
      <c r="BM197" s="183" t="s">
        <v>1711</v>
      </c>
    </row>
    <row r="198" spans="1:65" s="2" customFormat="1" ht="33" customHeight="1">
      <c r="A198" s="35"/>
      <c r="B198" s="141"/>
      <c r="C198" s="171" t="s">
        <v>381</v>
      </c>
      <c r="D198" s="171" t="s">
        <v>250</v>
      </c>
      <c r="E198" s="172" t="s">
        <v>1712</v>
      </c>
      <c r="F198" s="173" t="s">
        <v>1713</v>
      </c>
      <c r="G198" s="174" t="s">
        <v>341</v>
      </c>
      <c r="H198" s="175">
        <v>1</v>
      </c>
      <c r="I198" s="176"/>
      <c r="J198" s="177">
        <f t="shared" si="5"/>
        <v>0</v>
      </c>
      <c r="K198" s="178"/>
      <c r="L198" s="36"/>
      <c r="M198" s="179" t="s">
        <v>1</v>
      </c>
      <c r="N198" s="180" t="s">
        <v>43</v>
      </c>
      <c r="O198" s="64"/>
      <c r="P198" s="181">
        <f t="shared" si="6"/>
        <v>0</v>
      </c>
      <c r="Q198" s="181">
        <v>8.0000000000000007E-5</v>
      </c>
      <c r="R198" s="181">
        <f t="shared" si="7"/>
        <v>8.0000000000000007E-5</v>
      </c>
      <c r="S198" s="181">
        <v>0</v>
      </c>
      <c r="T198" s="182">
        <f t="shared" si="8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350</v>
      </c>
      <c r="AT198" s="183" t="s">
        <v>250</v>
      </c>
      <c r="AU198" s="183" t="s">
        <v>90</v>
      </c>
      <c r="AY198" s="18" t="s">
        <v>249</v>
      </c>
      <c r="BE198" s="108">
        <f t="shared" si="9"/>
        <v>0</v>
      </c>
      <c r="BF198" s="108">
        <f t="shared" si="10"/>
        <v>0</v>
      </c>
      <c r="BG198" s="108">
        <f t="shared" si="11"/>
        <v>0</v>
      </c>
      <c r="BH198" s="108">
        <f t="shared" si="12"/>
        <v>0</v>
      </c>
      <c r="BI198" s="108">
        <f t="shared" si="13"/>
        <v>0</v>
      </c>
      <c r="BJ198" s="18" t="s">
        <v>90</v>
      </c>
      <c r="BK198" s="108">
        <f t="shared" si="14"/>
        <v>0</v>
      </c>
      <c r="BL198" s="18" t="s">
        <v>350</v>
      </c>
      <c r="BM198" s="183" t="s">
        <v>1714</v>
      </c>
    </row>
    <row r="199" spans="1:65" s="2" customFormat="1" ht="24.25" customHeight="1">
      <c r="A199" s="35"/>
      <c r="B199" s="141"/>
      <c r="C199" s="171" t="s">
        <v>385</v>
      </c>
      <c r="D199" s="171" t="s">
        <v>250</v>
      </c>
      <c r="E199" s="172" t="s">
        <v>452</v>
      </c>
      <c r="F199" s="173" t="s">
        <v>453</v>
      </c>
      <c r="G199" s="174" t="s">
        <v>341</v>
      </c>
      <c r="H199" s="175">
        <v>6</v>
      </c>
      <c r="I199" s="176"/>
      <c r="J199" s="177">
        <f t="shared" si="5"/>
        <v>0</v>
      </c>
      <c r="K199" s="178"/>
      <c r="L199" s="36"/>
      <c r="M199" s="179" t="s">
        <v>1</v>
      </c>
      <c r="N199" s="180" t="s">
        <v>43</v>
      </c>
      <c r="O199" s="64"/>
      <c r="P199" s="181">
        <f t="shared" si="6"/>
        <v>0</v>
      </c>
      <c r="Q199" s="181">
        <v>8.0000000000000007E-5</v>
      </c>
      <c r="R199" s="181">
        <f t="shared" si="7"/>
        <v>4.8000000000000007E-4</v>
      </c>
      <c r="S199" s="181">
        <v>0</v>
      </c>
      <c r="T199" s="182">
        <f t="shared" si="8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350</v>
      </c>
      <c r="AT199" s="183" t="s">
        <v>250</v>
      </c>
      <c r="AU199" s="183" t="s">
        <v>90</v>
      </c>
      <c r="AY199" s="18" t="s">
        <v>249</v>
      </c>
      <c r="BE199" s="108">
        <f t="shared" si="9"/>
        <v>0</v>
      </c>
      <c r="BF199" s="108">
        <f t="shared" si="10"/>
        <v>0</v>
      </c>
      <c r="BG199" s="108">
        <f t="shared" si="11"/>
        <v>0</v>
      </c>
      <c r="BH199" s="108">
        <f t="shared" si="12"/>
        <v>0</v>
      </c>
      <c r="BI199" s="108">
        <f t="shared" si="13"/>
        <v>0</v>
      </c>
      <c r="BJ199" s="18" t="s">
        <v>90</v>
      </c>
      <c r="BK199" s="108">
        <f t="shared" si="14"/>
        <v>0</v>
      </c>
      <c r="BL199" s="18" t="s">
        <v>350</v>
      </c>
      <c r="BM199" s="183" t="s">
        <v>1715</v>
      </c>
    </row>
    <row r="200" spans="1:65" s="2" customFormat="1" ht="66.75" customHeight="1">
      <c r="A200" s="35"/>
      <c r="B200" s="141"/>
      <c r="C200" s="171" t="s">
        <v>389</v>
      </c>
      <c r="D200" s="171" t="s">
        <v>250</v>
      </c>
      <c r="E200" s="172" t="s">
        <v>455</v>
      </c>
      <c r="F200" s="173" t="s">
        <v>456</v>
      </c>
      <c r="G200" s="174" t="s">
        <v>341</v>
      </c>
      <c r="H200" s="175">
        <v>3</v>
      </c>
      <c r="I200" s="176"/>
      <c r="J200" s="177">
        <f t="shared" si="5"/>
        <v>0</v>
      </c>
      <c r="K200" s="178"/>
      <c r="L200" s="36"/>
      <c r="M200" s="179" t="s">
        <v>1</v>
      </c>
      <c r="N200" s="180" t="s">
        <v>43</v>
      </c>
      <c r="O200" s="64"/>
      <c r="P200" s="181">
        <f t="shared" si="6"/>
        <v>0</v>
      </c>
      <c r="Q200" s="181">
        <v>8.0000000000000007E-5</v>
      </c>
      <c r="R200" s="181">
        <f t="shared" si="7"/>
        <v>2.4000000000000003E-4</v>
      </c>
      <c r="S200" s="181">
        <v>0</v>
      </c>
      <c r="T200" s="182">
        <f t="shared" si="8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83" t="s">
        <v>350</v>
      </c>
      <c r="AT200" s="183" t="s">
        <v>250</v>
      </c>
      <c r="AU200" s="183" t="s">
        <v>90</v>
      </c>
      <c r="AY200" s="18" t="s">
        <v>249</v>
      </c>
      <c r="BE200" s="108">
        <f t="shared" si="9"/>
        <v>0</v>
      </c>
      <c r="BF200" s="108">
        <f t="shared" si="10"/>
        <v>0</v>
      </c>
      <c r="BG200" s="108">
        <f t="shared" si="11"/>
        <v>0</v>
      </c>
      <c r="BH200" s="108">
        <f t="shared" si="12"/>
        <v>0</v>
      </c>
      <c r="BI200" s="108">
        <f t="shared" si="13"/>
        <v>0</v>
      </c>
      <c r="BJ200" s="18" t="s">
        <v>90</v>
      </c>
      <c r="BK200" s="108">
        <f t="shared" si="14"/>
        <v>0</v>
      </c>
      <c r="BL200" s="18" t="s">
        <v>350</v>
      </c>
      <c r="BM200" s="183" t="s">
        <v>457</v>
      </c>
    </row>
    <row r="201" spans="1:65" s="2" customFormat="1" ht="33" customHeight="1">
      <c r="A201" s="35"/>
      <c r="B201" s="141"/>
      <c r="C201" s="171" t="s">
        <v>393</v>
      </c>
      <c r="D201" s="171" t="s">
        <v>250</v>
      </c>
      <c r="E201" s="172" t="s">
        <v>1716</v>
      </c>
      <c r="F201" s="173" t="s">
        <v>1717</v>
      </c>
      <c r="G201" s="174" t="s">
        <v>341</v>
      </c>
      <c r="H201" s="175">
        <v>1</v>
      </c>
      <c r="I201" s="176"/>
      <c r="J201" s="177">
        <f t="shared" si="5"/>
        <v>0</v>
      </c>
      <c r="K201" s="178"/>
      <c r="L201" s="36"/>
      <c r="M201" s="179" t="s">
        <v>1</v>
      </c>
      <c r="N201" s="180" t="s">
        <v>43</v>
      </c>
      <c r="O201" s="64"/>
      <c r="P201" s="181">
        <f t="shared" si="6"/>
        <v>0</v>
      </c>
      <c r="Q201" s="181">
        <v>8.0000000000000007E-5</v>
      </c>
      <c r="R201" s="181">
        <f t="shared" si="7"/>
        <v>8.0000000000000007E-5</v>
      </c>
      <c r="S201" s="181">
        <v>0</v>
      </c>
      <c r="T201" s="182">
        <f t="shared" si="8"/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350</v>
      </c>
      <c r="AT201" s="183" t="s">
        <v>250</v>
      </c>
      <c r="AU201" s="183" t="s">
        <v>90</v>
      </c>
      <c r="AY201" s="18" t="s">
        <v>249</v>
      </c>
      <c r="BE201" s="108">
        <f t="shared" si="9"/>
        <v>0</v>
      </c>
      <c r="BF201" s="108">
        <f t="shared" si="10"/>
        <v>0</v>
      </c>
      <c r="BG201" s="108">
        <f t="shared" si="11"/>
        <v>0</v>
      </c>
      <c r="BH201" s="108">
        <f t="shared" si="12"/>
        <v>0</v>
      </c>
      <c r="BI201" s="108">
        <f t="shared" si="13"/>
        <v>0</v>
      </c>
      <c r="BJ201" s="18" t="s">
        <v>90</v>
      </c>
      <c r="BK201" s="108">
        <f t="shared" si="14"/>
        <v>0</v>
      </c>
      <c r="BL201" s="18" t="s">
        <v>350</v>
      </c>
      <c r="BM201" s="183" t="s">
        <v>1718</v>
      </c>
    </row>
    <row r="202" spans="1:65" s="2" customFormat="1" ht="44.25" customHeight="1">
      <c r="A202" s="35"/>
      <c r="B202" s="141"/>
      <c r="C202" s="171" t="s">
        <v>397</v>
      </c>
      <c r="D202" s="171" t="s">
        <v>250</v>
      </c>
      <c r="E202" s="172" t="s">
        <v>1719</v>
      </c>
      <c r="F202" s="173" t="s">
        <v>1720</v>
      </c>
      <c r="G202" s="174" t="s">
        <v>341</v>
      </c>
      <c r="H202" s="175">
        <v>1</v>
      </c>
      <c r="I202" s="176"/>
      <c r="J202" s="177">
        <f t="shared" si="5"/>
        <v>0</v>
      </c>
      <c r="K202" s="178"/>
      <c r="L202" s="36"/>
      <c r="M202" s="179" t="s">
        <v>1</v>
      </c>
      <c r="N202" s="180" t="s">
        <v>43</v>
      </c>
      <c r="O202" s="64"/>
      <c r="P202" s="181">
        <f t="shared" si="6"/>
        <v>0</v>
      </c>
      <c r="Q202" s="181">
        <v>8.0000000000000007E-5</v>
      </c>
      <c r="R202" s="181">
        <f t="shared" si="7"/>
        <v>8.0000000000000007E-5</v>
      </c>
      <c r="S202" s="181">
        <v>0</v>
      </c>
      <c r="T202" s="182">
        <f t="shared" si="8"/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83" t="s">
        <v>350</v>
      </c>
      <c r="AT202" s="183" t="s">
        <v>250</v>
      </c>
      <c r="AU202" s="183" t="s">
        <v>90</v>
      </c>
      <c r="AY202" s="18" t="s">
        <v>249</v>
      </c>
      <c r="BE202" s="108">
        <f t="shared" si="9"/>
        <v>0</v>
      </c>
      <c r="BF202" s="108">
        <f t="shared" si="10"/>
        <v>0</v>
      </c>
      <c r="BG202" s="108">
        <f t="shared" si="11"/>
        <v>0</v>
      </c>
      <c r="BH202" s="108">
        <f t="shared" si="12"/>
        <v>0</v>
      </c>
      <c r="BI202" s="108">
        <f t="shared" si="13"/>
        <v>0</v>
      </c>
      <c r="BJ202" s="18" t="s">
        <v>90</v>
      </c>
      <c r="BK202" s="108">
        <f t="shared" si="14"/>
        <v>0</v>
      </c>
      <c r="BL202" s="18" t="s">
        <v>350</v>
      </c>
      <c r="BM202" s="183" t="s">
        <v>1721</v>
      </c>
    </row>
    <row r="203" spans="1:65" s="2" customFormat="1" ht="24.25" customHeight="1">
      <c r="A203" s="35"/>
      <c r="B203" s="141"/>
      <c r="C203" s="171" t="s">
        <v>401</v>
      </c>
      <c r="D203" s="171" t="s">
        <v>250</v>
      </c>
      <c r="E203" s="172" t="s">
        <v>458</v>
      </c>
      <c r="F203" s="173" t="s">
        <v>459</v>
      </c>
      <c r="G203" s="174" t="s">
        <v>460</v>
      </c>
      <c r="H203" s="223"/>
      <c r="I203" s="176"/>
      <c r="J203" s="177">
        <f t="shared" si="5"/>
        <v>0</v>
      </c>
      <c r="K203" s="178"/>
      <c r="L203" s="36"/>
      <c r="M203" s="218" t="s">
        <v>1</v>
      </c>
      <c r="N203" s="219" t="s">
        <v>43</v>
      </c>
      <c r="O203" s="220"/>
      <c r="P203" s="221">
        <f t="shared" si="6"/>
        <v>0</v>
      </c>
      <c r="Q203" s="221">
        <v>0</v>
      </c>
      <c r="R203" s="221">
        <f t="shared" si="7"/>
        <v>0</v>
      </c>
      <c r="S203" s="221">
        <v>0</v>
      </c>
      <c r="T203" s="222">
        <f t="shared" si="8"/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350</v>
      </c>
      <c r="AT203" s="183" t="s">
        <v>250</v>
      </c>
      <c r="AU203" s="183" t="s">
        <v>90</v>
      </c>
      <c r="AY203" s="18" t="s">
        <v>249</v>
      </c>
      <c r="BE203" s="108">
        <f t="shared" si="9"/>
        <v>0</v>
      </c>
      <c r="BF203" s="108">
        <f t="shared" si="10"/>
        <v>0</v>
      </c>
      <c r="BG203" s="108">
        <f t="shared" si="11"/>
        <v>0</v>
      </c>
      <c r="BH203" s="108">
        <f t="shared" si="12"/>
        <v>0</v>
      </c>
      <c r="BI203" s="108">
        <f t="shared" si="13"/>
        <v>0</v>
      </c>
      <c r="BJ203" s="18" t="s">
        <v>90</v>
      </c>
      <c r="BK203" s="108">
        <f t="shared" si="14"/>
        <v>0</v>
      </c>
      <c r="BL203" s="18" t="s">
        <v>350</v>
      </c>
      <c r="BM203" s="183" t="s">
        <v>461</v>
      </c>
    </row>
    <row r="204" spans="1:65" s="2" customFormat="1" ht="7" customHeight="1">
      <c r="A204" s="35"/>
      <c r="B204" s="53"/>
      <c r="C204" s="54"/>
      <c r="D204" s="54"/>
      <c r="E204" s="54"/>
      <c r="F204" s="54"/>
      <c r="G204" s="54"/>
      <c r="H204" s="54"/>
      <c r="I204" s="54"/>
      <c r="J204" s="54"/>
      <c r="K204" s="54"/>
      <c r="L204" s="36"/>
      <c r="M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</sheetData>
  <autoFilter ref="C135:K203" xr:uid="{00000000-0009-0000-0000-000018000000}"/>
  <mergeCells count="17">
    <mergeCell ref="E11:H11"/>
    <mergeCell ref="E20:H20"/>
    <mergeCell ref="E29:H29"/>
    <mergeCell ref="E128:H128"/>
    <mergeCell ref="L2:V2"/>
    <mergeCell ref="D110:F110"/>
    <mergeCell ref="D111:F111"/>
    <mergeCell ref="D112:F112"/>
    <mergeCell ref="E124:H124"/>
    <mergeCell ref="E126:H126"/>
    <mergeCell ref="E85:H85"/>
    <mergeCell ref="E87:H87"/>
    <mergeCell ref="E89:H89"/>
    <mergeCell ref="D108:F108"/>
    <mergeCell ref="D109:F109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2:BM210"/>
  <sheetViews>
    <sheetView showGridLines="0" workbookViewId="0">
      <selection activeCell="I1" sqref="I1:I1048576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323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I2" s="323"/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153</v>
      </c>
      <c r="AZ2" s="203" t="s">
        <v>884</v>
      </c>
      <c r="BA2" s="203" t="s">
        <v>1</v>
      </c>
      <c r="BB2" s="203" t="s">
        <v>1</v>
      </c>
      <c r="BC2" s="203" t="s">
        <v>1722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324"/>
      <c r="J3" s="20"/>
      <c r="K3" s="20"/>
      <c r="L3" s="21"/>
      <c r="AT3" s="18" t="s">
        <v>77</v>
      </c>
      <c r="AZ3" s="203" t="s">
        <v>1096</v>
      </c>
      <c r="BA3" s="203" t="s">
        <v>1</v>
      </c>
      <c r="BB3" s="203" t="s">
        <v>1</v>
      </c>
      <c r="BC3" s="203" t="s">
        <v>1723</v>
      </c>
      <c r="BD3" s="203" t="s">
        <v>90</v>
      </c>
    </row>
    <row r="4" spans="1:56" s="1" customFormat="1" ht="25" customHeight="1">
      <c r="B4" s="21"/>
      <c r="D4" s="22" t="s">
        <v>215</v>
      </c>
      <c r="I4" s="323"/>
      <c r="L4" s="21"/>
      <c r="M4" s="114" t="s">
        <v>9</v>
      </c>
      <c r="AT4" s="18" t="s">
        <v>3</v>
      </c>
    </row>
    <row r="5" spans="1:56" s="1" customFormat="1" ht="7" customHeight="1">
      <c r="B5" s="21"/>
      <c r="I5" s="323"/>
      <c r="L5" s="21"/>
    </row>
    <row r="6" spans="1:56" s="1" customFormat="1" ht="12" customHeight="1">
      <c r="B6" s="21"/>
      <c r="D6" s="28" t="s">
        <v>15</v>
      </c>
      <c r="I6" s="323"/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I7" s="323"/>
      <c r="L7" s="21"/>
    </row>
    <row r="8" spans="1:56" s="1" customFormat="1" ht="12" customHeight="1">
      <c r="B8" s="21"/>
      <c r="D8" s="28" t="s">
        <v>216</v>
      </c>
      <c r="I8" s="323"/>
      <c r="L8" s="21"/>
    </row>
    <row r="9" spans="1:56" s="2" customFormat="1" ht="16.5" customHeight="1">
      <c r="A9" s="35"/>
      <c r="B9" s="36"/>
      <c r="C9" s="35"/>
      <c r="D9" s="35"/>
      <c r="E9" s="321" t="s">
        <v>1563</v>
      </c>
      <c r="F9" s="319"/>
      <c r="G9" s="319"/>
      <c r="H9" s="319"/>
      <c r="I9" s="32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2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1724</v>
      </c>
      <c r="F11" s="319"/>
      <c r="G11" s="319"/>
      <c r="H11" s="319"/>
      <c r="I11" s="32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2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326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326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2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326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326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2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326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326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2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326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326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2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326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326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2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2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327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2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328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2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25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2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328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2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SUM(BE133:BE209)),  2)</f>
        <v>0</v>
      </c>
      <c r="G37" s="121"/>
      <c r="H37" s="121"/>
      <c r="I37" s="330">
        <v>0.2</v>
      </c>
      <c r="J37" s="120">
        <f>ROUND(((SUM(BE104:BE111) + SUM(BE133:BE209))*I37),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SUM(BF133:BF209)),  2)</f>
        <v>0</v>
      </c>
      <c r="G38" s="121"/>
      <c r="H38" s="121"/>
      <c r="I38" s="330">
        <v>0.2</v>
      </c>
      <c r="J38" s="120">
        <f>ROUND(((SUM(BF104:BF111) + SUM(BF133:BF209))*I38),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SUM(BG133:BG209)),  2)</f>
        <v>0</v>
      </c>
      <c r="G39" s="35"/>
      <c r="H39" s="35"/>
      <c r="I39" s="331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SUM(BH133:BH209)),  2)</f>
        <v>0</v>
      </c>
      <c r="G40" s="35"/>
      <c r="H40" s="35"/>
      <c r="I40" s="331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SUM(BI133:BI209)),  2)</f>
        <v>0</v>
      </c>
      <c r="G41" s="121"/>
      <c r="H41" s="121"/>
      <c r="I41" s="330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2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332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2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I45" s="323"/>
      <c r="L45" s="21"/>
    </row>
    <row r="46" spans="1:31" s="1" customFormat="1" ht="14.5" customHeight="1">
      <c r="B46" s="21"/>
      <c r="I46" s="323"/>
      <c r="L46" s="21"/>
    </row>
    <row r="47" spans="1:31" s="1" customFormat="1" ht="14.5" customHeight="1">
      <c r="B47" s="21"/>
      <c r="I47" s="323"/>
      <c r="L47" s="21"/>
    </row>
    <row r="48" spans="1:31" s="1" customFormat="1" ht="14.5" customHeight="1">
      <c r="B48" s="21"/>
      <c r="I48" s="323"/>
      <c r="L48" s="21"/>
    </row>
    <row r="49" spans="1:31" s="1" customFormat="1" ht="14.5" customHeight="1">
      <c r="B49" s="21"/>
      <c r="I49" s="323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333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34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335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34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336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337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2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2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2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2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I86" s="323"/>
      <c r="L86" s="21"/>
    </row>
    <row r="87" spans="1:31" s="2" customFormat="1" ht="16.5" customHeight="1">
      <c r="A87" s="35"/>
      <c r="B87" s="36"/>
      <c r="C87" s="35"/>
      <c r="D87" s="35"/>
      <c r="E87" s="321" t="s">
        <v>1563</v>
      </c>
      <c r="F87" s="319"/>
      <c r="G87" s="319"/>
      <c r="H87" s="319"/>
      <c r="I87" s="32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2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04.3 - Sadovnícke úpravy</v>
      </c>
      <c r="F89" s="319"/>
      <c r="G89" s="319"/>
      <c r="H89" s="319"/>
      <c r="I89" s="32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2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326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2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326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326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2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325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2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25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338"/>
      <c r="J99" s="138">
        <f>J134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339"/>
      <c r="J100" s="207">
        <f>J135</f>
        <v>0</v>
      </c>
      <c r="L100" s="204"/>
    </row>
    <row r="101" spans="1:65" s="14" customFormat="1" ht="19.899999999999999" customHeight="1">
      <c r="B101" s="204"/>
      <c r="D101" s="205" t="s">
        <v>466</v>
      </c>
      <c r="E101" s="206"/>
      <c r="F101" s="206"/>
      <c r="G101" s="206"/>
      <c r="H101" s="206"/>
      <c r="I101" s="339"/>
      <c r="J101" s="207">
        <f>J208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2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2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25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8" t="s">
        <v>228</v>
      </c>
      <c r="E105" s="320"/>
      <c r="F105" s="320"/>
      <c r="G105" s="142"/>
      <c r="H105" s="142"/>
      <c r="I105" s="340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88</v>
      </c>
      <c r="E106" s="320"/>
      <c r="F106" s="320"/>
      <c r="G106" s="142"/>
      <c r="H106" s="142"/>
      <c r="I106" s="340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230</v>
      </c>
      <c r="E107" s="320"/>
      <c r="F107" s="320"/>
      <c r="G107" s="142"/>
      <c r="H107" s="142"/>
      <c r="I107" s="340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231</v>
      </c>
      <c r="E108" s="320"/>
      <c r="F108" s="320"/>
      <c r="G108" s="142"/>
      <c r="H108" s="142"/>
      <c r="I108" s="340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232</v>
      </c>
      <c r="E109" s="320"/>
      <c r="F109" s="320"/>
      <c r="G109" s="142"/>
      <c r="H109" s="142"/>
      <c r="I109" s="340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340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25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325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336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337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2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2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2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2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I122" s="323"/>
      <c r="L122" s="21"/>
    </row>
    <row r="123" spans="1:31" s="2" customFormat="1" ht="16.5" customHeight="1">
      <c r="A123" s="35"/>
      <c r="B123" s="36"/>
      <c r="C123" s="35"/>
      <c r="D123" s="35"/>
      <c r="E123" s="321" t="s">
        <v>1563</v>
      </c>
      <c r="F123" s="319"/>
      <c r="G123" s="319"/>
      <c r="H123" s="319"/>
      <c r="I123" s="32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2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04.3 - Sadovnícke úpravy</v>
      </c>
      <c r="F125" s="319"/>
      <c r="G125" s="319"/>
      <c r="H125" s="319"/>
      <c r="I125" s="32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2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326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2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326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326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2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341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25"/>
      <c r="J133" s="156">
        <f>BK133</f>
        <v>0</v>
      </c>
      <c r="K133" s="35"/>
      <c r="L133" s="36"/>
      <c r="M133" s="71"/>
      <c r="N133" s="62"/>
      <c r="O133" s="72"/>
      <c r="P133" s="157">
        <f>P134</f>
        <v>0</v>
      </c>
      <c r="Q133" s="72"/>
      <c r="R133" s="157">
        <f>R134</f>
        <v>74.468710000000002</v>
      </c>
      <c r="S133" s="72"/>
      <c r="T133" s="158">
        <f>T134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</f>
        <v>0</v>
      </c>
    </row>
    <row r="134" spans="1:65" s="11" customFormat="1" ht="25.9" customHeight="1">
      <c r="B134" s="160"/>
      <c r="D134" s="161" t="s">
        <v>76</v>
      </c>
      <c r="E134" s="162" t="s">
        <v>269</v>
      </c>
      <c r="F134" s="162" t="s">
        <v>270</v>
      </c>
      <c r="I134" s="342"/>
      <c r="J134" s="164">
        <f>BK134</f>
        <v>0</v>
      </c>
      <c r="L134" s="160"/>
      <c r="M134" s="165"/>
      <c r="N134" s="166"/>
      <c r="O134" s="166"/>
      <c r="P134" s="167">
        <f>P135+P208</f>
        <v>0</v>
      </c>
      <c r="Q134" s="166"/>
      <c r="R134" s="167">
        <f>R135+R208</f>
        <v>74.468710000000002</v>
      </c>
      <c r="S134" s="166"/>
      <c r="T134" s="168">
        <f>T135+T208</f>
        <v>0</v>
      </c>
      <c r="AR134" s="161" t="s">
        <v>84</v>
      </c>
      <c r="AT134" s="169" t="s">
        <v>76</v>
      </c>
      <c r="AU134" s="169" t="s">
        <v>77</v>
      </c>
      <c r="AY134" s="161" t="s">
        <v>249</v>
      </c>
      <c r="BK134" s="170">
        <f>BK135+BK208</f>
        <v>0</v>
      </c>
    </row>
    <row r="135" spans="1:65" s="11" customFormat="1" ht="22.9" customHeight="1">
      <c r="B135" s="160"/>
      <c r="D135" s="161" t="s">
        <v>76</v>
      </c>
      <c r="E135" s="208" t="s">
        <v>84</v>
      </c>
      <c r="F135" s="208" t="s">
        <v>271</v>
      </c>
      <c r="I135" s="342"/>
      <c r="J135" s="209">
        <f>BK135</f>
        <v>0</v>
      </c>
      <c r="L135" s="160"/>
      <c r="M135" s="165"/>
      <c r="N135" s="166"/>
      <c r="O135" s="166"/>
      <c r="P135" s="167">
        <f>SUM(P136:P207)</f>
        <v>0</v>
      </c>
      <c r="Q135" s="166"/>
      <c r="R135" s="167">
        <f>SUM(R136:R207)</f>
        <v>74.468710000000002</v>
      </c>
      <c r="S135" s="166"/>
      <c r="T135" s="168">
        <f>SUM(T136:T207)</f>
        <v>0</v>
      </c>
      <c r="AR135" s="161" t="s">
        <v>84</v>
      </c>
      <c r="AT135" s="169" t="s">
        <v>76</v>
      </c>
      <c r="AU135" s="169" t="s">
        <v>84</v>
      </c>
      <c r="AY135" s="161" t="s">
        <v>249</v>
      </c>
      <c r="BK135" s="170">
        <f>SUM(BK136:BK207)</f>
        <v>0</v>
      </c>
    </row>
    <row r="136" spans="1:65" s="2" customFormat="1" ht="37.9" customHeight="1">
      <c r="A136" s="35"/>
      <c r="B136" s="141"/>
      <c r="C136" s="171" t="s">
        <v>84</v>
      </c>
      <c r="D136" s="171" t="s">
        <v>250</v>
      </c>
      <c r="E136" s="172" t="s">
        <v>1099</v>
      </c>
      <c r="F136" s="173" t="s">
        <v>1100</v>
      </c>
      <c r="G136" s="174" t="s">
        <v>274</v>
      </c>
      <c r="H136" s="175">
        <v>10</v>
      </c>
      <c r="I136" s="343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275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275</v>
      </c>
      <c r="BM136" s="183" t="s">
        <v>1725</v>
      </c>
    </row>
    <row r="137" spans="1:65" s="13" customFormat="1">
      <c r="B137" s="193"/>
      <c r="D137" s="185" t="s">
        <v>256</v>
      </c>
      <c r="E137" s="194" t="s">
        <v>1</v>
      </c>
      <c r="F137" s="195" t="s">
        <v>1102</v>
      </c>
      <c r="H137" s="194" t="s">
        <v>1</v>
      </c>
      <c r="I137" s="345"/>
      <c r="L137" s="193"/>
      <c r="M137" s="197"/>
      <c r="N137" s="198"/>
      <c r="O137" s="198"/>
      <c r="P137" s="198"/>
      <c r="Q137" s="198"/>
      <c r="R137" s="198"/>
      <c r="S137" s="198"/>
      <c r="T137" s="199"/>
      <c r="AT137" s="194" t="s">
        <v>256</v>
      </c>
      <c r="AU137" s="194" t="s">
        <v>90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12" customFormat="1">
      <c r="B138" s="184"/>
      <c r="D138" s="185" t="s">
        <v>256</v>
      </c>
      <c r="E138" s="186" t="s">
        <v>1</v>
      </c>
      <c r="F138" s="187" t="s">
        <v>317</v>
      </c>
      <c r="H138" s="188">
        <v>10</v>
      </c>
      <c r="I138" s="344"/>
      <c r="L138" s="184"/>
      <c r="M138" s="190"/>
      <c r="N138" s="191"/>
      <c r="O138" s="191"/>
      <c r="P138" s="191"/>
      <c r="Q138" s="191"/>
      <c r="R138" s="191"/>
      <c r="S138" s="191"/>
      <c r="T138" s="192"/>
      <c r="AT138" s="186" t="s">
        <v>256</v>
      </c>
      <c r="AU138" s="186" t="s">
        <v>90</v>
      </c>
      <c r="AV138" s="12" t="s">
        <v>90</v>
      </c>
      <c r="AW138" s="12" t="s">
        <v>31</v>
      </c>
      <c r="AX138" s="12" t="s">
        <v>84</v>
      </c>
      <c r="AY138" s="186" t="s">
        <v>249</v>
      </c>
    </row>
    <row r="139" spans="1:65" s="2" customFormat="1" ht="16.5" customHeight="1">
      <c r="A139" s="35"/>
      <c r="B139" s="141"/>
      <c r="C139" s="171" t="s">
        <v>90</v>
      </c>
      <c r="D139" s="171" t="s">
        <v>250</v>
      </c>
      <c r="E139" s="172" t="s">
        <v>467</v>
      </c>
      <c r="F139" s="173" t="s">
        <v>468</v>
      </c>
      <c r="G139" s="174" t="s">
        <v>341</v>
      </c>
      <c r="H139" s="175">
        <v>17</v>
      </c>
      <c r="I139" s="343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1726</v>
      </c>
    </row>
    <row r="140" spans="1:65" s="2" customFormat="1" ht="33" customHeight="1">
      <c r="A140" s="35"/>
      <c r="B140" s="141"/>
      <c r="C140" s="171" t="s">
        <v>287</v>
      </c>
      <c r="D140" s="171" t="s">
        <v>250</v>
      </c>
      <c r="E140" s="172" t="s">
        <v>1727</v>
      </c>
      <c r="F140" s="173" t="s">
        <v>1728</v>
      </c>
      <c r="G140" s="174" t="s">
        <v>309</v>
      </c>
      <c r="H140" s="175">
        <v>40.799999999999997</v>
      </c>
      <c r="I140" s="343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1729</v>
      </c>
    </row>
    <row r="141" spans="1:65" s="13" customFormat="1">
      <c r="B141" s="193"/>
      <c r="D141" s="185" t="s">
        <v>256</v>
      </c>
      <c r="E141" s="194" t="s">
        <v>1</v>
      </c>
      <c r="F141" s="195" t="s">
        <v>1730</v>
      </c>
      <c r="H141" s="194" t="s">
        <v>1</v>
      </c>
      <c r="I141" s="345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1731</v>
      </c>
      <c r="H142" s="188">
        <v>40.799999999999997</v>
      </c>
      <c r="I142" s="344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5" customFormat="1">
      <c r="B143" s="210"/>
      <c r="D143" s="185" t="s">
        <v>256</v>
      </c>
      <c r="E143" s="211" t="s">
        <v>1</v>
      </c>
      <c r="F143" s="212" t="s">
        <v>279</v>
      </c>
      <c r="H143" s="213">
        <v>40.799999999999997</v>
      </c>
      <c r="I143" s="346"/>
      <c r="L143" s="210"/>
      <c r="M143" s="215"/>
      <c r="N143" s="216"/>
      <c r="O143" s="216"/>
      <c r="P143" s="216"/>
      <c r="Q143" s="216"/>
      <c r="R143" s="216"/>
      <c r="S143" s="216"/>
      <c r="T143" s="217"/>
      <c r="AT143" s="211" t="s">
        <v>256</v>
      </c>
      <c r="AU143" s="211" t="s">
        <v>90</v>
      </c>
      <c r="AV143" s="15" t="s">
        <v>275</v>
      </c>
      <c r="AW143" s="15" t="s">
        <v>31</v>
      </c>
      <c r="AX143" s="15" t="s">
        <v>84</v>
      </c>
      <c r="AY143" s="211" t="s">
        <v>249</v>
      </c>
    </row>
    <row r="144" spans="1:65" s="2" customFormat="1" ht="21.75" customHeight="1">
      <c r="A144" s="35"/>
      <c r="B144" s="141"/>
      <c r="C144" s="171" t="s">
        <v>275</v>
      </c>
      <c r="D144" s="171" t="s">
        <v>250</v>
      </c>
      <c r="E144" s="172" t="s">
        <v>1732</v>
      </c>
      <c r="F144" s="173" t="s">
        <v>1733</v>
      </c>
      <c r="G144" s="174" t="s">
        <v>309</v>
      </c>
      <c r="H144" s="175">
        <v>172.5</v>
      </c>
      <c r="I144" s="343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1734</v>
      </c>
    </row>
    <row r="145" spans="1:65" s="13" customFormat="1">
      <c r="B145" s="193"/>
      <c r="D145" s="185" t="s">
        <v>256</v>
      </c>
      <c r="E145" s="194" t="s">
        <v>1</v>
      </c>
      <c r="F145" s="195" t="s">
        <v>1735</v>
      </c>
      <c r="H145" s="194" t="s">
        <v>1</v>
      </c>
      <c r="I145" s="345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1736</v>
      </c>
      <c r="H146" s="188">
        <v>172.5</v>
      </c>
      <c r="I146" s="344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84</v>
      </c>
      <c r="AY146" s="186" t="s">
        <v>249</v>
      </c>
    </row>
    <row r="147" spans="1:65" s="2" customFormat="1" ht="24.25" customHeight="1">
      <c r="A147" s="35"/>
      <c r="B147" s="141"/>
      <c r="C147" s="171" t="s">
        <v>248</v>
      </c>
      <c r="D147" s="171" t="s">
        <v>250</v>
      </c>
      <c r="E147" s="172" t="s">
        <v>1737</v>
      </c>
      <c r="F147" s="173" t="s">
        <v>1738</v>
      </c>
      <c r="G147" s="174" t="s">
        <v>309</v>
      </c>
      <c r="H147" s="175">
        <v>172.5</v>
      </c>
      <c r="I147" s="343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1739</v>
      </c>
    </row>
    <row r="148" spans="1:65" s="2" customFormat="1" ht="37.9" customHeight="1">
      <c r="A148" s="35"/>
      <c r="B148" s="141"/>
      <c r="C148" s="171" t="s">
        <v>298</v>
      </c>
      <c r="D148" s="171" t="s">
        <v>250</v>
      </c>
      <c r="E148" s="172" t="s">
        <v>899</v>
      </c>
      <c r="F148" s="173" t="s">
        <v>900</v>
      </c>
      <c r="G148" s="174" t="s">
        <v>309</v>
      </c>
      <c r="H148" s="175">
        <v>199.7</v>
      </c>
      <c r="I148" s="343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1740</v>
      </c>
    </row>
    <row r="149" spans="1:65" s="12" customFormat="1">
      <c r="B149" s="184"/>
      <c r="D149" s="185" t="s">
        <v>256</v>
      </c>
      <c r="E149" s="186" t="s">
        <v>1</v>
      </c>
      <c r="F149" s="187" t="s">
        <v>1741</v>
      </c>
      <c r="H149" s="188">
        <v>27.2</v>
      </c>
      <c r="I149" s="344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2" customFormat="1">
      <c r="B150" s="184"/>
      <c r="D150" s="185" t="s">
        <v>256</v>
      </c>
      <c r="E150" s="186" t="s">
        <v>1</v>
      </c>
      <c r="F150" s="187" t="s">
        <v>1742</v>
      </c>
      <c r="H150" s="188">
        <v>172.5</v>
      </c>
      <c r="I150" s="344"/>
      <c r="L150" s="184"/>
      <c r="M150" s="190"/>
      <c r="N150" s="191"/>
      <c r="O150" s="191"/>
      <c r="P150" s="191"/>
      <c r="Q150" s="191"/>
      <c r="R150" s="191"/>
      <c r="S150" s="191"/>
      <c r="T150" s="192"/>
      <c r="AT150" s="186" t="s">
        <v>256</v>
      </c>
      <c r="AU150" s="186" t="s">
        <v>90</v>
      </c>
      <c r="AV150" s="12" t="s">
        <v>90</v>
      </c>
      <c r="AW150" s="12" t="s">
        <v>31</v>
      </c>
      <c r="AX150" s="12" t="s">
        <v>77</v>
      </c>
      <c r="AY150" s="186" t="s">
        <v>249</v>
      </c>
    </row>
    <row r="151" spans="1:65" s="15" customFormat="1">
      <c r="B151" s="210"/>
      <c r="D151" s="185" t="s">
        <v>256</v>
      </c>
      <c r="E151" s="211" t="s">
        <v>884</v>
      </c>
      <c r="F151" s="212" t="s">
        <v>279</v>
      </c>
      <c r="H151" s="213">
        <v>199.7</v>
      </c>
      <c r="I151" s="346"/>
      <c r="L151" s="210"/>
      <c r="M151" s="215"/>
      <c r="N151" s="216"/>
      <c r="O151" s="216"/>
      <c r="P151" s="216"/>
      <c r="Q151" s="216"/>
      <c r="R151" s="216"/>
      <c r="S151" s="216"/>
      <c r="T151" s="217"/>
      <c r="AT151" s="211" t="s">
        <v>256</v>
      </c>
      <c r="AU151" s="211" t="s">
        <v>90</v>
      </c>
      <c r="AV151" s="15" t="s">
        <v>275</v>
      </c>
      <c r="AW151" s="15" t="s">
        <v>31</v>
      </c>
      <c r="AX151" s="15" t="s">
        <v>84</v>
      </c>
      <c r="AY151" s="211" t="s">
        <v>249</v>
      </c>
    </row>
    <row r="152" spans="1:65" s="2" customFormat="1" ht="44.25" customHeight="1">
      <c r="A152" s="35"/>
      <c r="B152" s="141"/>
      <c r="C152" s="171" t="s">
        <v>302</v>
      </c>
      <c r="D152" s="171" t="s">
        <v>250</v>
      </c>
      <c r="E152" s="172" t="s">
        <v>905</v>
      </c>
      <c r="F152" s="173" t="s">
        <v>906</v>
      </c>
      <c r="G152" s="174" t="s">
        <v>309</v>
      </c>
      <c r="H152" s="175">
        <v>2396.4</v>
      </c>
      <c r="I152" s="343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1743</v>
      </c>
    </row>
    <row r="153" spans="1:65" s="12" customFormat="1">
      <c r="B153" s="184"/>
      <c r="D153" s="185" t="s">
        <v>256</v>
      </c>
      <c r="E153" s="186" t="s">
        <v>1</v>
      </c>
      <c r="F153" s="187" t="s">
        <v>908</v>
      </c>
      <c r="H153" s="188">
        <v>2396.4</v>
      </c>
      <c r="I153" s="344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2" customFormat="1" ht="16.5" customHeight="1">
      <c r="A154" s="35"/>
      <c r="B154" s="141"/>
      <c r="C154" s="171" t="s">
        <v>306</v>
      </c>
      <c r="D154" s="171" t="s">
        <v>250</v>
      </c>
      <c r="E154" s="172" t="s">
        <v>332</v>
      </c>
      <c r="F154" s="173" t="s">
        <v>333</v>
      </c>
      <c r="G154" s="174" t="s">
        <v>334</v>
      </c>
      <c r="H154" s="175">
        <v>359.46</v>
      </c>
      <c r="I154" s="343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1744</v>
      </c>
    </row>
    <row r="155" spans="1:65" s="12" customFormat="1">
      <c r="B155" s="184"/>
      <c r="D155" s="185" t="s">
        <v>256</v>
      </c>
      <c r="E155" s="186" t="s">
        <v>1</v>
      </c>
      <c r="F155" s="187" t="s">
        <v>910</v>
      </c>
      <c r="H155" s="188">
        <v>359.46</v>
      </c>
      <c r="I155" s="344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84</v>
      </c>
      <c r="AY155" s="186" t="s">
        <v>249</v>
      </c>
    </row>
    <row r="156" spans="1:65" s="2" customFormat="1" ht="21.75" customHeight="1">
      <c r="A156" s="35"/>
      <c r="B156" s="141"/>
      <c r="C156" s="171" t="s">
        <v>313</v>
      </c>
      <c r="D156" s="171" t="s">
        <v>250</v>
      </c>
      <c r="E156" s="172" t="s">
        <v>510</v>
      </c>
      <c r="F156" s="173" t="s">
        <v>511</v>
      </c>
      <c r="G156" s="174" t="s">
        <v>274</v>
      </c>
      <c r="H156" s="175">
        <v>136</v>
      </c>
      <c r="I156" s="343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1745</v>
      </c>
    </row>
    <row r="157" spans="1:65" s="13" customFormat="1">
      <c r="B157" s="193"/>
      <c r="D157" s="185" t="s">
        <v>256</v>
      </c>
      <c r="E157" s="194" t="s">
        <v>1</v>
      </c>
      <c r="F157" s="195" t="s">
        <v>513</v>
      </c>
      <c r="H157" s="194" t="s">
        <v>1</v>
      </c>
      <c r="I157" s="345"/>
      <c r="L157" s="193"/>
      <c r="M157" s="197"/>
      <c r="N157" s="198"/>
      <c r="O157" s="198"/>
      <c r="P157" s="198"/>
      <c r="Q157" s="198"/>
      <c r="R157" s="198"/>
      <c r="S157" s="198"/>
      <c r="T157" s="199"/>
      <c r="AT157" s="194" t="s">
        <v>256</v>
      </c>
      <c r="AU157" s="194" t="s">
        <v>90</v>
      </c>
      <c r="AV157" s="13" t="s">
        <v>84</v>
      </c>
      <c r="AW157" s="13" t="s">
        <v>31</v>
      </c>
      <c r="AX157" s="13" t="s">
        <v>77</v>
      </c>
      <c r="AY157" s="194" t="s">
        <v>249</v>
      </c>
    </row>
    <row r="158" spans="1:65" s="12" customFormat="1">
      <c r="B158" s="184"/>
      <c r="D158" s="185" t="s">
        <v>256</v>
      </c>
      <c r="E158" s="186" t="s">
        <v>1</v>
      </c>
      <c r="F158" s="187" t="s">
        <v>1723</v>
      </c>
      <c r="H158" s="188">
        <v>136</v>
      </c>
      <c r="I158" s="344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77</v>
      </c>
      <c r="AY158" s="186" t="s">
        <v>249</v>
      </c>
    </row>
    <row r="159" spans="1:65" s="15" customFormat="1">
      <c r="B159" s="210"/>
      <c r="D159" s="185" t="s">
        <v>256</v>
      </c>
      <c r="E159" s="211" t="s">
        <v>1096</v>
      </c>
      <c r="F159" s="212" t="s">
        <v>279</v>
      </c>
      <c r="H159" s="213">
        <v>136</v>
      </c>
      <c r="I159" s="346"/>
      <c r="L159" s="210"/>
      <c r="M159" s="215"/>
      <c r="N159" s="216"/>
      <c r="O159" s="216"/>
      <c r="P159" s="216"/>
      <c r="Q159" s="216"/>
      <c r="R159" s="216"/>
      <c r="S159" s="216"/>
      <c r="T159" s="217"/>
      <c r="AT159" s="211" t="s">
        <v>256</v>
      </c>
      <c r="AU159" s="211" t="s">
        <v>90</v>
      </c>
      <c r="AV159" s="15" t="s">
        <v>275</v>
      </c>
      <c r="AW159" s="15" t="s">
        <v>31</v>
      </c>
      <c r="AX159" s="15" t="s">
        <v>84</v>
      </c>
      <c r="AY159" s="211" t="s">
        <v>249</v>
      </c>
    </row>
    <row r="160" spans="1:65" s="2" customFormat="1" ht="16.5" customHeight="1">
      <c r="A160" s="35"/>
      <c r="B160" s="141"/>
      <c r="C160" s="224" t="s">
        <v>317</v>
      </c>
      <c r="D160" s="224" t="s">
        <v>517</v>
      </c>
      <c r="E160" s="225" t="s">
        <v>518</v>
      </c>
      <c r="F160" s="226" t="s">
        <v>519</v>
      </c>
      <c r="G160" s="227" t="s">
        <v>520</v>
      </c>
      <c r="H160" s="228">
        <v>3.4</v>
      </c>
      <c r="I160" s="347"/>
      <c r="J160" s="230">
        <f>ROUND(I160*H160,2)</f>
        <v>0</v>
      </c>
      <c r="K160" s="231"/>
      <c r="L160" s="232"/>
      <c r="M160" s="233" t="s">
        <v>1</v>
      </c>
      <c r="N160" s="234" t="s">
        <v>43</v>
      </c>
      <c r="O160" s="64"/>
      <c r="P160" s="181">
        <f>O160*H160</f>
        <v>0</v>
      </c>
      <c r="Q160" s="181">
        <v>1E-3</v>
      </c>
      <c r="R160" s="181">
        <f>Q160*H160</f>
        <v>3.3999999999999998E-3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306</v>
      </c>
      <c r="AT160" s="183" t="s">
        <v>517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1746</v>
      </c>
    </row>
    <row r="161" spans="1:65" s="2" customFormat="1" ht="62.65" customHeight="1">
      <c r="A161" s="35"/>
      <c r="B161" s="141"/>
      <c r="C161" s="171" t="s">
        <v>322</v>
      </c>
      <c r="D161" s="171" t="s">
        <v>250</v>
      </c>
      <c r="E161" s="172" t="s">
        <v>1136</v>
      </c>
      <c r="F161" s="173" t="s">
        <v>1747</v>
      </c>
      <c r="G161" s="174" t="s">
        <v>274</v>
      </c>
      <c r="H161" s="175">
        <v>136</v>
      </c>
      <c r="I161" s="343"/>
      <c r="J161" s="177">
        <f>ROUND(I161*H161,2)</f>
        <v>0</v>
      </c>
      <c r="K161" s="178"/>
      <c r="L161" s="36"/>
      <c r="M161" s="179" t="s">
        <v>1</v>
      </c>
      <c r="N161" s="180" t="s">
        <v>43</v>
      </c>
      <c r="O161" s="64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275</v>
      </c>
      <c r="AT161" s="183" t="s">
        <v>250</v>
      </c>
      <c r="AU161" s="183" t="s">
        <v>90</v>
      </c>
      <c r="AY161" s="18" t="s">
        <v>249</v>
      </c>
      <c r="BE161" s="108">
        <f>IF(N161="základná",J161,0)</f>
        <v>0</v>
      </c>
      <c r="BF161" s="108">
        <f>IF(N161="znížená",J161,0)</f>
        <v>0</v>
      </c>
      <c r="BG161" s="108">
        <f>IF(N161="zákl. prenesená",J161,0)</f>
        <v>0</v>
      </c>
      <c r="BH161" s="108">
        <f>IF(N161="zníž. prenesená",J161,0)</f>
        <v>0</v>
      </c>
      <c r="BI161" s="108">
        <f>IF(N161="nulová",J161,0)</f>
        <v>0</v>
      </c>
      <c r="BJ161" s="18" t="s">
        <v>90</v>
      </c>
      <c r="BK161" s="108">
        <f>ROUND(I161*H161,2)</f>
        <v>0</v>
      </c>
      <c r="BL161" s="18" t="s">
        <v>275</v>
      </c>
      <c r="BM161" s="183" t="s">
        <v>1748</v>
      </c>
    </row>
    <row r="162" spans="1:65" s="13" customFormat="1">
      <c r="B162" s="193"/>
      <c r="D162" s="185" t="s">
        <v>256</v>
      </c>
      <c r="E162" s="194" t="s">
        <v>1</v>
      </c>
      <c r="F162" s="195" t="s">
        <v>546</v>
      </c>
      <c r="H162" s="194" t="s">
        <v>1</v>
      </c>
      <c r="I162" s="345"/>
      <c r="L162" s="193"/>
      <c r="M162" s="197"/>
      <c r="N162" s="198"/>
      <c r="O162" s="198"/>
      <c r="P162" s="198"/>
      <c r="Q162" s="198"/>
      <c r="R162" s="198"/>
      <c r="S162" s="198"/>
      <c r="T162" s="199"/>
      <c r="AT162" s="194" t="s">
        <v>256</v>
      </c>
      <c r="AU162" s="194" t="s">
        <v>90</v>
      </c>
      <c r="AV162" s="13" t="s">
        <v>84</v>
      </c>
      <c r="AW162" s="13" t="s">
        <v>31</v>
      </c>
      <c r="AX162" s="13" t="s">
        <v>77</v>
      </c>
      <c r="AY162" s="194" t="s">
        <v>249</v>
      </c>
    </row>
    <row r="163" spans="1:65" s="12" customFormat="1">
      <c r="B163" s="184"/>
      <c r="D163" s="185" t="s">
        <v>256</v>
      </c>
      <c r="E163" s="186" t="s">
        <v>1</v>
      </c>
      <c r="F163" s="187" t="s">
        <v>1723</v>
      </c>
      <c r="H163" s="188">
        <v>136</v>
      </c>
      <c r="I163" s="344"/>
      <c r="L163" s="184"/>
      <c r="M163" s="190"/>
      <c r="N163" s="191"/>
      <c r="O163" s="191"/>
      <c r="P163" s="191"/>
      <c r="Q163" s="191"/>
      <c r="R163" s="191"/>
      <c r="S163" s="191"/>
      <c r="T163" s="192"/>
      <c r="AT163" s="186" t="s">
        <v>256</v>
      </c>
      <c r="AU163" s="186" t="s">
        <v>90</v>
      </c>
      <c r="AV163" s="12" t="s">
        <v>90</v>
      </c>
      <c r="AW163" s="12" t="s">
        <v>31</v>
      </c>
      <c r="AX163" s="12" t="s">
        <v>84</v>
      </c>
      <c r="AY163" s="186" t="s">
        <v>249</v>
      </c>
    </row>
    <row r="164" spans="1:65" s="2" customFormat="1" ht="44.25" customHeight="1">
      <c r="A164" s="35"/>
      <c r="B164" s="141"/>
      <c r="C164" s="224" t="s">
        <v>326</v>
      </c>
      <c r="D164" s="224" t="s">
        <v>517</v>
      </c>
      <c r="E164" s="225" t="s">
        <v>547</v>
      </c>
      <c r="F164" s="226" t="s">
        <v>548</v>
      </c>
      <c r="G164" s="227" t="s">
        <v>309</v>
      </c>
      <c r="H164" s="228">
        <v>40.799999999999997</v>
      </c>
      <c r="I164" s="347"/>
      <c r="J164" s="230">
        <f>ROUND(I164*H164,2)</f>
        <v>0</v>
      </c>
      <c r="K164" s="231"/>
      <c r="L164" s="232"/>
      <c r="M164" s="233" t="s">
        <v>1</v>
      </c>
      <c r="N164" s="234" t="s">
        <v>43</v>
      </c>
      <c r="O164" s="64"/>
      <c r="P164" s="181">
        <f>O164*H164</f>
        <v>0</v>
      </c>
      <c r="Q164" s="181">
        <v>1.6</v>
      </c>
      <c r="R164" s="181">
        <f>Q164*H164</f>
        <v>65.28</v>
      </c>
      <c r="S164" s="181">
        <v>0</v>
      </c>
      <c r="T164" s="182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306</v>
      </c>
      <c r="AT164" s="183" t="s">
        <v>517</v>
      </c>
      <c r="AU164" s="183" t="s">
        <v>90</v>
      </c>
      <c r="AY164" s="18" t="s">
        <v>249</v>
      </c>
      <c r="BE164" s="108">
        <f>IF(N164="základná",J164,0)</f>
        <v>0</v>
      </c>
      <c r="BF164" s="108">
        <f>IF(N164="znížená",J164,0)</f>
        <v>0</v>
      </c>
      <c r="BG164" s="108">
        <f>IF(N164="zákl. prenesená",J164,0)</f>
        <v>0</v>
      </c>
      <c r="BH164" s="108">
        <f>IF(N164="zníž. prenesená",J164,0)</f>
        <v>0</v>
      </c>
      <c r="BI164" s="108">
        <f>IF(N164="nulová",J164,0)</f>
        <v>0</v>
      </c>
      <c r="BJ164" s="18" t="s">
        <v>90</v>
      </c>
      <c r="BK164" s="108">
        <f>ROUND(I164*H164,2)</f>
        <v>0</v>
      </c>
      <c r="BL164" s="18" t="s">
        <v>275</v>
      </c>
      <c r="BM164" s="183" t="s">
        <v>1749</v>
      </c>
    </row>
    <row r="165" spans="1:65" s="13" customFormat="1">
      <c r="B165" s="193"/>
      <c r="D165" s="185" t="s">
        <v>256</v>
      </c>
      <c r="E165" s="194" t="s">
        <v>1</v>
      </c>
      <c r="F165" s="195" t="s">
        <v>550</v>
      </c>
      <c r="H165" s="194" t="s">
        <v>1</v>
      </c>
      <c r="I165" s="345"/>
      <c r="L165" s="193"/>
      <c r="M165" s="197"/>
      <c r="N165" s="198"/>
      <c r="O165" s="198"/>
      <c r="P165" s="198"/>
      <c r="Q165" s="198"/>
      <c r="R165" s="198"/>
      <c r="S165" s="198"/>
      <c r="T165" s="199"/>
      <c r="AT165" s="194" t="s">
        <v>256</v>
      </c>
      <c r="AU165" s="194" t="s">
        <v>90</v>
      </c>
      <c r="AV165" s="13" t="s">
        <v>84</v>
      </c>
      <c r="AW165" s="13" t="s">
        <v>31</v>
      </c>
      <c r="AX165" s="13" t="s">
        <v>77</v>
      </c>
      <c r="AY165" s="194" t="s">
        <v>249</v>
      </c>
    </row>
    <row r="166" spans="1:65" s="12" customFormat="1">
      <c r="B166" s="184"/>
      <c r="D166" s="185" t="s">
        <v>256</v>
      </c>
      <c r="E166" s="186" t="s">
        <v>1</v>
      </c>
      <c r="F166" s="187" t="s">
        <v>1731</v>
      </c>
      <c r="H166" s="188">
        <v>40.799999999999997</v>
      </c>
      <c r="I166" s="344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77</v>
      </c>
      <c r="AY166" s="186" t="s">
        <v>249</v>
      </c>
    </row>
    <row r="167" spans="1:65" s="15" customFormat="1">
      <c r="B167" s="210"/>
      <c r="D167" s="185" t="s">
        <v>256</v>
      </c>
      <c r="E167" s="211" t="s">
        <v>1</v>
      </c>
      <c r="F167" s="212" t="s">
        <v>279</v>
      </c>
      <c r="H167" s="213">
        <v>40.799999999999997</v>
      </c>
      <c r="I167" s="346"/>
      <c r="L167" s="210"/>
      <c r="M167" s="215"/>
      <c r="N167" s="216"/>
      <c r="O167" s="216"/>
      <c r="P167" s="216"/>
      <c r="Q167" s="216"/>
      <c r="R167" s="216"/>
      <c r="S167" s="216"/>
      <c r="T167" s="217"/>
      <c r="AT167" s="211" t="s">
        <v>256</v>
      </c>
      <c r="AU167" s="211" t="s">
        <v>90</v>
      </c>
      <c r="AV167" s="15" t="s">
        <v>275</v>
      </c>
      <c r="AW167" s="15" t="s">
        <v>31</v>
      </c>
      <c r="AX167" s="15" t="s">
        <v>84</v>
      </c>
      <c r="AY167" s="211" t="s">
        <v>249</v>
      </c>
    </row>
    <row r="168" spans="1:65" s="2" customFormat="1" ht="33" customHeight="1">
      <c r="A168" s="35"/>
      <c r="B168" s="141"/>
      <c r="C168" s="171" t="s">
        <v>331</v>
      </c>
      <c r="D168" s="171" t="s">
        <v>250</v>
      </c>
      <c r="E168" s="172" t="s">
        <v>552</v>
      </c>
      <c r="F168" s="173" t="s">
        <v>553</v>
      </c>
      <c r="G168" s="174" t="s">
        <v>274</v>
      </c>
      <c r="H168" s="175">
        <v>136</v>
      </c>
      <c r="I168" s="343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1750</v>
      </c>
    </row>
    <row r="169" spans="1:65" s="12" customFormat="1">
      <c r="B169" s="184"/>
      <c r="D169" s="185" t="s">
        <v>256</v>
      </c>
      <c r="E169" s="186" t="s">
        <v>1</v>
      </c>
      <c r="F169" s="187" t="s">
        <v>1096</v>
      </c>
      <c r="H169" s="188">
        <v>136</v>
      </c>
      <c r="I169" s="344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77</v>
      </c>
      <c r="AY169" s="186" t="s">
        <v>249</v>
      </c>
    </row>
    <row r="170" spans="1:65" s="15" customFormat="1">
      <c r="B170" s="210"/>
      <c r="D170" s="185" t="s">
        <v>256</v>
      </c>
      <c r="E170" s="211" t="s">
        <v>1</v>
      </c>
      <c r="F170" s="212" t="s">
        <v>279</v>
      </c>
      <c r="H170" s="213">
        <v>136</v>
      </c>
      <c r="I170" s="346"/>
      <c r="L170" s="210"/>
      <c r="M170" s="215"/>
      <c r="N170" s="216"/>
      <c r="O170" s="216"/>
      <c r="P170" s="216"/>
      <c r="Q170" s="216"/>
      <c r="R170" s="216"/>
      <c r="S170" s="216"/>
      <c r="T170" s="217"/>
      <c r="AT170" s="211" t="s">
        <v>256</v>
      </c>
      <c r="AU170" s="211" t="s">
        <v>90</v>
      </c>
      <c r="AV170" s="15" t="s">
        <v>275</v>
      </c>
      <c r="AW170" s="15" t="s">
        <v>31</v>
      </c>
      <c r="AX170" s="15" t="s">
        <v>84</v>
      </c>
      <c r="AY170" s="211" t="s">
        <v>249</v>
      </c>
    </row>
    <row r="171" spans="1:65" s="2" customFormat="1" ht="37.9" customHeight="1">
      <c r="A171" s="35"/>
      <c r="B171" s="141"/>
      <c r="C171" s="171" t="s">
        <v>338</v>
      </c>
      <c r="D171" s="171" t="s">
        <v>250</v>
      </c>
      <c r="E171" s="172" t="s">
        <v>563</v>
      </c>
      <c r="F171" s="173" t="s">
        <v>564</v>
      </c>
      <c r="G171" s="174" t="s">
        <v>341</v>
      </c>
      <c r="H171" s="175">
        <v>9</v>
      </c>
      <c r="I171" s="343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1751</v>
      </c>
    </row>
    <row r="172" spans="1:65" s="2" customFormat="1" ht="24.25" customHeight="1">
      <c r="A172" s="35"/>
      <c r="B172" s="141"/>
      <c r="C172" s="171" t="s">
        <v>345</v>
      </c>
      <c r="D172" s="171" t="s">
        <v>250</v>
      </c>
      <c r="E172" s="172" t="s">
        <v>635</v>
      </c>
      <c r="F172" s="173" t="s">
        <v>636</v>
      </c>
      <c r="G172" s="174" t="s">
        <v>274</v>
      </c>
      <c r="H172" s="175">
        <v>136</v>
      </c>
      <c r="I172" s="343"/>
      <c r="J172" s="177">
        <f>ROUND(I172*H172,2)</f>
        <v>0</v>
      </c>
      <c r="K172" s="178"/>
      <c r="L172" s="36"/>
      <c r="M172" s="179" t="s">
        <v>1</v>
      </c>
      <c r="N172" s="180" t="s">
        <v>43</v>
      </c>
      <c r="O172" s="64"/>
      <c r="P172" s="181">
        <f>O172*H172</f>
        <v>0</v>
      </c>
      <c r="Q172" s="181">
        <v>0</v>
      </c>
      <c r="R172" s="181">
        <f>Q172*H172</f>
        <v>0</v>
      </c>
      <c r="S172" s="181">
        <v>0</v>
      </c>
      <c r="T172" s="18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275</v>
      </c>
      <c r="AT172" s="183" t="s">
        <v>250</v>
      </c>
      <c r="AU172" s="183" t="s">
        <v>90</v>
      </c>
      <c r="AY172" s="18" t="s">
        <v>249</v>
      </c>
      <c r="BE172" s="108">
        <f>IF(N172="základná",J172,0)</f>
        <v>0</v>
      </c>
      <c r="BF172" s="108">
        <f>IF(N172="znížená",J172,0)</f>
        <v>0</v>
      </c>
      <c r="BG172" s="108">
        <f>IF(N172="zákl. prenesená",J172,0)</f>
        <v>0</v>
      </c>
      <c r="BH172" s="108">
        <f>IF(N172="zníž. prenesená",J172,0)</f>
        <v>0</v>
      </c>
      <c r="BI172" s="108">
        <f>IF(N172="nulová",J172,0)</f>
        <v>0</v>
      </c>
      <c r="BJ172" s="18" t="s">
        <v>90</v>
      </c>
      <c r="BK172" s="108">
        <f>ROUND(I172*H172,2)</f>
        <v>0</v>
      </c>
      <c r="BL172" s="18" t="s">
        <v>275</v>
      </c>
      <c r="BM172" s="183" t="s">
        <v>1752</v>
      </c>
    </row>
    <row r="173" spans="1:65" s="12" customFormat="1">
      <c r="B173" s="184"/>
      <c r="D173" s="185" t="s">
        <v>256</v>
      </c>
      <c r="E173" s="186" t="s">
        <v>1</v>
      </c>
      <c r="F173" s="187" t="s">
        <v>1096</v>
      </c>
      <c r="H173" s="188">
        <v>136</v>
      </c>
      <c r="I173" s="344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84</v>
      </c>
      <c r="AY173" s="186" t="s">
        <v>249</v>
      </c>
    </row>
    <row r="174" spans="1:65" s="2" customFormat="1" ht="24.25" customHeight="1">
      <c r="A174" s="35"/>
      <c r="B174" s="141"/>
      <c r="C174" s="171" t="s">
        <v>350</v>
      </c>
      <c r="D174" s="171" t="s">
        <v>250</v>
      </c>
      <c r="E174" s="172" t="s">
        <v>639</v>
      </c>
      <c r="F174" s="173" t="s">
        <v>640</v>
      </c>
      <c r="G174" s="174" t="s">
        <v>274</v>
      </c>
      <c r="H174" s="175">
        <v>136</v>
      </c>
      <c r="I174" s="343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1753</v>
      </c>
    </row>
    <row r="175" spans="1:65" s="12" customFormat="1">
      <c r="B175" s="184"/>
      <c r="D175" s="185" t="s">
        <v>256</v>
      </c>
      <c r="E175" s="186" t="s">
        <v>1</v>
      </c>
      <c r="F175" s="187" t="s">
        <v>1096</v>
      </c>
      <c r="H175" s="188">
        <v>136</v>
      </c>
      <c r="I175" s="344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84</v>
      </c>
      <c r="AY175" s="186" t="s">
        <v>249</v>
      </c>
    </row>
    <row r="176" spans="1:65" s="2" customFormat="1" ht="66.75" customHeight="1">
      <c r="A176" s="35"/>
      <c r="B176" s="141"/>
      <c r="C176" s="171" t="s">
        <v>354</v>
      </c>
      <c r="D176" s="171" t="s">
        <v>250</v>
      </c>
      <c r="E176" s="172" t="s">
        <v>643</v>
      </c>
      <c r="F176" s="173" t="s">
        <v>644</v>
      </c>
      <c r="G176" s="174" t="s">
        <v>341</v>
      </c>
      <c r="H176" s="175">
        <v>9</v>
      </c>
      <c r="I176" s="343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1754</v>
      </c>
    </row>
    <row r="177" spans="1:65" s="2" customFormat="1" ht="24.25" customHeight="1">
      <c r="A177" s="35"/>
      <c r="B177" s="141"/>
      <c r="C177" s="224" t="s">
        <v>358</v>
      </c>
      <c r="D177" s="224" t="s">
        <v>517</v>
      </c>
      <c r="E177" s="225" t="s">
        <v>647</v>
      </c>
      <c r="F177" s="226" t="s">
        <v>648</v>
      </c>
      <c r="G177" s="227" t="s">
        <v>309</v>
      </c>
      <c r="H177" s="228">
        <v>5.4</v>
      </c>
      <c r="I177" s="347"/>
      <c r="J177" s="230">
        <f>ROUND(I177*H177,2)</f>
        <v>0</v>
      </c>
      <c r="K177" s="231"/>
      <c r="L177" s="232"/>
      <c r="M177" s="233" t="s">
        <v>1</v>
      </c>
      <c r="N177" s="234" t="s">
        <v>43</v>
      </c>
      <c r="O177" s="64"/>
      <c r="P177" s="181">
        <f>O177*H177</f>
        <v>0</v>
      </c>
      <c r="Q177" s="181">
        <v>1.6</v>
      </c>
      <c r="R177" s="181">
        <f>Q177*H177</f>
        <v>8.64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306</v>
      </c>
      <c r="AT177" s="183" t="s">
        <v>517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1755</v>
      </c>
    </row>
    <row r="178" spans="1:65" s="13" customFormat="1">
      <c r="B178" s="193"/>
      <c r="D178" s="185" t="s">
        <v>256</v>
      </c>
      <c r="E178" s="194" t="s">
        <v>1</v>
      </c>
      <c r="F178" s="195" t="s">
        <v>650</v>
      </c>
      <c r="H178" s="194" t="s">
        <v>1</v>
      </c>
      <c r="I178" s="345"/>
      <c r="L178" s="193"/>
      <c r="M178" s="197"/>
      <c r="N178" s="198"/>
      <c r="O178" s="198"/>
      <c r="P178" s="198"/>
      <c r="Q178" s="198"/>
      <c r="R178" s="198"/>
      <c r="S178" s="198"/>
      <c r="T178" s="199"/>
      <c r="AT178" s="194" t="s">
        <v>256</v>
      </c>
      <c r="AU178" s="194" t="s">
        <v>90</v>
      </c>
      <c r="AV178" s="13" t="s">
        <v>84</v>
      </c>
      <c r="AW178" s="13" t="s">
        <v>31</v>
      </c>
      <c r="AX178" s="13" t="s">
        <v>77</v>
      </c>
      <c r="AY178" s="194" t="s">
        <v>249</v>
      </c>
    </row>
    <row r="179" spans="1:65" s="12" customFormat="1">
      <c r="B179" s="184"/>
      <c r="D179" s="185" t="s">
        <v>256</v>
      </c>
      <c r="E179" s="186" t="s">
        <v>1</v>
      </c>
      <c r="F179" s="187" t="s">
        <v>1756</v>
      </c>
      <c r="H179" s="188">
        <v>5.4</v>
      </c>
      <c r="I179" s="344"/>
      <c r="L179" s="184"/>
      <c r="M179" s="190"/>
      <c r="N179" s="191"/>
      <c r="O179" s="191"/>
      <c r="P179" s="191"/>
      <c r="Q179" s="191"/>
      <c r="R179" s="191"/>
      <c r="S179" s="191"/>
      <c r="T179" s="192"/>
      <c r="AT179" s="186" t="s">
        <v>256</v>
      </c>
      <c r="AU179" s="186" t="s">
        <v>90</v>
      </c>
      <c r="AV179" s="12" t="s">
        <v>90</v>
      </c>
      <c r="AW179" s="12" t="s">
        <v>31</v>
      </c>
      <c r="AX179" s="12" t="s">
        <v>77</v>
      </c>
      <c r="AY179" s="186" t="s">
        <v>249</v>
      </c>
    </row>
    <row r="180" spans="1:65" s="15" customFormat="1">
      <c r="B180" s="210"/>
      <c r="D180" s="185" t="s">
        <v>256</v>
      </c>
      <c r="E180" s="211" t="s">
        <v>1</v>
      </c>
      <c r="F180" s="212" t="s">
        <v>279</v>
      </c>
      <c r="H180" s="213">
        <v>5.4</v>
      </c>
      <c r="I180" s="346"/>
      <c r="L180" s="210"/>
      <c r="M180" s="215"/>
      <c r="N180" s="216"/>
      <c r="O180" s="216"/>
      <c r="P180" s="216"/>
      <c r="Q180" s="216"/>
      <c r="R180" s="216"/>
      <c r="S180" s="216"/>
      <c r="T180" s="217"/>
      <c r="AT180" s="211" t="s">
        <v>256</v>
      </c>
      <c r="AU180" s="211" t="s">
        <v>90</v>
      </c>
      <c r="AV180" s="15" t="s">
        <v>275</v>
      </c>
      <c r="AW180" s="15" t="s">
        <v>31</v>
      </c>
      <c r="AX180" s="15" t="s">
        <v>84</v>
      </c>
      <c r="AY180" s="211" t="s">
        <v>249</v>
      </c>
    </row>
    <row r="181" spans="1:65" s="2" customFormat="1" ht="24.25" customHeight="1">
      <c r="A181" s="35"/>
      <c r="B181" s="141"/>
      <c r="C181" s="224" t="s">
        <v>362</v>
      </c>
      <c r="D181" s="224" t="s">
        <v>517</v>
      </c>
      <c r="E181" s="225" t="s">
        <v>653</v>
      </c>
      <c r="F181" s="226" t="s">
        <v>654</v>
      </c>
      <c r="G181" s="227" t="s">
        <v>341</v>
      </c>
      <c r="H181" s="228">
        <v>2</v>
      </c>
      <c r="I181" s="347"/>
      <c r="J181" s="230">
        <f>ROUND(I181*H181,2)</f>
        <v>0</v>
      </c>
      <c r="K181" s="231"/>
      <c r="L181" s="232"/>
      <c r="M181" s="233" t="s">
        <v>1</v>
      </c>
      <c r="N181" s="234" t="s">
        <v>43</v>
      </c>
      <c r="O181" s="64"/>
      <c r="P181" s="181">
        <f>O181*H181</f>
        <v>0</v>
      </c>
      <c r="Q181" s="181">
        <v>9.5000000000000001E-2</v>
      </c>
      <c r="R181" s="181">
        <f>Q181*H181</f>
        <v>0.19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306</v>
      </c>
      <c r="AT181" s="183" t="s">
        <v>517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1757</v>
      </c>
    </row>
    <row r="182" spans="1:65" s="2" customFormat="1" ht="24.25" customHeight="1">
      <c r="A182" s="35"/>
      <c r="B182" s="141"/>
      <c r="C182" s="224" t="s">
        <v>7</v>
      </c>
      <c r="D182" s="224" t="s">
        <v>517</v>
      </c>
      <c r="E182" s="225" t="s">
        <v>1758</v>
      </c>
      <c r="F182" s="226" t="s">
        <v>1759</v>
      </c>
      <c r="G182" s="227" t="s">
        <v>341</v>
      </c>
      <c r="H182" s="228">
        <v>7</v>
      </c>
      <c r="I182" s="347"/>
      <c r="J182" s="230">
        <f>ROUND(I182*H182,2)</f>
        <v>0</v>
      </c>
      <c r="K182" s="231"/>
      <c r="L182" s="232"/>
      <c r="M182" s="233" t="s">
        <v>1</v>
      </c>
      <c r="N182" s="234" t="s">
        <v>43</v>
      </c>
      <c r="O182" s="64"/>
      <c r="P182" s="181">
        <f>O182*H182</f>
        <v>0</v>
      </c>
      <c r="Q182" s="181">
        <v>0.05</v>
      </c>
      <c r="R182" s="181">
        <f>Q182*H182</f>
        <v>0.35000000000000003</v>
      </c>
      <c r="S182" s="181">
        <v>0</v>
      </c>
      <c r="T182" s="18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306</v>
      </c>
      <c r="AT182" s="183" t="s">
        <v>517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1760</v>
      </c>
    </row>
    <row r="183" spans="1:65" s="2" customFormat="1" ht="33" customHeight="1">
      <c r="A183" s="35"/>
      <c r="B183" s="141"/>
      <c r="C183" s="171" t="s">
        <v>369</v>
      </c>
      <c r="D183" s="171" t="s">
        <v>250</v>
      </c>
      <c r="E183" s="172" t="s">
        <v>657</v>
      </c>
      <c r="F183" s="173" t="s">
        <v>658</v>
      </c>
      <c r="G183" s="174" t="s">
        <v>341</v>
      </c>
      <c r="H183" s="175">
        <v>9</v>
      </c>
      <c r="I183" s="343"/>
      <c r="J183" s="177">
        <f>ROUND(I183*H183,2)</f>
        <v>0</v>
      </c>
      <c r="K183" s="178"/>
      <c r="L183" s="36"/>
      <c r="M183" s="179" t="s">
        <v>1</v>
      </c>
      <c r="N183" s="180" t="s">
        <v>43</v>
      </c>
      <c r="O183" s="64"/>
      <c r="P183" s="181">
        <f>O183*H183</f>
        <v>0</v>
      </c>
      <c r="Q183" s="181">
        <v>4.8000000000000001E-4</v>
      </c>
      <c r="R183" s="181">
        <f>Q183*H183</f>
        <v>4.3200000000000001E-3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275</v>
      </c>
      <c r="AT183" s="183" t="s">
        <v>250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1761</v>
      </c>
    </row>
    <row r="184" spans="1:65" s="2" customFormat="1" ht="24.25" customHeight="1">
      <c r="A184" s="35"/>
      <c r="B184" s="141"/>
      <c r="C184" s="224" t="s">
        <v>373</v>
      </c>
      <c r="D184" s="224" t="s">
        <v>517</v>
      </c>
      <c r="E184" s="225" t="s">
        <v>661</v>
      </c>
      <c r="F184" s="226" t="s">
        <v>662</v>
      </c>
      <c r="G184" s="227" t="s">
        <v>341</v>
      </c>
      <c r="H184" s="228">
        <v>27</v>
      </c>
      <c r="I184" s="347"/>
      <c r="J184" s="230">
        <f>ROUND(I184*H184,2)</f>
        <v>0</v>
      </c>
      <c r="K184" s="231"/>
      <c r="L184" s="232"/>
      <c r="M184" s="233" t="s">
        <v>1</v>
      </c>
      <c r="N184" s="234" t="s">
        <v>43</v>
      </c>
      <c r="O184" s="64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306</v>
      </c>
      <c r="AT184" s="183" t="s">
        <v>517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275</v>
      </c>
      <c r="BM184" s="183" t="s">
        <v>1762</v>
      </c>
    </row>
    <row r="185" spans="1:65" s="2" customFormat="1" ht="16.5" customHeight="1">
      <c r="A185" s="35"/>
      <c r="B185" s="141"/>
      <c r="C185" s="224" t="s">
        <v>377</v>
      </c>
      <c r="D185" s="224" t="s">
        <v>517</v>
      </c>
      <c r="E185" s="225" t="s">
        <v>665</v>
      </c>
      <c r="F185" s="226" t="s">
        <v>666</v>
      </c>
      <c r="G185" s="227" t="s">
        <v>290</v>
      </c>
      <c r="H185" s="228">
        <v>40.5</v>
      </c>
      <c r="I185" s="347"/>
      <c r="J185" s="230">
        <f>ROUND(I185*H185,2)</f>
        <v>0</v>
      </c>
      <c r="K185" s="231"/>
      <c r="L185" s="232"/>
      <c r="M185" s="233" t="s">
        <v>1</v>
      </c>
      <c r="N185" s="234" t="s">
        <v>43</v>
      </c>
      <c r="O185" s="64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3" t="s">
        <v>306</v>
      </c>
      <c r="AT185" s="183" t="s">
        <v>517</v>
      </c>
      <c r="AU185" s="183" t="s">
        <v>90</v>
      </c>
      <c r="AY185" s="18" t="s">
        <v>249</v>
      </c>
      <c r="BE185" s="108">
        <f>IF(N185="základná",J185,0)</f>
        <v>0</v>
      </c>
      <c r="BF185" s="108">
        <f>IF(N185="znížená",J185,0)</f>
        <v>0</v>
      </c>
      <c r="BG185" s="108">
        <f>IF(N185="zákl. prenesená",J185,0)</f>
        <v>0</v>
      </c>
      <c r="BH185" s="108">
        <f>IF(N185="zníž. prenesená",J185,0)</f>
        <v>0</v>
      </c>
      <c r="BI185" s="108">
        <f>IF(N185="nulová",J185,0)</f>
        <v>0</v>
      </c>
      <c r="BJ185" s="18" t="s">
        <v>90</v>
      </c>
      <c r="BK185" s="108">
        <f>ROUND(I185*H185,2)</f>
        <v>0</v>
      </c>
      <c r="BL185" s="18" t="s">
        <v>275</v>
      </c>
      <c r="BM185" s="183" t="s">
        <v>1763</v>
      </c>
    </row>
    <row r="186" spans="1:65" s="12" customFormat="1">
      <c r="B186" s="184"/>
      <c r="D186" s="185" t="s">
        <v>256</v>
      </c>
      <c r="E186" s="186" t="s">
        <v>1</v>
      </c>
      <c r="F186" s="187" t="s">
        <v>668</v>
      </c>
      <c r="H186" s="188">
        <v>40.5</v>
      </c>
      <c r="I186" s="344"/>
      <c r="L186" s="184"/>
      <c r="M186" s="190"/>
      <c r="N186" s="191"/>
      <c r="O186" s="191"/>
      <c r="P186" s="191"/>
      <c r="Q186" s="191"/>
      <c r="R186" s="191"/>
      <c r="S186" s="191"/>
      <c r="T186" s="192"/>
      <c r="AT186" s="186" t="s">
        <v>256</v>
      </c>
      <c r="AU186" s="186" t="s">
        <v>90</v>
      </c>
      <c r="AV186" s="12" t="s">
        <v>90</v>
      </c>
      <c r="AW186" s="12" t="s">
        <v>31</v>
      </c>
      <c r="AX186" s="12" t="s">
        <v>84</v>
      </c>
      <c r="AY186" s="186" t="s">
        <v>249</v>
      </c>
    </row>
    <row r="187" spans="1:65" s="2" customFormat="1" ht="24.25" customHeight="1">
      <c r="A187" s="35"/>
      <c r="B187" s="141"/>
      <c r="C187" s="171" t="s">
        <v>381</v>
      </c>
      <c r="D187" s="171" t="s">
        <v>250</v>
      </c>
      <c r="E187" s="172" t="s">
        <v>670</v>
      </c>
      <c r="F187" s="173" t="s">
        <v>671</v>
      </c>
      <c r="G187" s="174" t="s">
        <v>274</v>
      </c>
      <c r="H187" s="175">
        <v>3</v>
      </c>
      <c r="I187" s="343"/>
      <c r="J187" s="177">
        <f>ROUND(I187*H187,2)</f>
        <v>0</v>
      </c>
      <c r="K187" s="178"/>
      <c r="L187" s="36"/>
      <c r="M187" s="179" t="s">
        <v>1</v>
      </c>
      <c r="N187" s="180" t="s">
        <v>43</v>
      </c>
      <c r="O187" s="64"/>
      <c r="P187" s="181">
        <f>O187*H187</f>
        <v>0</v>
      </c>
      <c r="Q187" s="181">
        <v>1.6000000000000001E-4</v>
      </c>
      <c r="R187" s="181">
        <f>Q187*H187</f>
        <v>4.8000000000000007E-4</v>
      </c>
      <c r="S187" s="181">
        <v>0</v>
      </c>
      <c r="T187" s="18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275</v>
      </c>
      <c r="AT187" s="183" t="s">
        <v>250</v>
      </c>
      <c r="AU187" s="183" t="s">
        <v>90</v>
      </c>
      <c r="AY187" s="18" t="s">
        <v>249</v>
      </c>
      <c r="BE187" s="108">
        <f>IF(N187="základná",J187,0)</f>
        <v>0</v>
      </c>
      <c r="BF187" s="108">
        <f>IF(N187="znížená",J187,0)</f>
        <v>0</v>
      </c>
      <c r="BG187" s="108">
        <f>IF(N187="zákl. prenesená",J187,0)</f>
        <v>0</v>
      </c>
      <c r="BH187" s="108">
        <f>IF(N187="zníž. prenesená",J187,0)</f>
        <v>0</v>
      </c>
      <c r="BI187" s="108">
        <f>IF(N187="nulová",J187,0)</f>
        <v>0</v>
      </c>
      <c r="BJ187" s="18" t="s">
        <v>90</v>
      </c>
      <c r="BK187" s="108">
        <f>ROUND(I187*H187,2)</f>
        <v>0</v>
      </c>
      <c r="BL187" s="18" t="s">
        <v>275</v>
      </c>
      <c r="BM187" s="183" t="s">
        <v>1764</v>
      </c>
    </row>
    <row r="188" spans="1:65" s="12" customFormat="1">
      <c r="B188" s="184"/>
      <c r="D188" s="185" t="s">
        <v>256</v>
      </c>
      <c r="E188" s="186" t="s">
        <v>1</v>
      </c>
      <c r="F188" s="187" t="s">
        <v>1765</v>
      </c>
      <c r="H188" s="188">
        <v>0.9</v>
      </c>
      <c r="I188" s="344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31</v>
      </c>
      <c r="AX188" s="12" t="s">
        <v>77</v>
      </c>
      <c r="AY188" s="186" t="s">
        <v>249</v>
      </c>
    </row>
    <row r="189" spans="1:65" s="12" customFormat="1">
      <c r="B189" s="184"/>
      <c r="D189" s="185" t="s">
        <v>256</v>
      </c>
      <c r="E189" s="186" t="s">
        <v>1</v>
      </c>
      <c r="F189" s="187" t="s">
        <v>1766</v>
      </c>
      <c r="H189" s="188">
        <v>2.1</v>
      </c>
      <c r="I189" s="344"/>
      <c r="L189" s="184"/>
      <c r="M189" s="190"/>
      <c r="N189" s="191"/>
      <c r="O189" s="191"/>
      <c r="P189" s="191"/>
      <c r="Q189" s="191"/>
      <c r="R189" s="191"/>
      <c r="S189" s="191"/>
      <c r="T189" s="192"/>
      <c r="AT189" s="186" t="s">
        <v>256</v>
      </c>
      <c r="AU189" s="186" t="s">
        <v>90</v>
      </c>
      <c r="AV189" s="12" t="s">
        <v>90</v>
      </c>
      <c r="AW189" s="12" t="s">
        <v>31</v>
      </c>
      <c r="AX189" s="12" t="s">
        <v>77</v>
      </c>
      <c r="AY189" s="186" t="s">
        <v>249</v>
      </c>
    </row>
    <row r="190" spans="1:65" s="15" customFormat="1">
      <c r="B190" s="210"/>
      <c r="D190" s="185" t="s">
        <v>256</v>
      </c>
      <c r="E190" s="211" t="s">
        <v>1</v>
      </c>
      <c r="F190" s="212" t="s">
        <v>279</v>
      </c>
      <c r="H190" s="213">
        <v>3</v>
      </c>
      <c r="I190" s="346"/>
      <c r="L190" s="210"/>
      <c r="M190" s="215"/>
      <c r="N190" s="216"/>
      <c r="O190" s="216"/>
      <c r="P190" s="216"/>
      <c r="Q190" s="216"/>
      <c r="R190" s="216"/>
      <c r="S190" s="216"/>
      <c r="T190" s="217"/>
      <c r="AT190" s="211" t="s">
        <v>256</v>
      </c>
      <c r="AU190" s="211" t="s">
        <v>90</v>
      </c>
      <c r="AV190" s="15" t="s">
        <v>275</v>
      </c>
      <c r="AW190" s="15" t="s">
        <v>31</v>
      </c>
      <c r="AX190" s="15" t="s">
        <v>84</v>
      </c>
      <c r="AY190" s="211" t="s">
        <v>249</v>
      </c>
    </row>
    <row r="191" spans="1:65" s="2" customFormat="1" ht="16.5" customHeight="1">
      <c r="A191" s="35"/>
      <c r="B191" s="141"/>
      <c r="C191" s="224" t="s">
        <v>385</v>
      </c>
      <c r="D191" s="224" t="s">
        <v>517</v>
      </c>
      <c r="E191" s="225" t="s">
        <v>675</v>
      </c>
      <c r="F191" s="226" t="s">
        <v>676</v>
      </c>
      <c r="G191" s="227" t="s">
        <v>274</v>
      </c>
      <c r="H191" s="228">
        <v>3</v>
      </c>
      <c r="I191" s="347"/>
      <c r="J191" s="230">
        <f>ROUND(I191*H191,2)</f>
        <v>0</v>
      </c>
      <c r="K191" s="231"/>
      <c r="L191" s="232"/>
      <c r="M191" s="233" t="s">
        <v>1</v>
      </c>
      <c r="N191" s="234" t="s">
        <v>43</v>
      </c>
      <c r="O191" s="64"/>
      <c r="P191" s="181">
        <f>O191*H191</f>
        <v>0</v>
      </c>
      <c r="Q191" s="181">
        <v>1.7000000000000001E-4</v>
      </c>
      <c r="R191" s="181">
        <f>Q191*H191</f>
        <v>5.1000000000000004E-4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306</v>
      </c>
      <c r="AT191" s="183" t="s">
        <v>517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1767</v>
      </c>
    </row>
    <row r="192" spans="1:65" s="2" customFormat="1" ht="24.25" customHeight="1">
      <c r="A192" s="35"/>
      <c r="B192" s="141"/>
      <c r="C192" s="171" t="s">
        <v>389</v>
      </c>
      <c r="D192" s="171" t="s">
        <v>250</v>
      </c>
      <c r="E192" s="172" t="s">
        <v>679</v>
      </c>
      <c r="F192" s="173" t="s">
        <v>680</v>
      </c>
      <c r="G192" s="174" t="s">
        <v>341</v>
      </c>
      <c r="H192" s="175">
        <v>9</v>
      </c>
      <c r="I192" s="343"/>
      <c r="J192" s="177">
        <f>ROUND(I192*H192,2)</f>
        <v>0</v>
      </c>
      <c r="K192" s="178"/>
      <c r="L192" s="36"/>
      <c r="M192" s="179" t="s">
        <v>1</v>
      </c>
      <c r="N192" s="180" t="s">
        <v>43</v>
      </c>
      <c r="O192" s="64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>IF(N192="základná",J192,0)</f>
        <v>0</v>
      </c>
      <c r="BF192" s="108">
        <f>IF(N192="znížená",J192,0)</f>
        <v>0</v>
      </c>
      <c r="BG192" s="108">
        <f>IF(N192="zákl. prenesená",J192,0)</f>
        <v>0</v>
      </c>
      <c r="BH192" s="108">
        <f>IF(N192="zníž. prenesená",J192,0)</f>
        <v>0</v>
      </c>
      <c r="BI192" s="108">
        <f>IF(N192="nulová",J192,0)</f>
        <v>0</v>
      </c>
      <c r="BJ192" s="18" t="s">
        <v>90</v>
      </c>
      <c r="BK192" s="108">
        <f>ROUND(I192*H192,2)</f>
        <v>0</v>
      </c>
      <c r="BL192" s="18" t="s">
        <v>275</v>
      </c>
      <c r="BM192" s="183" t="s">
        <v>1768</v>
      </c>
    </row>
    <row r="193" spans="1:65" s="2" customFormat="1" ht="16.5" customHeight="1">
      <c r="A193" s="35"/>
      <c r="B193" s="141"/>
      <c r="C193" s="171" t="s">
        <v>393</v>
      </c>
      <c r="D193" s="171" t="s">
        <v>250</v>
      </c>
      <c r="E193" s="172" t="s">
        <v>683</v>
      </c>
      <c r="F193" s="173" t="s">
        <v>684</v>
      </c>
      <c r="G193" s="174" t="s">
        <v>341</v>
      </c>
      <c r="H193" s="175">
        <v>9</v>
      </c>
      <c r="I193" s="343"/>
      <c r="J193" s="177">
        <f>ROUND(I193*H193,2)</f>
        <v>0</v>
      </c>
      <c r="K193" s="178"/>
      <c r="L193" s="36"/>
      <c r="M193" s="179" t="s">
        <v>1</v>
      </c>
      <c r="N193" s="180" t="s">
        <v>43</v>
      </c>
      <c r="O193" s="64"/>
      <c r="P193" s="181">
        <f>O193*H193</f>
        <v>0</v>
      </c>
      <c r="Q193" s="181">
        <v>0</v>
      </c>
      <c r="R193" s="181">
        <f>Q193*H193</f>
        <v>0</v>
      </c>
      <c r="S193" s="181">
        <v>0</v>
      </c>
      <c r="T193" s="18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1769</v>
      </c>
    </row>
    <row r="194" spans="1:65" s="2" customFormat="1" ht="24.25" customHeight="1">
      <c r="A194" s="35"/>
      <c r="B194" s="141"/>
      <c r="C194" s="171" t="s">
        <v>397</v>
      </c>
      <c r="D194" s="171" t="s">
        <v>250</v>
      </c>
      <c r="E194" s="172" t="s">
        <v>691</v>
      </c>
      <c r="F194" s="173" t="s">
        <v>692</v>
      </c>
      <c r="G194" s="174" t="s">
        <v>341</v>
      </c>
      <c r="H194" s="175">
        <v>45</v>
      </c>
      <c r="I194" s="343"/>
      <c r="J194" s="177">
        <f>ROUND(I194*H194,2)</f>
        <v>0</v>
      </c>
      <c r="K194" s="178"/>
      <c r="L194" s="36"/>
      <c r="M194" s="179" t="s">
        <v>1</v>
      </c>
      <c r="N194" s="180" t="s">
        <v>43</v>
      </c>
      <c r="O194" s="64"/>
      <c r="P194" s="181">
        <f>O194*H194</f>
        <v>0</v>
      </c>
      <c r="Q194" s="181">
        <v>0</v>
      </c>
      <c r="R194" s="181">
        <f>Q194*H194</f>
        <v>0</v>
      </c>
      <c r="S194" s="181">
        <v>0</v>
      </c>
      <c r="T194" s="18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275</v>
      </c>
      <c r="AT194" s="183" t="s">
        <v>250</v>
      </c>
      <c r="AU194" s="183" t="s">
        <v>90</v>
      </c>
      <c r="AY194" s="18" t="s">
        <v>249</v>
      </c>
      <c r="BE194" s="108">
        <f>IF(N194="základná",J194,0)</f>
        <v>0</v>
      </c>
      <c r="BF194" s="108">
        <f>IF(N194="znížená",J194,0)</f>
        <v>0</v>
      </c>
      <c r="BG194" s="108">
        <f>IF(N194="zákl. prenesená",J194,0)</f>
        <v>0</v>
      </c>
      <c r="BH194" s="108">
        <f>IF(N194="zníž. prenesená",J194,0)</f>
        <v>0</v>
      </c>
      <c r="BI194" s="108">
        <f>IF(N194="nulová",J194,0)</f>
        <v>0</v>
      </c>
      <c r="BJ194" s="18" t="s">
        <v>90</v>
      </c>
      <c r="BK194" s="108">
        <f>ROUND(I194*H194,2)</f>
        <v>0</v>
      </c>
      <c r="BL194" s="18" t="s">
        <v>275</v>
      </c>
      <c r="BM194" s="183" t="s">
        <v>1770</v>
      </c>
    </row>
    <row r="195" spans="1:65" s="12" customFormat="1">
      <c r="B195" s="184"/>
      <c r="D195" s="185" t="s">
        <v>256</v>
      </c>
      <c r="E195" s="186" t="s">
        <v>1</v>
      </c>
      <c r="F195" s="187" t="s">
        <v>694</v>
      </c>
      <c r="H195" s="188">
        <v>45</v>
      </c>
      <c r="I195" s="344"/>
      <c r="L195" s="184"/>
      <c r="M195" s="190"/>
      <c r="N195" s="191"/>
      <c r="O195" s="191"/>
      <c r="P195" s="191"/>
      <c r="Q195" s="191"/>
      <c r="R195" s="191"/>
      <c r="S195" s="191"/>
      <c r="T195" s="192"/>
      <c r="AT195" s="186" t="s">
        <v>256</v>
      </c>
      <c r="AU195" s="186" t="s">
        <v>90</v>
      </c>
      <c r="AV195" s="12" t="s">
        <v>90</v>
      </c>
      <c r="AW195" s="12" t="s">
        <v>31</v>
      </c>
      <c r="AX195" s="12" t="s">
        <v>84</v>
      </c>
      <c r="AY195" s="186" t="s">
        <v>249</v>
      </c>
    </row>
    <row r="196" spans="1:65" s="2" customFormat="1" ht="16.5" customHeight="1">
      <c r="A196" s="35"/>
      <c r="B196" s="141"/>
      <c r="C196" s="224" t="s">
        <v>401</v>
      </c>
      <c r="D196" s="224" t="s">
        <v>517</v>
      </c>
      <c r="E196" s="225" t="s">
        <v>696</v>
      </c>
      <c r="F196" s="226" t="s">
        <v>697</v>
      </c>
      <c r="G196" s="227" t="s">
        <v>341</v>
      </c>
      <c r="H196" s="228">
        <v>45</v>
      </c>
      <c r="I196" s="347"/>
      <c r="J196" s="230">
        <f>ROUND(I196*H196,2)</f>
        <v>0</v>
      </c>
      <c r="K196" s="231"/>
      <c r="L196" s="232"/>
      <c r="M196" s="233" t="s">
        <v>1</v>
      </c>
      <c r="N196" s="234" t="s">
        <v>43</v>
      </c>
      <c r="O196" s="64"/>
      <c r="P196" s="181">
        <f>O196*H196</f>
        <v>0</v>
      </c>
      <c r="Q196" s="181">
        <v>0</v>
      </c>
      <c r="R196" s="181">
        <f>Q196*H196</f>
        <v>0</v>
      </c>
      <c r="S196" s="181">
        <v>0</v>
      </c>
      <c r="T196" s="18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306</v>
      </c>
      <c r="AT196" s="183" t="s">
        <v>517</v>
      </c>
      <c r="AU196" s="183" t="s">
        <v>90</v>
      </c>
      <c r="AY196" s="18" t="s">
        <v>249</v>
      </c>
      <c r="BE196" s="108">
        <f>IF(N196="základná",J196,0)</f>
        <v>0</v>
      </c>
      <c r="BF196" s="108">
        <f>IF(N196="znížená",J196,0)</f>
        <v>0</v>
      </c>
      <c r="BG196" s="108">
        <f>IF(N196="zákl. prenesená",J196,0)</f>
        <v>0</v>
      </c>
      <c r="BH196" s="108">
        <f>IF(N196="zníž. prenesená",J196,0)</f>
        <v>0</v>
      </c>
      <c r="BI196" s="108">
        <f>IF(N196="nulová",J196,0)</f>
        <v>0</v>
      </c>
      <c r="BJ196" s="18" t="s">
        <v>90</v>
      </c>
      <c r="BK196" s="108">
        <f>ROUND(I196*H196,2)</f>
        <v>0</v>
      </c>
      <c r="BL196" s="18" t="s">
        <v>275</v>
      </c>
      <c r="BM196" s="183" t="s">
        <v>1771</v>
      </c>
    </row>
    <row r="197" spans="1:65" s="2" customFormat="1" ht="24.25" customHeight="1">
      <c r="A197" s="35"/>
      <c r="B197" s="141"/>
      <c r="C197" s="171" t="s">
        <v>406</v>
      </c>
      <c r="D197" s="171" t="s">
        <v>250</v>
      </c>
      <c r="E197" s="172" t="s">
        <v>710</v>
      </c>
      <c r="F197" s="173" t="s">
        <v>711</v>
      </c>
      <c r="G197" s="174" t="s">
        <v>274</v>
      </c>
      <c r="H197" s="175">
        <v>136</v>
      </c>
      <c r="I197" s="343"/>
      <c r="J197" s="177">
        <f>ROUND(I197*H197,2)</f>
        <v>0</v>
      </c>
      <c r="K197" s="178"/>
      <c r="L197" s="36"/>
      <c r="M197" s="179" t="s">
        <v>1</v>
      </c>
      <c r="N197" s="180" t="s">
        <v>43</v>
      </c>
      <c r="O197" s="64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275</v>
      </c>
      <c r="AT197" s="183" t="s">
        <v>250</v>
      </c>
      <c r="AU197" s="183" t="s">
        <v>90</v>
      </c>
      <c r="AY197" s="18" t="s">
        <v>249</v>
      </c>
      <c r="BE197" s="108">
        <f>IF(N197="základná",J197,0)</f>
        <v>0</v>
      </c>
      <c r="BF197" s="108">
        <f>IF(N197="znížená",J197,0)</f>
        <v>0</v>
      </c>
      <c r="BG197" s="108">
        <f>IF(N197="zákl. prenesená",J197,0)</f>
        <v>0</v>
      </c>
      <c r="BH197" s="108">
        <f>IF(N197="zníž. prenesená",J197,0)</f>
        <v>0</v>
      </c>
      <c r="BI197" s="108">
        <f>IF(N197="nulová",J197,0)</f>
        <v>0</v>
      </c>
      <c r="BJ197" s="18" t="s">
        <v>90</v>
      </c>
      <c r="BK197" s="108">
        <f>ROUND(I197*H197,2)</f>
        <v>0</v>
      </c>
      <c r="BL197" s="18" t="s">
        <v>275</v>
      </c>
      <c r="BM197" s="183" t="s">
        <v>1772</v>
      </c>
    </row>
    <row r="198" spans="1:65" s="12" customFormat="1">
      <c r="B198" s="184"/>
      <c r="D198" s="185" t="s">
        <v>256</v>
      </c>
      <c r="E198" s="186" t="s">
        <v>1</v>
      </c>
      <c r="F198" s="187" t="s">
        <v>1096</v>
      </c>
      <c r="H198" s="188">
        <v>136</v>
      </c>
      <c r="I198" s="344"/>
      <c r="L198" s="184"/>
      <c r="M198" s="190"/>
      <c r="N198" s="191"/>
      <c r="O198" s="191"/>
      <c r="P198" s="191"/>
      <c r="Q198" s="191"/>
      <c r="R198" s="191"/>
      <c r="S198" s="191"/>
      <c r="T198" s="192"/>
      <c r="AT198" s="186" t="s">
        <v>256</v>
      </c>
      <c r="AU198" s="186" t="s">
        <v>90</v>
      </c>
      <c r="AV198" s="12" t="s">
        <v>90</v>
      </c>
      <c r="AW198" s="12" t="s">
        <v>31</v>
      </c>
      <c r="AX198" s="12" t="s">
        <v>84</v>
      </c>
      <c r="AY198" s="186" t="s">
        <v>249</v>
      </c>
    </row>
    <row r="199" spans="1:65" s="2" customFormat="1" ht="21.75" customHeight="1">
      <c r="A199" s="35"/>
      <c r="B199" s="141"/>
      <c r="C199" s="171" t="s">
        <v>410</v>
      </c>
      <c r="D199" s="171" t="s">
        <v>250</v>
      </c>
      <c r="E199" s="172" t="s">
        <v>714</v>
      </c>
      <c r="F199" s="173" t="s">
        <v>715</v>
      </c>
      <c r="G199" s="174" t="s">
        <v>274</v>
      </c>
      <c r="H199" s="175">
        <v>136</v>
      </c>
      <c r="I199" s="343"/>
      <c r="J199" s="177">
        <f>ROUND(I199*H199,2)</f>
        <v>0</v>
      </c>
      <c r="K199" s="178"/>
      <c r="L199" s="36"/>
      <c r="M199" s="179" t="s">
        <v>1</v>
      </c>
      <c r="N199" s="180" t="s">
        <v>43</v>
      </c>
      <c r="O199" s="64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275</v>
      </c>
      <c r="AT199" s="183" t="s">
        <v>250</v>
      </c>
      <c r="AU199" s="183" t="s">
        <v>90</v>
      </c>
      <c r="AY199" s="18" t="s">
        <v>249</v>
      </c>
      <c r="BE199" s="108">
        <f>IF(N199="základná",J199,0)</f>
        <v>0</v>
      </c>
      <c r="BF199" s="108">
        <f>IF(N199="znížená",J199,0)</f>
        <v>0</v>
      </c>
      <c r="BG199" s="108">
        <f>IF(N199="zákl. prenesená",J199,0)</f>
        <v>0</v>
      </c>
      <c r="BH199" s="108">
        <f>IF(N199="zníž. prenesená",J199,0)</f>
        <v>0</v>
      </c>
      <c r="BI199" s="108">
        <f>IF(N199="nulová",J199,0)</f>
        <v>0</v>
      </c>
      <c r="BJ199" s="18" t="s">
        <v>90</v>
      </c>
      <c r="BK199" s="108">
        <f>ROUND(I199*H199,2)</f>
        <v>0</v>
      </c>
      <c r="BL199" s="18" t="s">
        <v>275</v>
      </c>
      <c r="BM199" s="183" t="s">
        <v>1773</v>
      </c>
    </row>
    <row r="200" spans="1:65" s="12" customFormat="1">
      <c r="B200" s="184"/>
      <c r="D200" s="185" t="s">
        <v>256</v>
      </c>
      <c r="E200" s="186" t="s">
        <v>1</v>
      </c>
      <c r="F200" s="187" t="s">
        <v>1096</v>
      </c>
      <c r="H200" s="188">
        <v>136</v>
      </c>
      <c r="I200" s="344"/>
      <c r="L200" s="184"/>
      <c r="M200" s="190"/>
      <c r="N200" s="191"/>
      <c r="O200" s="191"/>
      <c r="P200" s="191"/>
      <c r="Q200" s="191"/>
      <c r="R200" s="191"/>
      <c r="S200" s="191"/>
      <c r="T200" s="192"/>
      <c r="AT200" s="186" t="s">
        <v>256</v>
      </c>
      <c r="AU200" s="186" t="s">
        <v>90</v>
      </c>
      <c r="AV200" s="12" t="s">
        <v>90</v>
      </c>
      <c r="AW200" s="12" t="s">
        <v>31</v>
      </c>
      <c r="AX200" s="12" t="s">
        <v>84</v>
      </c>
      <c r="AY200" s="186" t="s">
        <v>249</v>
      </c>
    </row>
    <row r="201" spans="1:65" s="2" customFormat="1" ht="21.75" customHeight="1">
      <c r="A201" s="35"/>
      <c r="B201" s="141"/>
      <c r="C201" s="171" t="s">
        <v>412</v>
      </c>
      <c r="D201" s="171" t="s">
        <v>250</v>
      </c>
      <c r="E201" s="172" t="s">
        <v>718</v>
      </c>
      <c r="F201" s="173" t="s">
        <v>719</v>
      </c>
      <c r="G201" s="174" t="s">
        <v>274</v>
      </c>
      <c r="H201" s="175">
        <v>136</v>
      </c>
      <c r="I201" s="343"/>
      <c r="J201" s="177">
        <f>ROUND(I201*H201,2)</f>
        <v>0</v>
      </c>
      <c r="K201" s="178"/>
      <c r="L201" s="36"/>
      <c r="M201" s="179" t="s">
        <v>1</v>
      </c>
      <c r="N201" s="180" t="s">
        <v>43</v>
      </c>
      <c r="O201" s="64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275</v>
      </c>
      <c r="AT201" s="183" t="s">
        <v>250</v>
      </c>
      <c r="AU201" s="183" t="s">
        <v>90</v>
      </c>
      <c r="AY201" s="18" t="s">
        <v>249</v>
      </c>
      <c r="BE201" s="108">
        <f>IF(N201="základná",J201,0)</f>
        <v>0</v>
      </c>
      <c r="BF201" s="108">
        <f>IF(N201="znížená",J201,0)</f>
        <v>0</v>
      </c>
      <c r="BG201" s="108">
        <f>IF(N201="zákl. prenesená",J201,0)</f>
        <v>0</v>
      </c>
      <c r="BH201" s="108">
        <f>IF(N201="zníž. prenesená",J201,0)</f>
        <v>0</v>
      </c>
      <c r="BI201" s="108">
        <f>IF(N201="nulová",J201,0)</f>
        <v>0</v>
      </c>
      <c r="BJ201" s="18" t="s">
        <v>90</v>
      </c>
      <c r="BK201" s="108">
        <f>ROUND(I201*H201,2)</f>
        <v>0</v>
      </c>
      <c r="BL201" s="18" t="s">
        <v>275</v>
      </c>
      <c r="BM201" s="183" t="s">
        <v>1774</v>
      </c>
    </row>
    <row r="202" spans="1:65" s="12" customFormat="1">
      <c r="B202" s="184"/>
      <c r="D202" s="185" t="s">
        <v>256</v>
      </c>
      <c r="E202" s="186" t="s">
        <v>1</v>
      </c>
      <c r="F202" s="187" t="s">
        <v>1096</v>
      </c>
      <c r="H202" s="188">
        <v>136</v>
      </c>
      <c r="I202" s="344"/>
      <c r="L202" s="184"/>
      <c r="M202" s="190"/>
      <c r="N202" s="191"/>
      <c r="O202" s="191"/>
      <c r="P202" s="191"/>
      <c r="Q202" s="191"/>
      <c r="R202" s="191"/>
      <c r="S202" s="191"/>
      <c r="T202" s="192"/>
      <c r="AT202" s="186" t="s">
        <v>256</v>
      </c>
      <c r="AU202" s="186" t="s">
        <v>90</v>
      </c>
      <c r="AV202" s="12" t="s">
        <v>90</v>
      </c>
      <c r="AW202" s="12" t="s">
        <v>31</v>
      </c>
      <c r="AX202" s="12" t="s">
        <v>84</v>
      </c>
      <c r="AY202" s="186" t="s">
        <v>249</v>
      </c>
    </row>
    <row r="203" spans="1:65" s="2" customFormat="1" ht="24.25" customHeight="1">
      <c r="A203" s="35"/>
      <c r="B203" s="141"/>
      <c r="C203" s="171" t="s">
        <v>416</v>
      </c>
      <c r="D203" s="171" t="s">
        <v>250</v>
      </c>
      <c r="E203" s="172" t="s">
        <v>722</v>
      </c>
      <c r="F203" s="173" t="s">
        <v>723</v>
      </c>
      <c r="G203" s="174" t="s">
        <v>309</v>
      </c>
      <c r="H203" s="175">
        <v>0.18</v>
      </c>
      <c r="I203" s="343"/>
      <c r="J203" s="177">
        <f>ROUND(I203*H203,2)</f>
        <v>0</v>
      </c>
      <c r="K203" s="178"/>
      <c r="L203" s="36"/>
      <c r="M203" s="179" t="s">
        <v>1</v>
      </c>
      <c r="N203" s="180" t="s">
        <v>43</v>
      </c>
      <c r="O203" s="64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275</v>
      </c>
      <c r="AT203" s="183" t="s">
        <v>250</v>
      </c>
      <c r="AU203" s="183" t="s">
        <v>90</v>
      </c>
      <c r="AY203" s="18" t="s">
        <v>249</v>
      </c>
      <c r="BE203" s="108">
        <f>IF(N203="základná",J203,0)</f>
        <v>0</v>
      </c>
      <c r="BF203" s="108">
        <f>IF(N203="znížená",J203,0)</f>
        <v>0</v>
      </c>
      <c r="BG203" s="108">
        <f>IF(N203="zákl. prenesená",J203,0)</f>
        <v>0</v>
      </c>
      <c r="BH203" s="108">
        <f>IF(N203="zníž. prenesená",J203,0)</f>
        <v>0</v>
      </c>
      <c r="BI203" s="108">
        <f>IF(N203="nulová",J203,0)</f>
        <v>0</v>
      </c>
      <c r="BJ203" s="18" t="s">
        <v>90</v>
      </c>
      <c r="BK203" s="108">
        <f>ROUND(I203*H203,2)</f>
        <v>0</v>
      </c>
      <c r="BL203" s="18" t="s">
        <v>275</v>
      </c>
      <c r="BM203" s="183" t="s">
        <v>1775</v>
      </c>
    </row>
    <row r="204" spans="1:65" s="12" customFormat="1">
      <c r="B204" s="184"/>
      <c r="D204" s="185" t="s">
        <v>256</v>
      </c>
      <c r="E204" s="186" t="s">
        <v>1</v>
      </c>
      <c r="F204" s="187" t="s">
        <v>725</v>
      </c>
      <c r="H204" s="188">
        <v>0.18</v>
      </c>
      <c r="I204" s="344"/>
      <c r="L204" s="184"/>
      <c r="M204" s="190"/>
      <c r="N204" s="191"/>
      <c r="O204" s="191"/>
      <c r="P204" s="191"/>
      <c r="Q204" s="191"/>
      <c r="R204" s="191"/>
      <c r="S204" s="191"/>
      <c r="T204" s="192"/>
      <c r="AT204" s="186" t="s">
        <v>256</v>
      </c>
      <c r="AU204" s="186" t="s">
        <v>90</v>
      </c>
      <c r="AV204" s="12" t="s">
        <v>90</v>
      </c>
      <c r="AW204" s="12" t="s">
        <v>31</v>
      </c>
      <c r="AX204" s="12" t="s">
        <v>84</v>
      </c>
      <c r="AY204" s="186" t="s">
        <v>249</v>
      </c>
    </row>
    <row r="205" spans="1:65" s="2" customFormat="1" ht="37.9" customHeight="1">
      <c r="A205" s="35"/>
      <c r="B205" s="141"/>
      <c r="C205" s="171" t="s">
        <v>420</v>
      </c>
      <c r="D205" s="171" t="s">
        <v>250</v>
      </c>
      <c r="E205" s="172" t="s">
        <v>732</v>
      </c>
      <c r="F205" s="173" t="s">
        <v>733</v>
      </c>
      <c r="G205" s="174" t="s">
        <v>309</v>
      </c>
      <c r="H205" s="175">
        <v>5.44</v>
      </c>
      <c r="I205" s="343"/>
      <c r="J205" s="177">
        <f>ROUND(I205*H205,2)</f>
        <v>0</v>
      </c>
      <c r="K205" s="178"/>
      <c r="L205" s="36"/>
      <c r="M205" s="179" t="s">
        <v>1</v>
      </c>
      <c r="N205" s="180" t="s">
        <v>43</v>
      </c>
      <c r="O205" s="64"/>
      <c r="P205" s="181">
        <f>O205*H205</f>
        <v>0</v>
      </c>
      <c r="Q205" s="181">
        <v>0</v>
      </c>
      <c r="R205" s="181">
        <f>Q205*H205</f>
        <v>0</v>
      </c>
      <c r="S205" s="181">
        <v>0</v>
      </c>
      <c r="T205" s="182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83" t="s">
        <v>275</v>
      </c>
      <c r="AT205" s="183" t="s">
        <v>250</v>
      </c>
      <c r="AU205" s="183" t="s">
        <v>90</v>
      </c>
      <c r="AY205" s="18" t="s">
        <v>249</v>
      </c>
      <c r="BE205" s="108">
        <f>IF(N205="základná",J205,0)</f>
        <v>0</v>
      </c>
      <c r="BF205" s="108">
        <f>IF(N205="znížená",J205,0)</f>
        <v>0</v>
      </c>
      <c r="BG205" s="108">
        <f>IF(N205="zákl. prenesená",J205,0)</f>
        <v>0</v>
      </c>
      <c r="BH205" s="108">
        <f>IF(N205="zníž. prenesená",J205,0)</f>
        <v>0</v>
      </c>
      <c r="BI205" s="108">
        <f>IF(N205="nulová",J205,0)</f>
        <v>0</v>
      </c>
      <c r="BJ205" s="18" t="s">
        <v>90</v>
      </c>
      <c r="BK205" s="108">
        <f>ROUND(I205*H205,2)</f>
        <v>0</v>
      </c>
      <c r="BL205" s="18" t="s">
        <v>275</v>
      </c>
      <c r="BM205" s="183" t="s">
        <v>1776</v>
      </c>
    </row>
    <row r="206" spans="1:65" s="13" customFormat="1">
      <c r="B206" s="193"/>
      <c r="D206" s="185" t="s">
        <v>256</v>
      </c>
      <c r="E206" s="194" t="s">
        <v>1</v>
      </c>
      <c r="F206" s="195" t="s">
        <v>491</v>
      </c>
      <c r="H206" s="194" t="s">
        <v>1</v>
      </c>
      <c r="I206" s="345"/>
      <c r="L206" s="193"/>
      <c r="M206" s="197"/>
      <c r="N206" s="198"/>
      <c r="O206" s="198"/>
      <c r="P206" s="198"/>
      <c r="Q206" s="198"/>
      <c r="R206" s="198"/>
      <c r="S206" s="198"/>
      <c r="T206" s="199"/>
      <c r="AT206" s="194" t="s">
        <v>256</v>
      </c>
      <c r="AU206" s="194" t="s">
        <v>90</v>
      </c>
      <c r="AV206" s="13" t="s">
        <v>84</v>
      </c>
      <c r="AW206" s="13" t="s">
        <v>31</v>
      </c>
      <c r="AX206" s="13" t="s">
        <v>77</v>
      </c>
      <c r="AY206" s="194" t="s">
        <v>249</v>
      </c>
    </row>
    <row r="207" spans="1:65" s="12" customFormat="1">
      <c r="B207" s="184"/>
      <c r="D207" s="185" t="s">
        <v>256</v>
      </c>
      <c r="E207" s="186" t="s">
        <v>1</v>
      </c>
      <c r="F207" s="187" t="s">
        <v>1223</v>
      </c>
      <c r="H207" s="188">
        <v>5.44</v>
      </c>
      <c r="I207" s="344"/>
      <c r="L207" s="184"/>
      <c r="M207" s="190"/>
      <c r="N207" s="191"/>
      <c r="O207" s="191"/>
      <c r="P207" s="191"/>
      <c r="Q207" s="191"/>
      <c r="R207" s="191"/>
      <c r="S207" s="191"/>
      <c r="T207" s="192"/>
      <c r="AT207" s="186" t="s">
        <v>256</v>
      </c>
      <c r="AU207" s="186" t="s">
        <v>90</v>
      </c>
      <c r="AV207" s="12" t="s">
        <v>90</v>
      </c>
      <c r="AW207" s="12" t="s">
        <v>31</v>
      </c>
      <c r="AX207" s="12" t="s">
        <v>84</v>
      </c>
      <c r="AY207" s="186" t="s">
        <v>249</v>
      </c>
    </row>
    <row r="208" spans="1:65" s="11" customFormat="1" ht="22.9" customHeight="1">
      <c r="B208" s="160"/>
      <c r="D208" s="161" t="s">
        <v>76</v>
      </c>
      <c r="E208" s="208" t="s">
        <v>736</v>
      </c>
      <c r="F208" s="208" t="s">
        <v>737</v>
      </c>
      <c r="I208" s="342"/>
      <c r="J208" s="209">
        <f>BK208</f>
        <v>0</v>
      </c>
      <c r="L208" s="160"/>
      <c r="M208" s="165"/>
      <c r="N208" s="166"/>
      <c r="O208" s="166"/>
      <c r="P208" s="167">
        <f>P209</f>
        <v>0</v>
      </c>
      <c r="Q208" s="166"/>
      <c r="R208" s="167">
        <f>R209</f>
        <v>0</v>
      </c>
      <c r="S208" s="166"/>
      <c r="T208" s="168">
        <f>T209</f>
        <v>0</v>
      </c>
      <c r="AR208" s="161" t="s">
        <v>84</v>
      </c>
      <c r="AT208" s="169" t="s">
        <v>76</v>
      </c>
      <c r="AU208" s="169" t="s">
        <v>84</v>
      </c>
      <c r="AY208" s="161" t="s">
        <v>249</v>
      </c>
      <c r="BK208" s="170">
        <f>BK209</f>
        <v>0</v>
      </c>
    </row>
    <row r="209" spans="1:65" s="2" customFormat="1" ht="33" customHeight="1">
      <c r="A209" s="35"/>
      <c r="B209" s="141"/>
      <c r="C209" s="171" t="s">
        <v>589</v>
      </c>
      <c r="D209" s="171" t="s">
        <v>250</v>
      </c>
      <c r="E209" s="172" t="s">
        <v>739</v>
      </c>
      <c r="F209" s="173" t="s">
        <v>740</v>
      </c>
      <c r="G209" s="174" t="s">
        <v>334</v>
      </c>
      <c r="H209" s="175">
        <v>74.468999999999994</v>
      </c>
      <c r="I209" s="343"/>
      <c r="J209" s="177">
        <f>ROUND(I209*H209,2)</f>
        <v>0</v>
      </c>
      <c r="K209" s="178"/>
      <c r="L209" s="36"/>
      <c r="M209" s="218" t="s">
        <v>1</v>
      </c>
      <c r="N209" s="219" t="s">
        <v>43</v>
      </c>
      <c r="O209" s="220"/>
      <c r="P209" s="221">
        <f>O209*H209</f>
        <v>0</v>
      </c>
      <c r="Q209" s="221">
        <v>0</v>
      </c>
      <c r="R209" s="221">
        <f>Q209*H209</f>
        <v>0</v>
      </c>
      <c r="S209" s="221">
        <v>0</v>
      </c>
      <c r="T209" s="222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83" t="s">
        <v>275</v>
      </c>
      <c r="AT209" s="183" t="s">
        <v>250</v>
      </c>
      <c r="AU209" s="183" t="s">
        <v>90</v>
      </c>
      <c r="AY209" s="18" t="s">
        <v>249</v>
      </c>
      <c r="BE209" s="108">
        <f>IF(N209="základná",J209,0)</f>
        <v>0</v>
      </c>
      <c r="BF209" s="108">
        <f>IF(N209="znížená",J209,0)</f>
        <v>0</v>
      </c>
      <c r="BG209" s="108">
        <f>IF(N209="zákl. prenesená",J209,0)</f>
        <v>0</v>
      </c>
      <c r="BH209" s="108">
        <f>IF(N209="zníž. prenesená",J209,0)</f>
        <v>0</v>
      </c>
      <c r="BI209" s="108">
        <f>IF(N209="nulová",J209,0)</f>
        <v>0</v>
      </c>
      <c r="BJ209" s="18" t="s">
        <v>90</v>
      </c>
      <c r="BK209" s="108">
        <f>ROUND(I209*H209,2)</f>
        <v>0</v>
      </c>
      <c r="BL209" s="18" t="s">
        <v>275</v>
      </c>
      <c r="BM209" s="183" t="s">
        <v>1777</v>
      </c>
    </row>
    <row r="210" spans="1:65" s="2" customFormat="1" ht="7" customHeight="1">
      <c r="A210" s="35"/>
      <c r="B210" s="53"/>
      <c r="C210" s="54"/>
      <c r="D210" s="54"/>
      <c r="E210" s="54"/>
      <c r="F210" s="54"/>
      <c r="G210" s="54"/>
      <c r="H210" s="54"/>
      <c r="I210" s="336"/>
      <c r="J210" s="54"/>
      <c r="K210" s="54"/>
      <c r="L210" s="36"/>
      <c r="M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</sheetData>
  <autoFilter ref="C132:K209" xr:uid="{00000000-0009-0000-0000-000019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2:BM275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155</v>
      </c>
      <c r="AZ2" s="203" t="s">
        <v>1231</v>
      </c>
      <c r="BA2" s="203" t="s">
        <v>1</v>
      </c>
      <c r="BB2" s="203" t="s">
        <v>1</v>
      </c>
      <c r="BC2" s="203" t="s">
        <v>1778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838</v>
      </c>
      <c r="BA3" s="203" t="s">
        <v>1</v>
      </c>
      <c r="BB3" s="203" t="s">
        <v>1</v>
      </c>
      <c r="BC3" s="203" t="s">
        <v>1779</v>
      </c>
      <c r="BD3" s="203" t="s">
        <v>90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  <c r="AZ4" s="203" t="s">
        <v>742</v>
      </c>
      <c r="BA4" s="203" t="s">
        <v>1</v>
      </c>
      <c r="BB4" s="203" t="s">
        <v>1</v>
      </c>
      <c r="BC4" s="203" t="s">
        <v>609</v>
      </c>
      <c r="BD4" s="203" t="s">
        <v>90</v>
      </c>
    </row>
    <row r="5" spans="1:56" s="1" customFormat="1" ht="7" customHeight="1">
      <c r="B5" s="21"/>
      <c r="L5" s="21"/>
      <c r="AZ5" s="203" t="s">
        <v>826</v>
      </c>
      <c r="BA5" s="203" t="s">
        <v>1</v>
      </c>
      <c r="BB5" s="203" t="s">
        <v>1</v>
      </c>
      <c r="BC5" s="203" t="s">
        <v>717</v>
      </c>
      <c r="BD5" s="203" t="s">
        <v>90</v>
      </c>
    </row>
    <row r="6" spans="1:56" s="1" customFormat="1" ht="12" customHeight="1">
      <c r="B6" s="21"/>
      <c r="D6" s="28" t="s">
        <v>15</v>
      </c>
      <c r="L6" s="21"/>
      <c r="AZ6" s="203" t="s">
        <v>884</v>
      </c>
      <c r="BA6" s="203" t="s">
        <v>1</v>
      </c>
      <c r="BB6" s="203" t="s">
        <v>1</v>
      </c>
      <c r="BC6" s="203" t="s">
        <v>1780</v>
      </c>
      <c r="BD6" s="203" t="s">
        <v>90</v>
      </c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1563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1781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SUM(BE137:BE274)),  2)</f>
        <v>0</v>
      </c>
      <c r="G37" s="121"/>
      <c r="H37" s="121"/>
      <c r="I37" s="122">
        <v>0.2</v>
      </c>
      <c r="J37" s="120">
        <f>ROUND(((SUM(BE108:BE115) + SUM(BE137:BE274))*I37),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SUM(BF137:BF274)),  2)</f>
        <v>0</v>
      </c>
      <c r="G38" s="121"/>
      <c r="H38" s="121"/>
      <c r="I38" s="122">
        <v>0.2</v>
      </c>
      <c r="J38" s="120">
        <f>ROUND(((SUM(BF108:BF115) + SUM(BF137:BF274))*I38),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SUM(BG137:BG274)),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SUM(BH137:BH274)),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SUM(BI137:BI274)),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1563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04.4 -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J180</f>
        <v>0</v>
      </c>
      <c r="L101" s="204"/>
    </row>
    <row r="102" spans="1:65" s="14" customFormat="1" ht="19.899999999999999" customHeight="1">
      <c r="B102" s="204"/>
      <c r="D102" s="205" t="s">
        <v>744</v>
      </c>
      <c r="E102" s="206"/>
      <c r="F102" s="206"/>
      <c r="G102" s="206"/>
      <c r="H102" s="206"/>
      <c r="I102" s="206"/>
      <c r="J102" s="207">
        <f>J190</f>
        <v>0</v>
      </c>
      <c r="L102" s="204"/>
    </row>
    <row r="103" spans="1:65" s="14" customFormat="1" ht="19.899999999999999" customHeight="1">
      <c r="B103" s="204"/>
      <c r="D103" s="205" t="s">
        <v>268</v>
      </c>
      <c r="E103" s="206"/>
      <c r="F103" s="206"/>
      <c r="G103" s="206"/>
      <c r="H103" s="206"/>
      <c r="I103" s="206"/>
      <c r="J103" s="207">
        <f>J227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J246</f>
        <v>0</v>
      </c>
      <c r="L104" s="204"/>
    </row>
    <row r="105" spans="1:65" s="9" customFormat="1" ht="25" customHeight="1">
      <c r="B105" s="135"/>
      <c r="D105" s="136" t="s">
        <v>745</v>
      </c>
      <c r="E105" s="137"/>
      <c r="F105" s="137"/>
      <c r="G105" s="137"/>
      <c r="H105" s="137"/>
      <c r="I105" s="137"/>
      <c r="J105" s="138">
        <f>J248</f>
        <v>0</v>
      </c>
      <c r="L105" s="135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8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8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16.5" customHeight="1">
      <c r="A127" s="35"/>
      <c r="B127" s="36"/>
      <c r="C127" s="35"/>
      <c r="D127" s="35"/>
      <c r="E127" s="321" t="s">
        <v>1563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E11</f>
        <v>SO 04.4 - Pochôdzne plochy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P138+P248</f>
        <v>0</v>
      </c>
      <c r="Q137" s="72"/>
      <c r="R137" s="157">
        <f>R138+R248</f>
        <v>532.69429175000005</v>
      </c>
      <c r="S137" s="72"/>
      <c r="T137" s="158">
        <f>T138+T248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BK138+BK248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P139+P180+P190+P227+P246</f>
        <v>0</v>
      </c>
      <c r="Q138" s="166"/>
      <c r="R138" s="167">
        <f>R139+R180+R190+R227+R246</f>
        <v>532.69429175000005</v>
      </c>
      <c r="S138" s="166"/>
      <c r="T138" s="168">
        <f>T139+T180+T190+T227+T246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BK139+BK180+BK190+BK227+BK246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SUM(P140:P179)</f>
        <v>0</v>
      </c>
      <c r="Q139" s="166"/>
      <c r="R139" s="167">
        <f>SUM(R140:R179)</f>
        <v>5.4</v>
      </c>
      <c r="S139" s="166"/>
      <c r="T139" s="168">
        <f>SUM(T140:T179)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SUM(BK140:BK179)</f>
        <v>0</v>
      </c>
    </row>
    <row r="140" spans="1:65" s="2" customFormat="1" ht="24.25" customHeight="1">
      <c r="A140" s="35"/>
      <c r="B140" s="141"/>
      <c r="C140" s="171" t="s">
        <v>84</v>
      </c>
      <c r="D140" s="171" t="s">
        <v>250</v>
      </c>
      <c r="E140" s="172" t="s">
        <v>307</v>
      </c>
      <c r="F140" s="173" t="s">
        <v>308</v>
      </c>
      <c r="G140" s="174" t="s">
        <v>309</v>
      </c>
      <c r="H140" s="175">
        <v>152.96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1782</v>
      </c>
    </row>
    <row r="141" spans="1:65" s="13" customFormat="1">
      <c r="B141" s="193"/>
      <c r="D141" s="185" t="s">
        <v>256</v>
      </c>
      <c r="E141" s="194" t="s">
        <v>1</v>
      </c>
      <c r="F141" s="195" t="s">
        <v>1783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1784</v>
      </c>
      <c r="H142" s="188">
        <v>31.92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3" customFormat="1">
      <c r="B143" s="193"/>
      <c r="D143" s="185" t="s">
        <v>256</v>
      </c>
      <c r="E143" s="194" t="s">
        <v>1</v>
      </c>
      <c r="F143" s="195" t="s">
        <v>1785</v>
      </c>
      <c r="H143" s="194" t="s">
        <v>1</v>
      </c>
      <c r="I143" s="196"/>
      <c r="L143" s="193"/>
      <c r="M143" s="197"/>
      <c r="N143" s="198"/>
      <c r="O143" s="198"/>
      <c r="P143" s="198"/>
      <c r="Q143" s="198"/>
      <c r="R143" s="198"/>
      <c r="S143" s="198"/>
      <c r="T143" s="199"/>
      <c r="AT143" s="194" t="s">
        <v>256</v>
      </c>
      <c r="AU143" s="194" t="s">
        <v>90</v>
      </c>
      <c r="AV143" s="13" t="s">
        <v>84</v>
      </c>
      <c r="AW143" s="13" t="s">
        <v>31</v>
      </c>
      <c r="AX143" s="13" t="s">
        <v>77</v>
      </c>
      <c r="AY143" s="194" t="s">
        <v>249</v>
      </c>
    </row>
    <row r="144" spans="1:65" s="12" customFormat="1">
      <c r="B144" s="184"/>
      <c r="D144" s="185" t="s">
        <v>256</v>
      </c>
      <c r="E144" s="186" t="s">
        <v>1</v>
      </c>
      <c r="F144" s="187" t="s">
        <v>1786</v>
      </c>
      <c r="H144" s="188">
        <v>12.8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3" customFormat="1">
      <c r="B145" s="193"/>
      <c r="D145" s="185" t="s">
        <v>256</v>
      </c>
      <c r="E145" s="194" t="s">
        <v>1</v>
      </c>
      <c r="F145" s="195" t="s">
        <v>1787</v>
      </c>
      <c r="H145" s="194" t="s">
        <v>1</v>
      </c>
      <c r="I145" s="196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1788</v>
      </c>
      <c r="H146" s="188">
        <v>31.2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77</v>
      </c>
      <c r="AY146" s="186" t="s">
        <v>249</v>
      </c>
    </row>
    <row r="147" spans="1:65" s="12" customFormat="1">
      <c r="B147" s="184"/>
      <c r="D147" s="185" t="s">
        <v>256</v>
      </c>
      <c r="E147" s="186" t="s">
        <v>1</v>
      </c>
      <c r="F147" s="187" t="s">
        <v>1789</v>
      </c>
      <c r="H147" s="188">
        <v>70.8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77</v>
      </c>
      <c r="AY147" s="186" t="s">
        <v>249</v>
      </c>
    </row>
    <row r="148" spans="1:65" s="13" customFormat="1">
      <c r="B148" s="193"/>
      <c r="D148" s="185" t="s">
        <v>256</v>
      </c>
      <c r="E148" s="194" t="s">
        <v>1</v>
      </c>
      <c r="F148" s="195" t="s">
        <v>1238</v>
      </c>
      <c r="H148" s="194" t="s">
        <v>1</v>
      </c>
      <c r="I148" s="196"/>
      <c r="L148" s="193"/>
      <c r="M148" s="197"/>
      <c r="N148" s="198"/>
      <c r="O148" s="198"/>
      <c r="P148" s="198"/>
      <c r="Q148" s="198"/>
      <c r="R148" s="198"/>
      <c r="S148" s="198"/>
      <c r="T148" s="199"/>
      <c r="AT148" s="194" t="s">
        <v>256</v>
      </c>
      <c r="AU148" s="194" t="s">
        <v>90</v>
      </c>
      <c r="AV148" s="13" t="s">
        <v>84</v>
      </c>
      <c r="AW148" s="13" t="s">
        <v>31</v>
      </c>
      <c r="AX148" s="13" t="s">
        <v>77</v>
      </c>
      <c r="AY148" s="194" t="s">
        <v>249</v>
      </c>
    </row>
    <row r="149" spans="1:65" s="12" customFormat="1">
      <c r="B149" s="184"/>
      <c r="D149" s="185" t="s">
        <v>256</v>
      </c>
      <c r="E149" s="186" t="s">
        <v>1</v>
      </c>
      <c r="F149" s="187" t="s">
        <v>1790</v>
      </c>
      <c r="H149" s="188">
        <v>6.24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5" customFormat="1">
      <c r="B150" s="210"/>
      <c r="D150" s="185" t="s">
        <v>256</v>
      </c>
      <c r="E150" s="211" t="s">
        <v>1</v>
      </c>
      <c r="F150" s="212" t="s">
        <v>279</v>
      </c>
      <c r="H150" s="213">
        <v>152.96</v>
      </c>
      <c r="I150" s="214"/>
      <c r="L150" s="210"/>
      <c r="M150" s="215"/>
      <c r="N150" s="216"/>
      <c r="O150" s="216"/>
      <c r="P150" s="216"/>
      <c r="Q150" s="216"/>
      <c r="R150" s="216"/>
      <c r="S150" s="216"/>
      <c r="T150" s="217"/>
      <c r="AT150" s="211" t="s">
        <v>256</v>
      </c>
      <c r="AU150" s="211" t="s">
        <v>90</v>
      </c>
      <c r="AV150" s="15" t="s">
        <v>275</v>
      </c>
      <c r="AW150" s="15" t="s">
        <v>31</v>
      </c>
      <c r="AX150" s="15" t="s">
        <v>84</v>
      </c>
      <c r="AY150" s="211" t="s">
        <v>249</v>
      </c>
    </row>
    <row r="151" spans="1:65" s="2" customFormat="1" ht="24.25" customHeight="1">
      <c r="A151" s="35"/>
      <c r="B151" s="141"/>
      <c r="C151" s="171" t="s">
        <v>90</v>
      </c>
      <c r="D151" s="171" t="s">
        <v>250</v>
      </c>
      <c r="E151" s="172" t="s">
        <v>314</v>
      </c>
      <c r="F151" s="173" t="s">
        <v>315</v>
      </c>
      <c r="G151" s="174" t="s">
        <v>309</v>
      </c>
      <c r="H151" s="175">
        <v>152.96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1791</v>
      </c>
    </row>
    <row r="152" spans="1:65" s="2" customFormat="1" ht="21.75" customHeight="1">
      <c r="A152" s="35"/>
      <c r="B152" s="141"/>
      <c r="C152" s="171" t="s">
        <v>287</v>
      </c>
      <c r="D152" s="171" t="s">
        <v>250</v>
      </c>
      <c r="E152" s="172" t="s">
        <v>892</v>
      </c>
      <c r="F152" s="173" t="s">
        <v>893</v>
      </c>
      <c r="G152" s="174" t="s">
        <v>309</v>
      </c>
      <c r="H152" s="175">
        <v>6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894</v>
      </c>
    </row>
    <row r="153" spans="1:65" s="13" customFormat="1">
      <c r="B153" s="193"/>
      <c r="D153" s="185" t="s">
        <v>256</v>
      </c>
      <c r="E153" s="194" t="s">
        <v>1</v>
      </c>
      <c r="F153" s="195" t="s">
        <v>895</v>
      </c>
      <c r="H153" s="194" t="s">
        <v>1</v>
      </c>
      <c r="I153" s="196"/>
      <c r="L153" s="193"/>
      <c r="M153" s="197"/>
      <c r="N153" s="198"/>
      <c r="O153" s="198"/>
      <c r="P153" s="198"/>
      <c r="Q153" s="198"/>
      <c r="R153" s="198"/>
      <c r="S153" s="198"/>
      <c r="T153" s="199"/>
      <c r="AT153" s="194" t="s">
        <v>256</v>
      </c>
      <c r="AU153" s="194" t="s">
        <v>90</v>
      </c>
      <c r="AV153" s="13" t="s">
        <v>84</v>
      </c>
      <c r="AW153" s="13" t="s">
        <v>31</v>
      </c>
      <c r="AX153" s="13" t="s">
        <v>77</v>
      </c>
      <c r="AY153" s="194" t="s">
        <v>249</v>
      </c>
    </row>
    <row r="154" spans="1:65" s="12" customFormat="1">
      <c r="B154" s="184"/>
      <c r="D154" s="185" t="s">
        <v>256</v>
      </c>
      <c r="E154" s="186" t="s">
        <v>1</v>
      </c>
      <c r="F154" s="187" t="s">
        <v>298</v>
      </c>
      <c r="H154" s="188">
        <v>6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77</v>
      </c>
      <c r="AY154" s="186" t="s">
        <v>249</v>
      </c>
    </row>
    <row r="155" spans="1:65" s="15" customFormat="1">
      <c r="B155" s="210"/>
      <c r="D155" s="185" t="s">
        <v>256</v>
      </c>
      <c r="E155" s="211" t="s">
        <v>1</v>
      </c>
      <c r="F155" s="212" t="s">
        <v>279</v>
      </c>
      <c r="H155" s="213">
        <v>6</v>
      </c>
      <c r="I155" s="214"/>
      <c r="L155" s="210"/>
      <c r="M155" s="215"/>
      <c r="N155" s="216"/>
      <c r="O155" s="216"/>
      <c r="P155" s="216"/>
      <c r="Q155" s="216"/>
      <c r="R155" s="216"/>
      <c r="S155" s="216"/>
      <c r="T155" s="217"/>
      <c r="AT155" s="211" t="s">
        <v>256</v>
      </c>
      <c r="AU155" s="211" t="s">
        <v>90</v>
      </c>
      <c r="AV155" s="15" t="s">
        <v>275</v>
      </c>
      <c r="AW155" s="15" t="s">
        <v>31</v>
      </c>
      <c r="AX155" s="15" t="s">
        <v>84</v>
      </c>
      <c r="AY155" s="211" t="s">
        <v>249</v>
      </c>
    </row>
    <row r="156" spans="1:65" s="2" customFormat="1" ht="37.9" customHeight="1">
      <c r="A156" s="35"/>
      <c r="B156" s="141"/>
      <c r="C156" s="171" t="s">
        <v>275</v>
      </c>
      <c r="D156" s="171" t="s">
        <v>250</v>
      </c>
      <c r="E156" s="172" t="s">
        <v>896</v>
      </c>
      <c r="F156" s="173" t="s">
        <v>897</v>
      </c>
      <c r="G156" s="174" t="s">
        <v>309</v>
      </c>
      <c r="H156" s="175">
        <v>6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898</v>
      </c>
    </row>
    <row r="157" spans="1:65" s="2" customFormat="1" ht="37.9" customHeight="1">
      <c r="A157" s="35"/>
      <c r="B157" s="141"/>
      <c r="C157" s="171" t="s">
        <v>248</v>
      </c>
      <c r="D157" s="171" t="s">
        <v>250</v>
      </c>
      <c r="E157" s="172" t="s">
        <v>899</v>
      </c>
      <c r="F157" s="173" t="s">
        <v>900</v>
      </c>
      <c r="G157" s="174" t="s">
        <v>309</v>
      </c>
      <c r="H157" s="175">
        <v>155.96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1792</v>
      </c>
    </row>
    <row r="158" spans="1:65" s="13" customFormat="1" ht="20.399999999999999">
      <c r="B158" s="193"/>
      <c r="D158" s="185" t="s">
        <v>256</v>
      </c>
      <c r="E158" s="194" t="s">
        <v>1</v>
      </c>
      <c r="F158" s="195" t="s">
        <v>1793</v>
      </c>
      <c r="H158" s="194" t="s">
        <v>1</v>
      </c>
      <c r="I158" s="196"/>
      <c r="L158" s="193"/>
      <c r="M158" s="197"/>
      <c r="N158" s="198"/>
      <c r="O158" s="198"/>
      <c r="P158" s="198"/>
      <c r="Q158" s="198"/>
      <c r="R158" s="198"/>
      <c r="S158" s="198"/>
      <c r="T158" s="199"/>
      <c r="AT158" s="194" t="s">
        <v>256</v>
      </c>
      <c r="AU158" s="194" t="s">
        <v>90</v>
      </c>
      <c r="AV158" s="13" t="s">
        <v>84</v>
      </c>
      <c r="AW158" s="13" t="s">
        <v>31</v>
      </c>
      <c r="AX158" s="13" t="s">
        <v>77</v>
      </c>
      <c r="AY158" s="194" t="s">
        <v>249</v>
      </c>
    </row>
    <row r="159" spans="1:65" s="12" customFormat="1">
      <c r="B159" s="184"/>
      <c r="D159" s="185" t="s">
        <v>256</v>
      </c>
      <c r="E159" s="186" t="s">
        <v>1</v>
      </c>
      <c r="F159" s="187" t="s">
        <v>1794</v>
      </c>
      <c r="H159" s="188">
        <v>152.96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77</v>
      </c>
      <c r="AY159" s="186" t="s">
        <v>249</v>
      </c>
    </row>
    <row r="160" spans="1:65" s="12" customFormat="1">
      <c r="B160" s="184"/>
      <c r="D160" s="185" t="s">
        <v>256</v>
      </c>
      <c r="E160" s="186" t="s">
        <v>1</v>
      </c>
      <c r="F160" s="187" t="s">
        <v>1795</v>
      </c>
      <c r="H160" s="188">
        <v>3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86" t="s">
        <v>256</v>
      </c>
      <c r="AU160" s="186" t="s">
        <v>90</v>
      </c>
      <c r="AV160" s="12" t="s">
        <v>90</v>
      </c>
      <c r="AW160" s="12" t="s">
        <v>31</v>
      </c>
      <c r="AX160" s="12" t="s">
        <v>77</v>
      </c>
      <c r="AY160" s="186" t="s">
        <v>249</v>
      </c>
    </row>
    <row r="161" spans="1:65" s="15" customFormat="1">
      <c r="B161" s="210"/>
      <c r="D161" s="185" t="s">
        <v>256</v>
      </c>
      <c r="E161" s="211" t="s">
        <v>884</v>
      </c>
      <c r="F161" s="212" t="s">
        <v>279</v>
      </c>
      <c r="H161" s="213">
        <v>155.96</v>
      </c>
      <c r="I161" s="214"/>
      <c r="L161" s="210"/>
      <c r="M161" s="215"/>
      <c r="N161" s="216"/>
      <c r="O161" s="216"/>
      <c r="P161" s="216"/>
      <c r="Q161" s="216"/>
      <c r="R161" s="216"/>
      <c r="S161" s="216"/>
      <c r="T161" s="217"/>
      <c r="AT161" s="211" t="s">
        <v>256</v>
      </c>
      <c r="AU161" s="211" t="s">
        <v>90</v>
      </c>
      <c r="AV161" s="15" t="s">
        <v>275</v>
      </c>
      <c r="AW161" s="15" t="s">
        <v>31</v>
      </c>
      <c r="AX161" s="15" t="s">
        <v>84</v>
      </c>
      <c r="AY161" s="211" t="s">
        <v>249</v>
      </c>
    </row>
    <row r="162" spans="1:65" s="2" customFormat="1" ht="44.25" customHeight="1">
      <c r="A162" s="35"/>
      <c r="B162" s="141"/>
      <c r="C162" s="171" t="s">
        <v>298</v>
      </c>
      <c r="D162" s="171" t="s">
        <v>250</v>
      </c>
      <c r="E162" s="172" t="s">
        <v>905</v>
      </c>
      <c r="F162" s="173" t="s">
        <v>906</v>
      </c>
      <c r="G162" s="174" t="s">
        <v>309</v>
      </c>
      <c r="H162" s="175">
        <v>1871.52</v>
      </c>
      <c r="I162" s="176"/>
      <c r="J162" s="177">
        <f>ROUND(I162*H162,2)</f>
        <v>0</v>
      </c>
      <c r="K162" s="178"/>
      <c r="L162" s="36"/>
      <c r="M162" s="179" t="s">
        <v>1</v>
      </c>
      <c r="N162" s="180" t="s">
        <v>43</v>
      </c>
      <c r="O162" s="64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>IF(N162="základná",J162,0)</f>
        <v>0</v>
      </c>
      <c r="BF162" s="108">
        <f>IF(N162="znížená",J162,0)</f>
        <v>0</v>
      </c>
      <c r="BG162" s="108">
        <f>IF(N162="zákl. prenesená",J162,0)</f>
        <v>0</v>
      </c>
      <c r="BH162" s="108">
        <f>IF(N162="zníž. prenesená",J162,0)</f>
        <v>0</v>
      </c>
      <c r="BI162" s="108">
        <f>IF(N162="nulová",J162,0)</f>
        <v>0</v>
      </c>
      <c r="BJ162" s="18" t="s">
        <v>90</v>
      </c>
      <c r="BK162" s="108">
        <f>ROUND(I162*H162,2)</f>
        <v>0</v>
      </c>
      <c r="BL162" s="18" t="s">
        <v>275</v>
      </c>
      <c r="BM162" s="183" t="s">
        <v>1796</v>
      </c>
    </row>
    <row r="163" spans="1:65" s="12" customFormat="1">
      <c r="B163" s="184"/>
      <c r="D163" s="185" t="s">
        <v>256</v>
      </c>
      <c r="E163" s="186" t="s">
        <v>1</v>
      </c>
      <c r="F163" s="187" t="s">
        <v>908</v>
      </c>
      <c r="H163" s="188">
        <v>1871.52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86" t="s">
        <v>256</v>
      </c>
      <c r="AU163" s="186" t="s">
        <v>90</v>
      </c>
      <c r="AV163" s="12" t="s">
        <v>90</v>
      </c>
      <c r="AW163" s="12" t="s">
        <v>31</v>
      </c>
      <c r="AX163" s="12" t="s">
        <v>84</v>
      </c>
      <c r="AY163" s="186" t="s">
        <v>249</v>
      </c>
    </row>
    <row r="164" spans="1:65" s="2" customFormat="1" ht="16.5" customHeight="1">
      <c r="A164" s="35"/>
      <c r="B164" s="141"/>
      <c r="C164" s="171" t="s">
        <v>302</v>
      </c>
      <c r="D164" s="171" t="s">
        <v>250</v>
      </c>
      <c r="E164" s="172" t="s">
        <v>332</v>
      </c>
      <c r="F164" s="173" t="s">
        <v>333</v>
      </c>
      <c r="G164" s="174" t="s">
        <v>334</v>
      </c>
      <c r="H164" s="175">
        <v>280.72800000000001</v>
      </c>
      <c r="I164" s="176"/>
      <c r="J164" s="177">
        <f>ROUND(I164*H164,2)</f>
        <v>0</v>
      </c>
      <c r="K164" s="178"/>
      <c r="L164" s="36"/>
      <c r="M164" s="179" t="s">
        <v>1</v>
      </c>
      <c r="N164" s="180" t="s">
        <v>43</v>
      </c>
      <c r="O164" s="64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>IF(N164="základná",J164,0)</f>
        <v>0</v>
      </c>
      <c r="BF164" s="108">
        <f>IF(N164="znížená",J164,0)</f>
        <v>0</v>
      </c>
      <c r="BG164" s="108">
        <f>IF(N164="zákl. prenesená",J164,0)</f>
        <v>0</v>
      </c>
      <c r="BH164" s="108">
        <f>IF(N164="zníž. prenesená",J164,0)</f>
        <v>0</v>
      </c>
      <c r="BI164" s="108">
        <f>IF(N164="nulová",J164,0)</f>
        <v>0</v>
      </c>
      <c r="BJ164" s="18" t="s">
        <v>90</v>
      </c>
      <c r="BK164" s="108">
        <f>ROUND(I164*H164,2)</f>
        <v>0</v>
      </c>
      <c r="BL164" s="18" t="s">
        <v>275</v>
      </c>
      <c r="BM164" s="183" t="s">
        <v>1797</v>
      </c>
    </row>
    <row r="165" spans="1:65" s="12" customFormat="1">
      <c r="B165" s="184"/>
      <c r="D165" s="185" t="s">
        <v>256</v>
      </c>
      <c r="E165" s="186" t="s">
        <v>1</v>
      </c>
      <c r="F165" s="187" t="s">
        <v>910</v>
      </c>
      <c r="H165" s="188">
        <v>280.72800000000001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86" t="s">
        <v>256</v>
      </c>
      <c r="AU165" s="186" t="s">
        <v>90</v>
      </c>
      <c r="AV165" s="12" t="s">
        <v>90</v>
      </c>
      <c r="AW165" s="12" t="s">
        <v>31</v>
      </c>
      <c r="AX165" s="12" t="s">
        <v>84</v>
      </c>
      <c r="AY165" s="186" t="s">
        <v>249</v>
      </c>
    </row>
    <row r="166" spans="1:65" s="2" customFormat="1" ht="24.25" customHeight="1">
      <c r="A166" s="35"/>
      <c r="B166" s="141"/>
      <c r="C166" s="171" t="s">
        <v>306</v>
      </c>
      <c r="D166" s="171" t="s">
        <v>250</v>
      </c>
      <c r="E166" s="172" t="s">
        <v>911</v>
      </c>
      <c r="F166" s="173" t="s">
        <v>912</v>
      </c>
      <c r="G166" s="174" t="s">
        <v>309</v>
      </c>
      <c r="H166" s="175">
        <v>6</v>
      </c>
      <c r="I166" s="176"/>
      <c r="J166" s="177">
        <f>ROUND(I166*H166,2)</f>
        <v>0</v>
      </c>
      <c r="K166" s="178"/>
      <c r="L166" s="36"/>
      <c r="M166" s="179" t="s">
        <v>1</v>
      </c>
      <c r="N166" s="180" t="s">
        <v>43</v>
      </c>
      <c r="O166" s="64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913</v>
      </c>
    </row>
    <row r="167" spans="1:65" s="13" customFormat="1">
      <c r="B167" s="193"/>
      <c r="D167" s="185" t="s">
        <v>256</v>
      </c>
      <c r="E167" s="194" t="s">
        <v>1</v>
      </c>
      <c r="F167" s="195" t="s">
        <v>895</v>
      </c>
      <c r="H167" s="194" t="s">
        <v>1</v>
      </c>
      <c r="I167" s="196"/>
      <c r="L167" s="193"/>
      <c r="M167" s="197"/>
      <c r="N167" s="198"/>
      <c r="O167" s="198"/>
      <c r="P167" s="198"/>
      <c r="Q167" s="198"/>
      <c r="R167" s="198"/>
      <c r="S167" s="198"/>
      <c r="T167" s="199"/>
      <c r="AT167" s="194" t="s">
        <v>256</v>
      </c>
      <c r="AU167" s="194" t="s">
        <v>90</v>
      </c>
      <c r="AV167" s="13" t="s">
        <v>84</v>
      </c>
      <c r="AW167" s="13" t="s">
        <v>31</v>
      </c>
      <c r="AX167" s="13" t="s">
        <v>77</v>
      </c>
      <c r="AY167" s="194" t="s">
        <v>249</v>
      </c>
    </row>
    <row r="168" spans="1:65" s="12" customFormat="1">
      <c r="B168" s="184"/>
      <c r="D168" s="185" t="s">
        <v>256</v>
      </c>
      <c r="E168" s="186" t="s">
        <v>1</v>
      </c>
      <c r="F168" s="187" t="s">
        <v>1795</v>
      </c>
      <c r="H168" s="188">
        <v>3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86" t="s">
        <v>256</v>
      </c>
      <c r="AU168" s="186" t="s">
        <v>90</v>
      </c>
      <c r="AV168" s="12" t="s">
        <v>90</v>
      </c>
      <c r="AW168" s="12" t="s">
        <v>31</v>
      </c>
      <c r="AX168" s="12" t="s">
        <v>77</v>
      </c>
      <c r="AY168" s="186" t="s">
        <v>249</v>
      </c>
    </row>
    <row r="169" spans="1:65" s="13" customFormat="1">
      <c r="B169" s="193"/>
      <c r="D169" s="185" t="s">
        <v>256</v>
      </c>
      <c r="E169" s="194" t="s">
        <v>1</v>
      </c>
      <c r="F169" s="195" t="s">
        <v>914</v>
      </c>
      <c r="H169" s="194" t="s">
        <v>1</v>
      </c>
      <c r="I169" s="196"/>
      <c r="L169" s="193"/>
      <c r="M169" s="197"/>
      <c r="N169" s="198"/>
      <c r="O169" s="198"/>
      <c r="P169" s="198"/>
      <c r="Q169" s="198"/>
      <c r="R169" s="198"/>
      <c r="S169" s="198"/>
      <c r="T169" s="199"/>
      <c r="AT169" s="194" t="s">
        <v>256</v>
      </c>
      <c r="AU169" s="194" t="s">
        <v>90</v>
      </c>
      <c r="AV169" s="13" t="s">
        <v>84</v>
      </c>
      <c r="AW169" s="13" t="s">
        <v>31</v>
      </c>
      <c r="AX169" s="13" t="s">
        <v>77</v>
      </c>
      <c r="AY169" s="194" t="s">
        <v>249</v>
      </c>
    </row>
    <row r="170" spans="1:65" s="12" customFormat="1">
      <c r="B170" s="184"/>
      <c r="D170" s="185" t="s">
        <v>256</v>
      </c>
      <c r="E170" s="186" t="s">
        <v>1</v>
      </c>
      <c r="F170" s="187" t="s">
        <v>287</v>
      </c>
      <c r="H170" s="188">
        <v>3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31</v>
      </c>
      <c r="AX170" s="12" t="s">
        <v>77</v>
      </c>
      <c r="AY170" s="186" t="s">
        <v>249</v>
      </c>
    </row>
    <row r="171" spans="1:65" s="15" customFormat="1">
      <c r="B171" s="210"/>
      <c r="D171" s="185" t="s">
        <v>256</v>
      </c>
      <c r="E171" s="211" t="s">
        <v>1</v>
      </c>
      <c r="F171" s="212" t="s">
        <v>279</v>
      </c>
      <c r="H171" s="213">
        <v>6</v>
      </c>
      <c r="I171" s="214"/>
      <c r="L171" s="210"/>
      <c r="M171" s="215"/>
      <c r="N171" s="216"/>
      <c r="O171" s="216"/>
      <c r="P171" s="216"/>
      <c r="Q171" s="216"/>
      <c r="R171" s="216"/>
      <c r="S171" s="216"/>
      <c r="T171" s="217"/>
      <c r="AT171" s="211" t="s">
        <v>256</v>
      </c>
      <c r="AU171" s="211" t="s">
        <v>90</v>
      </c>
      <c r="AV171" s="15" t="s">
        <v>275</v>
      </c>
      <c r="AW171" s="15" t="s">
        <v>31</v>
      </c>
      <c r="AX171" s="15" t="s">
        <v>84</v>
      </c>
      <c r="AY171" s="211" t="s">
        <v>249</v>
      </c>
    </row>
    <row r="172" spans="1:65" s="2" customFormat="1" ht="16.5" customHeight="1">
      <c r="A172" s="35"/>
      <c r="B172" s="141"/>
      <c r="C172" s="224" t="s">
        <v>313</v>
      </c>
      <c r="D172" s="224" t="s">
        <v>517</v>
      </c>
      <c r="E172" s="225" t="s">
        <v>915</v>
      </c>
      <c r="F172" s="226" t="s">
        <v>916</v>
      </c>
      <c r="G172" s="227" t="s">
        <v>309</v>
      </c>
      <c r="H172" s="228">
        <v>3</v>
      </c>
      <c r="I172" s="229"/>
      <c r="J172" s="230">
        <f>ROUND(I172*H172,2)</f>
        <v>0</v>
      </c>
      <c r="K172" s="231"/>
      <c r="L172" s="232"/>
      <c r="M172" s="233" t="s">
        <v>1</v>
      </c>
      <c r="N172" s="234" t="s">
        <v>43</v>
      </c>
      <c r="O172" s="64"/>
      <c r="P172" s="181">
        <f>O172*H172</f>
        <v>0</v>
      </c>
      <c r="Q172" s="181">
        <v>1.8</v>
      </c>
      <c r="R172" s="181">
        <f>Q172*H172</f>
        <v>5.4</v>
      </c>
      <c r="S172" s="181">
        <v>0</v>
      </c>
      <c r="T172" s="18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306</v>
      </c>
      <c r="AT172" s="183" t="s">
        <v>517</v>
      </c>
      <c r="AU172" s="183" t="s">
        <v>90</v>
      </c>
      <c r="AY172" s="18" t="s">
        <v>249</v>
      </c>
      <c r="BE172" s="108">
        <f>IF(N172="základná",J172,0)</f>
        <v>0</v>
      </c>
      <c r="BF172" s="108">
        <f>IF(N172="znížená",J172,0)</f>
        <v>0</v>
      </c>
      <c r="BG172" s="108">
        <f>IF(N172="zákl. prenesená",J172,0)</f>
        <v>0</v>
      </c>
      <c r="BH172" s="108">
        <f>IF(N172="zníž. prenesená",J172,0)</f>
        <v>0</v>
      </c>
      <c r="BI172" s="108">
        <f>IF(N172="nulová",J172,0)</f>
        <v>0</v>
      </c>
      <c r="BJ172" s="18" t="s">
        <v>90</v>
      </c>
      <c r="BK172" s="108">
        <f>ROUND(I172*H172,2)</f>
        <v>0</v>
      </c>
      <c r="BL172" s="18" t="s">
        <v>275</v>
      </c>
      <c r="BM172" s="183" t="s">
        <v>917</v>
      </c>
    </row>
    <row r="173" spans="1:65" s="13" customFormat="1">
      <c r="B173" s="193"/>
      <c r="D173" s="185" t="s">
        <v>256</v>
      </c>
      <c r="E173" s="194" t="s">
        <v>1</v>
      </c>
      <c r="F173" s="195" t="s">
        <v>914</v>
      </c>
      <c r="H173" s="194" t="s">
        <v>1</v>
      </c>
      <c r="I173" s="196"/>
      <c r="L173" s="193"/>
      <c r="M173" s="197"/>
      <c r="N173" s="198"/>
      <c r="O173" s="198"/>
      <c r="P173" s="198"/>
      <c r="Q173" s="198"/>
      <c r="R173" s="198"/>
      <c r="S173" s="198"/>
      <c r="T173" s="199"/>
      <c r="AT173" s="194" t="s">
        <v>256</v>
      </c>
      <c r="AU173" s="194" t="s">
        <v>90</v>
      </c>
      <c r="AV173" s="13" t="s">
        <v>84</v>
      </c>
      <c r="AW173" s="13" t="s">
        <v>31</v>
      </c>
      <c r="AX173" s="13" t="s">
        <v>77</v>
      </c>
      <c r="AY173" s="194" t="s">
        <v>249</v>
      </c>
    </row>
    <row r="174" spans="1:65" s="12" customFormat="1">
      <c r="B174" s="184"/>
      <c r="D174" s="185" t="s">
        <v>256</v>
      </c>
      <c r="E174" s="186" t="s">
        <v>1</v>
      </c>
      <c r="F174" s="187" t="s">
        <v>287</v>
      </c>
      <c r="H174" s="188">
        <v>3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31</v>
      </c>
      <c r="AX174" s="12" t="s">
        <v>84</v>
      </c>
      <c r="AY174" s="186" t="s">
        <v>249</v>
      </c>
    </row>
    <row r="175" spans="1:65" s="2" customFormat="1" ht="16.5" customHeight="1">
      <c r="A175" s="35"/>
      <c r="B175" s="141"/>
      <c r="C175" s="171" t="s">
        <v>317</v>
      </c>
      <c r="D175" s="171" t="s">
        <v>250</v>
      </c>
      <c r="E175" s="172" t="s">
        <v>756</v>
      </c>
      <c r="F175" s="173" t="s">
        <v>757</v>
      </c>
      <c r="G175" s="174" t="s">
        <v>274</v>
      </c>
      <c r="H175" s="175">
        <v>511</v>
      </c>
      <c r="I175" s="176"/>
      <c r="J175" s="177">
        <f>ROUND(I175*H175,2)</f>
        <v>0</v>
      </c>
      <c r="K175" s="178"/>
      <c r="L175" s="36"/>
      <c r="M175" s="179" t="s">
        <v>1</v>
      </c>
      <c r="N175" s="180" t="s">
        <v>43</v>
      </c>
      <c r="O175" s="64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275</v>
      </c>
      <c r="AT175" s="183" t="s">
        <v>250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275</v>
      </c>
      <c r="BM175" s="183" t="s">
        <v>758</v>
      </c>
    </row>
    <row r="176" spans="1:65" s="12" customFormat="1">
      <c r="B176" s="184"/>
      <c r="D176" s="185" t="s">
        <v>256</v>
      </c>
      <c r="E176" s="186" t="s">
        <v>1</v>
      </c>
      <c r="F176" s="187" t="s">
        <v>1798</v>
      </c>
      <c r="H176" s="188">
        <v>326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77</v>
      </c>
      <c r="AY176" s="186" t="s">
        <v>249</v>
      </c>
    </row>
    <row r="177" spans="1:65" s="13" customFormat="1">
      <c r="B177" s="193"/>
      <c r="D177" s="185" t="s">
        <v>256</v>
      </c>
      <c r="E177" s="194" t="s">
        <v>1</v>
      </c>
      <c r="F177" s="195" t="s">
        <v>1799</v>
      </c>
      <c r="H177" s="194" t="s">
        <v>1</v>
      </c>
      <c r="I177" s="196"/>
      <c r="L177" s="193"/>
      <c r="M177" s="197"/>
      <c r="N177" s="198"/>
      <c r="O177" s="198"/>
      <c r="P177" s="198"/>
      <c r="Q177" s="198"/>
      <c r="R177" s="198"/>
      <c r="S177" s="198"/>
      <c r="T177" s="199"/>
      <c r="AT177" s="194" t="s">
        <v>256</v>
      </c>
      <c r="AU177" s="194" t="s">
        <v>90</v>
      </c>
      <c r="AV177" s="13" t="s">
        <v>84</v>
      </c>
      <c r="AW177" s="13" t="s">
        <v>31</v>
      </c>
      <c r="AX177" s="13" t="s">
        <v>77</v>
      </c>
      <c r="AY177" s="194" t="s">
        <v>249</v>
      </c>
    </row>
    <row r="178" spans="1:65" s="12" customFormat="1">
      <c r="B178" s="184"/>
      <c r="D178" s="185" t="s">
        <v>256</v>
      </c>
      <c r="E178" s="186" t="s">
        <v>1</v>
      </c>
      <c r="F178" s="187" t="s">
        <v>1800</v>
      </c>
      <c r="H178" s="188">
        <v>185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77</v>
      </c>
      <c r="AY178" s="186" t="s">
        <v>249</v>
      </c>
    </row>
    <row r="179" spans="1:65" s="15" customFormat="1">
      <c r="B179" s="210"/>
      <c r="D179" s="185" t="s">
        <v>256</v>
      </c>
      <c r="E179" s="211" t="s">
        <v>1</v>
      </c>
      <c r="F179" s="212" t="s">
        <v>279</v>
      </c>
      <c r="H179" s="213">
        <v>511</v>
      </c>
      <c r="I179" s="214"/>
      <c r="L179" s="210"/>
      <c r="M179" s="215"/>
      <c r="N179" s="216"/>
      <c r="O179" s="216"/>
      <c r="P179" s="216"/>
      <c r="Q179" s="216"/>
      <c r="R179" s="216"/>
      <c r="S179" s="216"/>
      <c r="T179" s="217"/>
      <c r="AT179" s="211" t="s">
        <v>256</v>
      </c>
      <c r="AU179" s="211" t="s">
        <v>90</v>
      </c>
      <c r="AV179" s="15" t="s">
        <v>275</v>
      </c>
      <c r="AW179" s="15" t="s">
        <v>31</v>
      </c>
      <c r="AX179" s="15" t="s">
        <v>84</v>
      </c>
      <c r="AY179" s="211" t="s">
        <v>249</v>
      </c>
    </row>
    <row r="180" spans="1:65" s="11" customFormat="1" ht="22.9" customHeight="1">
      <c r="B180" s="160"/>
      <c r="D180" s="161" t="s">
        <v>76</v>
      </c>
      <c r="E180" s="208" t="s">
        <v>90</v>
      </c>
      <c r="F180" s="208" t="s">
        <v>1254</v>
      </c>
      <c r="I180" s="163"/>
      <c r="J180" s="209">
        <f>BK180</f>
        <v>0</v>
      </c>
      <c r="L180" s="160"/>
      <c r="M180" s="165"/>
      <c r="N180" s="166"/>
      <c r="O180" s="166"/>
      <c r="P180" s="167">
        <f>SUM(P181:P189)</f>
        <v>0</v>
      </c>
      <c r="Q180" s="166"/>
      <c r="R180" s="167">
        <f>SUM(R181:R189)</f>
        <v>0.19335800000000003</v>
      </c>
      <c r="S180" s="166"/>
      <c r="T180" s="168">
        <f>SUM(T181:T189)</f>
        <v>0</v>
      </c>
      <c r="AR180" s="161" t="s">
        <v>84</v>
      </c>
      <c r="AT180" s="169" t="s">
        <v>76</v>
      </c>
      <c r="AU180" s="169" t="s">
        <v>84</v>
      </c>
      <c r="AY180" s="161" t="s">
        <v>249</v>
      </c>
      <c r="BK180" s="170">
        <f>SUM(BK181:BK189)</f>
        <v>0</v>
      </c>
    </row>
    <row r="181" spans="1:65" s="2" customFormat="1" ht="24.25" customHeight="1">
      <c r="A181" s="35"/>
      <c r="B181" s="141"/>
      <c r="C181" s="171" t="s">
        <v>322</v>
      </c>
      <c r="D181" s="171" t="s">
        <v>250</v>
      </c>
      <c r="E181" s="172" t="s">
        <v>1255</v>
      </c>
      <c r="F181" s="173" t="s">
        <v>1256</v>
      </c>
      <c r="G181" s="174" t="s">
        <v>274</v>
      </c>
      <c r="H181" s="175">
        <v>319.60000000000002</v>
      </c>
      <c r="I181" s="176"/>
      <c r="J181" s="177">
        <f>ROUND(I181*H181,2)</f>
        <v>0</v>
      </c>
      <c r="K181" s="178"/>
      <c r="L181" s="36"/>
      <c r="M181" s="179" t="s">
        <v>1</v>
      </c>
      <c r="N181" s="180" t="s">
        <v>43</v>
      </c>
      <c r="O181" s="64"/>
      <c r="P181" s="181">
        <f>O181*H181</f>
        <v>0</v>
      </c>
      <c r="Q181" s="181">
        <v>3.0000000000000001E-5</v>
      </c>
      <c r="R181" s="181">
        <f>Q181*H181</f>
        <v>9.588000000000001E-3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1257</v>
      </c>
    </row>
    <row r="182" spans="1:65" s="12" customFormat="1">
      <c r="B182" s="184"/>
      <c r="D182" s="185" t="s">
        <v>256</v>
      </c>
      <c r="E182" s="186" t="s">
        <v>1</v>
      </c>
      <c r="F182" s="187" t="s">
        <v>1801</v>
      </c>
      <c r="H182" s="188">
        <v>244</v>
      </c>
      <c r="I182" s="189"/>
      <c r="L182" s="184"/>
      <c r="M182" s="190"/>
      <c r="N182" s="191"/>
      <c r="O182" s="191"/>
      <c r="P182" s="191"/>
      <c r="Q182" s="191"/>
      <c r="R182" s="191"/>
      <c r="S182" s="191"/>
      <c r="T182" s="192"/>
      <c r="AT182" s="186" t="s">
        <v>256</v>
      </c>
      <c r="AU182" s="186" t="s">
        <v>90</v>
      </c>
      <c r="AV182" s="12" t="s">
        <v>90</v>
      </c>
      <c r="AW182" s="12" t="s">
        <v>31</v>
      </c>
      <c r="AX182" s="12" t="s">
        <v>77</v>
      </c>
      <c r="AY182" s="186" t="s">
        <v>249</v>
      </c>
    </row>
    <row r="183" spans="1:65" s="13" customFormat="1">
      <c r="B183" s="193"/>
      <c r="D183" s="185" t="s">
        <v>256</v>
      </c>
      <c r="E183" s="194" t="s">
        <v>1</v>
      </c>
      <c r="F183" s="195" t="s">
        <v>1802</v>
      </c>
      <c r="H183" s="194" t="s">
        <v>1</v>
      </c>
      <c r="I183" s="196"/>
      <c r="L183" s="193"/>
      <c r="M183" s="197"/>
      <c r="N183" s="198"/>
      <c r="O183" s="198"/>
      <c r="P183" s="198"/>
      <c r="Q183" s="198"/>
      <c r="R183" s="198"/>
      <c r="S183" s="198"/>
      <c r="T183" s="199"/>
      <c r="AT183" s="194" t="s">
        <v>256</v>
      </c>
      <c r="AU183" s="194" t="s">
        <v>90</v>
      </c>
      <c r="AV183" s="13" t="s">
        <v>84</v>
      </c>
      <c r="AW183" s="13" t="s">
        <v>31</v>
      </c>
      <c r="AX183" s="13" t="s">
        <v>77</v>
      </c>
      <c r="AY183" s="194" t="s">
        <v>249</v>
      </c>
    </row>
    <row r="184" spans="1:65" s="12" customFormat="1">
      <c r="B184" s="184"/>
      <c r="D184" s="185" t="s">
        <v>256</v>
      </c>
      <c r="E184" s="186" t="s">
        <v>1</v>
      </c>
      <c r="F184" s="187" t="s">
        <v>1803</v>
      </c>
      <c r="H184" s="188">
        <v>11.6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86" t="s">
        <v>256</v>
      </c>
      <c r="AU184" s="186" t="s">
        <v>90</v>
      </c>
      <c r="AV184" s="12" t="s">
        <v>90</v>
      </c>
      <c r="AW184" s="12" t="s">
        <v>31</v>
      </c>
      <c r="AX184" s="12" t="s">
        <v>77</v>
      </c>
      <c r="AY184" s="186" t="s">
        <v>249</v>
      </c>
    </row>
    <row r="185" spans="1:65" s="13" customFormat="1">
      <c r="B185" s="193"/>
      <c r="D185" s="185" t="s">
        <v>256</v>
      </c>
      <c r="E185" s="194" t="s">
        <v>1</v>
      </c>
      <c r="F185" s="195" t="s">
        <v>1804</v>
      </c>
      <c r="H185" s="194" t="s">
        <v>1</v>
      </c>
      <c r="I185" s="196"/>
      <c r="L185" s="193"/>
      <c r="M185" s="197"/>
      <c r="N185" s="198"/>
      <c r="O185" s="198"/>
      <c r="P185" s="198"/>
      <c r="Q185" s="198"/>
      <c r="R185" s="198"/>
      <c r="S185" s="198"/>
      <c r="T185" s="199"/>
      <c r="AT185" s="194" t="s">
        <v>256</v>
      </c>
      <c r="AU185" s="194" t="s">
        <v>90</v>
      </c>
      <c r="AV185" s="13" t="s">
        <v>84</v>
      </c>
      <c r="AW185" s="13" t="s">
        <v>31</v>
      </c>
      <c r="AX185" s="13" t="s">
        <v>77</v>
      </c>
      <c r="AY185" s="194" t="s">
        <v>249</v>
      </c>
    </row>
    <row r="186" spans="1:65" s="12" customFormat="1">
      <c r="B186" s="184"/>
      <c r="D186" s="185" t="s">
        <v>256</v>
      </c>
      <c r="E186" s="186" t="s">
        <v>1</v>
      </c>
      <c r="F186" s="187" t="s">
        <v>713</v>
      </c>
      <c r="H186" s="188">
        <v>64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86" t="s">
        <v>256</v>
      </c>
      <c r="AU186" s="186" t="s">
        <v>90</v>
      </c>
      <c r="AV186" s="12" t="s">
        <v>90</v>
      </c>
      <c r="AW186" s="12" t="s">
        <v>31</v>
      </c>
      <c r="AX186" s="12" t="s">
        <v>77</v>
      </c>
      <c r="AY186" s="186" t="s">
        <v>249</v>
      </c>
    </row>
    <row r="187" spans="1:65" s="15" customFormat="1">
      <c r="B187" s="210"/>
      <c r="D187" s="185" t="s">
        <v>256</v>
      </c>
      <c r="E187" s="211" t="s">
        <v>1231</v>
      </c>
      <c r="F187" s="212" t="s">
        <v>279</v>
      </c>
      <c r="H187" s="213">
        <v>319.60000000000002</v>
      </c>
      <c r="I187" s="214"/>
      <c r="L187" s="210"/>
      <c r="M187" s="215"/>
      <c r="N187" s="216"/>
      <c r="O187" s="216"/>
      <c r="P187" s="216"/>
      <c r="Q187" s="216"/>
      <c r="R187" s="216"/>
      <c r="S187" s="216"/>
      <c r="T187" s="217"/>
      <c r="AT187" s="211" t="s">
        <v>256</v>
      </c>
      <c r="AU187" s="211" t="s">
        <v>90</v>
      </c>
      <c r="AV187" s="15" t="s">
        <v>275</v>
      </c>
      <c r="AW187" s="15" t="s">
        <v>31</v>
      </c>
      <c r="AX187" s="15" t="s">
        <v>84</v>
      </c>
      <c r="AY187" s="211" t="s">
        <v>249</v>
      </c>
    </row>
    <row r="188" spans="1:65" s="2" customFormat="1" ht="33" customHeight="1">
      <c r="A188" s="35"/>
      <c r="B188" s="141"/>
      <c r="C188" s="224" t="s">
        <v>326</v>
      </c>
      <c r="D188" s="224" t="s">
        <v>517</v>
      </c>
      <c r="E188" s="225" t="s">
        <v>1258</v>
      </c>
      <c r="F188" s="226" t="s">
        <v>1259</v>
      </c>
      <c r="G188" s="227" t="s">
        <v>274</v>
      </c>
      <c r="H188" s="228">
        <v>367.54</v>
      </c>
      <c r="I188" s="229"/>
      <c r="J188" s="230">
        <f>ROUND(I188*H188,2)</f>
        <v>0</v>
      </c>
      <c r="K188" s="231"/>
      <c r="L188" s="232"/>
      <c r="M188" s="233" t="s">
        <v>1</v>
      </c>
      <c r="N188" s="234" t="s">
        <v>43</v>
      </c>
      <c r="O188" s="64"/>
      <c r="P188" s="181">
        <f>O188*H188</f>
        <v>0</v>
      </c>
      <c r="Q188" s="181">
        <v>5.0000000000000001E-4</v>
      </c>
      <c r="R188" s="181">
        <f>Q188*H188</f>
        <v>0.18377000000000002</v>
      </c>
      <c r="S188" s="181">
        <v>0</v>
      </c>
      <c r="T188" s="182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306</v>
      </c>
      <c r="AT188" s="183" t="s">
        <v>517</v>
      </c>
      <c r="AU188" s="183" t="s">
        <v>90</v>
      </c>
      <c r="AY188" s="18" t="s">
        <v>249</v>
      </c>
      <c r="BE188" s="108">
        <f>IF(N188="základná",J188,0)</f>
        <v>0</v>
      </c>
      <c r="BF188" s="108">
        <f>IF(N188="znížená",J188,0)</f>
        <v>0</v>
      </c>
      <c r="BG188" s="108">
        <f>IF(N188="zákl. prenesená",J188,0)</f>
        <v>0</v>
      </c>
      <c r="BH188" s="108">
        <f>IF(N188="zníž. prenesená",J188,0)</f>
        <v>0</v>
      </c>
      <c r="BI188" s="108">
        <f>IF(N188="nulová",J188,0)</f>
        <v>0</v>
      </c>
      <c r="BJ188" s="18" t="s">
        <v>90</v>
      </c>
      <c r="BK188" s="108">
        <f>ROUND(I188*H188,2)</f>
        <v>0</v>
      </c>
      <c r="BL188" s="18" t="s">
        <v>275</v>
      </c>
      <c r="BM188" s="183" t="s">
        <v>1260</v>
      </c>
    </row>
    <row r="189" spans="1:65" s="12" customFormat="1">
      <c r="B189" s="184"/>
      <c r="D189" s="185" t="s">
        <v>256</v>
      </c>
      <c r="E189" s="186" t="s">
        <v>1</v>
      </c>
      <c r="F189" s="187" t="s">
        <v>1261</v>
      </c>
      <c r="H189" s="188">
        <v>367.54</v>
      </c>
      <c r="I189" s="189"/>
      <c r="L189" s="184"/>
      <c r="M189" s="190"/>
      <c r="N189" s="191"/>
      <c r="O189" s="191"/>
      <c r="P189" s="191"/>
      <c r="Q189" s="191"/>
      <c r="R189" s="191"/>
      <c r="S189" s="191"/>
      <c r="T189" s="192"/>
      <c r="AT189" s="186" t="s">
        <v>256</v>
      </c>
      <c r="AU189" s="186" t="s">
        <v>90</v>
      </c>
      <c r="AV189" s="12" t="s">
        <v>90</v>
      </c>
      <c r="AW189" s="12" t="s">
        <v>31</v>
      </c>
      <c r="AX189" s="12" t="s">
        <v>84</v>
      </c>
      <c r="AY189" s="186" t="s">
        <v>249</v>
      </c>
    </row>
    <row r="190" spans="1:65" s="11" customFormat="1" ht="22.9" customHeight="1">
      <c r="B190" s="160"/>
      <c r="D190" s="161" t="s">
        <v>76</v>
      </c>
      <c r="E190" s="208" t="s">
        <v>248</v>
      </c>
      <c r="F190" s="208" t="s">
        <v>760</v>
      </c>
      <c r="I190" s="163"/>
      <c r="J190" s="209">
        <f>BK190</f>
        <v>0</v>
      </c>
      <c r="L190" s="160"/>
      <c r="M190" s="165"/>
      <c r="N190" s="166"/>
      <c r="O190" s="166"/>
      <c r="P190" s="167">
        <f>SUM(P191:P226)</f>
        <v>0</v>
      </c>
      <c r="Q190" s="166"/>
      <c r="R190" s="167">
        <f>SUM(R191:R226)</f>
        <v>511.30617999999998</v>
      </c>
      <c r="S190" s="166"/>
      <c r="T190" s="168">
        <f>SUM(T191:T226)</f>
        <v>0</v>
      </c>
      <c r="AR190" s="161" t="s">
        <v>84</v>
      </c>
      <c r="AT190" s="169" t="s">
        <v>76</v>
      </c>
      <c r="AU190" s="169" t="s">
        <v>84</v>
      </c>
      <c r="AY190" s="161" t="s">
        <v>249</v>
      </c>
      <c r="BK190" s="170">
        <f>SUM(BK191:BK226)</f>
        <v>0</v>
      </c>
    </row>
    <row r="191" spans="1:65" s="2" customFormat="1" ht="16.5" customHeight="1">
      <c r="A191" s="35"/>
      <c r="B191" s="141"/>
      <c r="C191" s="171" t="s">
        <v>331</v>
      </c>
      <c r="D191" s="171" t="s">
        <v>250</v>
      </c>
      <c r="E191" s="172" t="s">
        <v>1805</v>
      </c>
      <c r="F191" s="173" t="s">
        <v>1806</v>
      </c>
      <c r="G191" s="174" t="s">
        <v>309</v>
      </c>
      <c r="H191" s="175">
        <v>3.2480000000000002</v>
      </c>
      <c r="I191" s="176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1.8</v>
      </c>
      <c r="R191" s="181">
        <f>Q191*H191</f>
        <v>5.8464000000000009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1807</v>
      </c>
    </row>
    <row r="192" spans="1:65" s="12" customFormat="1">
      <c r="B192" s="184"/>
      <c r="D192" s="185" t="s">
        <v>256</v>
      </c>
      <c r="E192" s="186" t="s">
        <v>1</v>
      </c>
      <c r="F192" s="187" t="s">
        <v>1808</v>
      </c>
      <c r="H192" s="188">
        <v>3.2480000000000002</v>
      </c>
      <c r="I192" s="189"/>
      <c r="L192" s="184"/>
      <c r="M192" s="190"/>
      <c r="N192" s="191"/>
      <c r="O192" s="191"/>
      <c r="P192" s="191"/>
      <c r="Q192" s="191"/>
      <c r="R192" s="191"/>
      <c r="S192" s="191"/>
      <c r="T192" s="192"/>
      <c r="AT192" s="186" t="s">
        <v>256</v>
      </c>
      <c r="AU192" s="186" t="s">
        <v>90</v>
      </c>
      <c r="AV192" s="12" t="s">
        <v>90</v>
      </c>
      <c r="AW192" s="12" t="s">
        <v>31</v>
      </c>
      <c r="AX192" s="12" t="s">
        <v>84</v>
      </c>
      <c r="AY192" s="186" t="s">
        <v>249</v>
      </c>
    </row>
    <row r="193" spans="1:65" s="2" customFormat="1" ht="16.5" customHeight="1">
      <c r="A193" s="35"/>
      <c r="B193" s="141"/>
      <c r="C193" s="171" t="s">
        <v>338</v>
      </c>
      <c r="D193" s="171" t="s">
        <v>250</v>
      </c>
      <c r="E193" s="172" t="s">
        <v>1809</v>
      </c>
      <c r="F193" s="173" t="s">
        <v>1810</v>
      </c>
      <c r="G193" s="174" t="s">
        <v>309</v>
      </c>
      <c r="H193" s="175">
        <v>12.8</v>
      </c>
      <c r="I193" s="176"/>
      <c r="J193" s="177">
        <f>ROUND(I193*H193,2)</f>
        <v>0</v>
      </c>
      <c r="K193" s="178"/>
      <c r="L193" s="36"/>
      <c r="M193" s="179" t="s">
        <v>1</v>
      </c>
      <c r="N193" s="180" t="s">
        <v>43</v>
      </c>
      <c r="O193" s="64"/>
      <c r="P193" s="181">
        <f>O193*H193</f>
        <v>0</v>
      </c>
      <c r="Q193" s="181">
        <v>1.8</v>
      </c>
      <c r="R193" s="181">
        <f>Q193*H193</f>
        <v>23.040000000000003</v>
      </c>
      <c r="S193" s="181">
        <v>0</v>
      </c>
      <c r="T193" s="18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1811</v>
      </c>
    </row>
    <row r="194" spans="1:65" s="12" customFormat="1">
      <c r="B194" s="184"/>
      <c r="D194" s="185" t="s">
        <v>256</v>
      </c>
      <c r="E194" s="186" t="s">
        <v>1</v>
      </c>
      <c r="F194" s="187" t="s">
        <v>1786</v>
      </c>
      <c r="H194" s="188">
        <v>12.8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86" t="s">
        <v>256</v>
      </c>
      <c r="AU194" s="186" t="s">
        <v>90</v>
      </c>
      <c r="AV194" s="12" t="s">
        <v>90</v>
      </c>
      <c r="AW194" s="12" t="s">
        <v>31</v>
      </c>
      <c r="AX194" s="12" t="s">
        <v>84</v>
      </c>
      <c r="AY194" s="186" t="s">
        <v>249</v>
      </c>
    </row>
    <row r="195" spans="1:65" s="2" customFormat="1" ht="24.25" customHeight="1">
      <c r="A195" s="35"/>
      <c r="B195" s="141"/>
      <c r="C195" s="171" t="s">
        <v>345</v>
      </c>
      <c r="D195" s="171" t="s">
        <v>250</v>
      </c>
      <c r="E195" s="172" t="s">
        <v>1812</v>
      </c>
      <c r="F195" s="173" t="s">
        <v>1813</v>
      </c>
      <c r="G195" s="174" t="s">
        <v>274</v>
      </c>
      <c r="H195" s="175">
        <v>65</v>
      </c>
      <c r="I195" s="176"/>
      <c r="J195" s="177">
        <f>ROUND(I195*H195,2)</f>
        <v>0</v>
      </c>
      <c r="K195" s="178"/>
      <c r="L195" s="36"/>
      <c r="M195" s="179" t="s">
        <v>1</v>
      </c>
      <c r="N195" s="180" t="s">
        <v>43</v>
      </c>
      <c r="O195" s="64"/>
      <c r="P195" s="181">
        <f>O195*H195</f>
        <v>0</v>
      </c>
      <c r="Q195" s="181">
        <v>0.18</v>
      </c>
      <c r="R195" s="181">
        <f>Q195*H195</f>
        <v>11.7</v>
      </c>
      <c r="S195" s="181">
        <v>0</v>
      </c>
      <c r="T195" s="182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275</v>
      </c>
      <c r="AT195" s="183" t="s">
        <v>250</v>
      </c>
      <c r="AU195" s="183" t="s">
        <v>90</v>
      </c>
      <c r="AY195" s="18" t="s">
        <v>249</v>
      </c>
      <c r="BE195" s="108">
        <f>IF(N195="základná",J195,0)</f>
        <v>0</v>
      </c>
      <c r="BF195" s="108">
        <f>IF(N195="znížená",J195,0)</f>
        <v>0</v>
      </c>
      <c r="BG195" s="108">
        <f>IF(N195="zákl. prenesená",J195,0)</f>
        <v>0</v>
      </c>
      <c r="BH195" s="108">
        <f>IF(N195="zníž. prenesená",J195,0)</f>
        <v>0</v>
      </c>
      <c r="BI195" s="108">
        <f>IF(N195="nulová",J195,0)</f>
        <v>0</v>
      </c>
      <c r="BJ195" s="18" t="s">
        <v>90</v>
      </c>
      <c r="BK195" s="108">
        <f>ROUND(I195*H195,2)</f>
        <v>0</v>
      </c>
      <c r="BL195" s="18" t="s">
        <v>275</v>
      </c>
      <c r="BM195" s="183" t="s">
        <v>1814</v>
      </c>
    </row>
    <row r="196" spans="1:65" s="12" customFormat="1">
      <c r="B196" s="184"/>
      <c r="D196" s="185" t="s">
        <v>256</v>
      </c>
      <c r="E196" s="186" t="s">
        <v>1</v>
      </c>
      <c r="F196" s="187" t="s">
        <v>826</v>
      </c>
      <c r="H196" s="188">
        <v>65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84</v>
      </c>
      <c r="AY196" s="186" t="s">
        <v>249</v>
      </c>
    </row>
    <row r="197" spans="1:65" s="2" customFormat="1" ht="55.5" customHeight="1">
      <c r="A197" s="35"/>
      <c r="B197" s="141"/>
      <c r="C197" s="171" t="s">
        <v>350</v>
      </c>
      <c r="D197" s="171" t="s">
        <v>250</v>
      </c>
      <c r="E197" s="172" t="s">
        <v>1815</v>
      </c>
      <c r="F197" s="173" t="s">
        <v>1816</v>
      </c>
      <c r="G197" s="174" t="s">
        <v>274</v>
      </c>
      <c r="H197" s="175">
        <v>221</v>
      </c>
      <c r="I197" s="176"/>
      <c r="J197" s="177">
        <f>ROUND(I197*H197,2)</f>
        <v>0</v>
      </c>
      <c r="K197" s="178"/>
      <c r="L197" s="36"/>
      <c r="M197" s="179" t="s">
        <v>1</v>
      </c>
      <c r="N197" s="180" t="s">
        <v>43</v>
      </c>
      <c r="O197" s="64"/>
      <c r="P197" s="181">
        <f>O197*H197</f>
        <v>0</v>
      </c>
      <c r="Q197" s="181">
        <v>0.18</v>
      </c>
      <c r="R197" s="181">
        <f>Q197*H197</f>
        <v>39.78</v>
      </c>
      <c r="S197" s="181">
        <v>0</v>
      </c>
      <c r="T197" s="18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275</v>
      </c>
      <c r="AT197" s="183" t="s">
        <v>250</v>
      </c>
      <c r="AU197" s="183" t="s">
        <v>90</v>
      </c>
      <c r="AY197" s="18" t="s">
        <v>249</v>
      </c>
      <c r="BE197" s="108">
        <f>IF(N197="základná",J197,0)</f>
        <v>0</v>
      </c>
      <c r="BF197" s="108">
        <f>IF(N197="znížená",J197,0)</f>
        <v>0</v>
      </c>
      <c r="BG197" s="108">
        <f>IF(N197="zákl. prenesená",J197,0)</f>
        <v>0</v>
      </c>
      <c r="BH197" s="108">
        <f>IF(N197="zníž. prenesená",J197,0)</f>
        <v>0</v>
      </c>
      <c r="BI197" s="108">
        <f>IF(N197="nulová",J197,0)</f>
        <v>0</v>
      </c>
      <c r="BJ197" s="18" t="s">
        <v>90</v>
      </c>
      <c r="BK197" s="108">
        <f>ROUND(I197*H197,2)</f>
        <v>0</v>
      </c>
      <c r="BL197" s="18" t="s">
        <v>275</v>
      </c>
      <c r="BM197" s="183" t="s">
        <v>1817</v>
      </c>
    </row>
    <row r="198" spans="1:65" s="12" customFormat="1">
      <c r="B198" s="184"/>
      <c r="D198" s="185" t="s">
        <v>256</v>
      </c>
      <c r="E198" s="186" t="s">
        <v>1</v>
      </c>
      <c r="F198" s="187" t="s">
        <v>838</v>
      </c>
      <c r="H198" s="188">
        <v>221</v>
      </c>
      <c r="I198" s="189"/>
      <c r="L198" s="184"/>
      <c r="M198" s="190"/>
      <c r="N198" s="191"/>
      <c r="O198" s="191"/>
      <c r="P198" s="191"/>
      <c r="Q198" s="191"/>
      <c r="R198" s="191"/>
      <c r="S198" s="191"/>
      <c r="T198" s="192"/>
      <c r="AT198" s="186" t="s">
        <v>256</v>
      </c>
      <c r="AU198" s="186" t="s">
        <v>90</v>
      </c>
      <c r="AV198" s="12" t="s">
        <v>90</v>
      </c>
      <c r="AW198" s="12" t="s">
        <v>31</v>
      </c>
      <c r="AX198" s="12" t="s">
        <v>84</v>
      </c>
      <c r="AY198" s="186" t="s">
        <v>249</v>
      </c>
    </row>
    <row r="199" spans="1:65" s="2" customFormat="1" ht="37.9" customHeight="1">
      <c r="A199" s="35"/>
      <c r="B199" s="141"/>
      <c r="C199" s="171" t="s">
        <v>354</v>
      </c>
      <c r="D199" s="171" t="s">
        <v>250</v>
      </c>
      <c r="E199" s="172" t="s">
        <v>761</v>
      </c>
      <c r="F199" s="173" t="s">
        <v>762</v>
      </c>
      <c r="G199" s="174" t="s">
        <v>274</v>
      </c>
      <c r="H199" s="175">
        <v>16</v>
      </c>
      <c r="I199" s="176"/>
      <c r="J199" s="177">
        <f>ROUND(I199*H199,2)</f>
        <v>0</v>
      </c>
      <c r="K199" s="178"/>
      <c r="L199" s="36"/>
      <c r="M199" s="179" t="s">
        <v>1</v>
      </c>
      <c r="N199" s="180" t="s">
        <v>43</v>
      </c>
      <c r="O199" s="64"/>
      <c r="P199" s="181">
        <f>O199*H199</f>
        <v>0</v>
      </c>
      <c r="Q199" s="181">
        <v>0.12144000000000001</v>
      </c>
      <c r="R199" s="181">
        <f>Q199*H199</f>
        <v>1.9430400000000001</v>
      </c>
      <c r="S199" s="181">
        <v>0</v>
      </c>
      <c r="T199" s="18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275</v>
      </c>
      <c r="AT199" s="183" t="s">
        <v>250</v>
      </c>
      <c r="AU199" s="183" t="s">
        <v>90</v>
      </c>
      <c r="AY199" s="18" t="s">
        <v>249</v>
      </c>
      <c r="BE199" s="108">
        <f>IF(N199="základná",J199,0)</f>
        <v>0</v>
      </c>
      <c r="BF199" s="108">
        <f>IF(N199="znížená",J199,0)</f>
        <v>0</v>
      </c>
      <c r="BG199" s="108">
        <f>IF(N199="zákl. prenesená",J199,0)</f>
        <v>0</v>
      </c>
      <c r="BH199" s="108">
        <f>IF(N199="zníž. prenesená",J199,0)</f>
        <v>0</v>
      </c>
      <c r="BI199" s="108">
        <f>IF(N199="nulová",J199,0)</f>
        <v>0</v>
      </c>
      <c r="BJ199" s="18" t="s">
        <v>90</v>
      </c>
      <c r="BK199" s="108">
        <f>ROUND(I199*H199,2)</f>
        <v>0</v>
      </c>
      <c r="BL199" s="18" t="s">
        <v>275</v>
      </c>
      <c r="BM199" s="183" t="s">
        <v>1818</v>
      </c>
    </row>
    <row r="200" spans="1:65" s="13" customFormat="1">
      <c r="B200" s="193"/>
      <c r="D200" s="185" t="s">
        <v>256</v>
      </c>
      <c r="E200" s="194" t="s">
        <v>1</v>
      </c>
      <c r="F200" s="195" t="s">
        <v>764</v>
      </c>
      <c r="H200" s="194" t="s">
        <v>1</v>
      </c>
      <c r="I200" s="196"/>
      <c r="L200" s="193"/>
      <c r="M200" s="197"/>
      <c r="N200" s="198"/>
      <c r="O200" s="198"/>
      <c r="P200" s="198"/>
      <c r="Q200" s="198"/>
      <c r="R200" s="198"/>
      <c r="S200" s="198"/>
      <c r="T200" s="199"/>
      <c r="AT200" s="194" t="s">
        <v>256</v>
      </c>
      <c r="AU200" s="194" t="s">
        <v>90</v>
      </c>
      <c r="AV200" s="13" t="s">
        <v>84</v>
      </c>
      <c r="AW200" s="13" t="s">
        <v>31</v>
      </c>
      <c r="AX200" s="13" t="s">
        <v>77</v>
      </c>
      <c r="AY200" s="194" t="s">
        <v>249</v>
      </c>
    </row>
    <row r="201" spans="1:65" s="12" customFormat="1">
      <c r="B201" s="184"/>
      <c r="D201" s="185" t="s">
        <v>256</v>
      </c>
      <c r="E201" s="186" t="s">
        <v>1</v>
      </c>
      <c r="F201" s="187" t="s">
        <v>350</v>
      </c>
      <c r="H201" s="188">
        <v>16</v>
      </c>
      <c r="I201" s="189"/>
      <c r="L201" s="184"/>
      <c r="M201" s="190"/>
      <c r="N201" s="191"/>
      <c r="O201" s="191"/>
      <c r="P201" s="191"/>
      <c r="Q201" s="191"/>
      <c r="R201" s="191"/>
      <c r="S201" s="191"/>
      <c r="T201" s="192"/>
      <c r="AT201" s="186" t="s">
        <v>256</v>
      </c>
      <c r="AU201" s="186" t="s">
        <v>90</v>
      </c>
      <c r="AV201" s="12" t="s">
        <v>90</v>
      </c>
      <c r="AW201" s="12" t="s">
        <v>31</v>
      </c>
      <c r="AX201" s="12" t="s">
        <v>77</v>
      </c>
      <c r="AY201" s="186" t="s">
        <v>249</v>
      </c>
    </row>
    <row r="202" spans="1:65" s="15" customFormat="1">
      <c r="B202" s="210"/>
      <c r="D202" s="185" t="s">
        <v>256</v>
      </c>
      <c r="E202" s="211" t="s">
        <v>1</v>
      </c>
      <c r="F202" s="212" t="s">
        <v>279</v>
      </c>
      <c r="H202" s="213">
        <v>16</v>
      </c>
      <c r="I202" s="214"/>
      <c r="L202" s="210"/>
      <c r="M202" s="215"/>
      <c r="N202" s="216"/>
      <c r="O202" s="216"/>
      <c r="P202" s="216"/>
      <c r="Q202" s="216"/>
      <c r="R202" s="216"/>
      <c r="S202" s="216"/>
      <c r="T202" s="217"/>
      <c r="AT202" s="211" t="s">
        <v>256</v>
      </c>
      <c r="AU202" s="211" t="s">
        <v>90</v>
      </c>
      <c r="AV202" s="15" t="s">
        <v>275</v>
      </c>
      <c r="AW202" s="15" t="s">
        <v>31</v>
      </c>
      <c r="AX202" s="15" t="s">
        <v>84</v>
      </c>
      <c r="AY202" s="211" t="s">
        <v>249</v>
      </c>
    </row>
    <row r="203" spans="1:65" s="2" customFormat="1" ht="33" customHeight="1">
      <c r="A203" s="35"/>
      <c r="B203" s="141"/>
      <c r="C203" s="171" t="s">
        <v>358</v>
      </c>
      <c r="D203" s="171" t="s">
        <v>250</v>
      </c>
      <c r="E203" s="172" t="s">
        <v>768</v>
      </c>
      <c r="F203" s="173" t="s">
        <v>769</v>
      </c>
      <c r="G203" s="174" t="s">
        <v>274</v>
      </c>
      <c r="H203" s="175">
        <v>152</v>
      </c>
      <c r="I203" s="176"/>
      <c r="J203" s="177">
        <f>ROUND(I203*H203,2)</f>
        <v>0</v>
      </c>
      <c r="K203" s="178"/>
      <c r="L203" s="36"/>
      <c r="M203" s="179" t="s">
        <v>1</v>
      </c>
      <c r="N203" s="180" t="s">
        <v>43</v>
      </c>
      <c r="O203" s="64"/>
      <c r="P203" s="181">
        <f>O203*H203</f>
        <v>0</v>
      </c>
      <c r="Q203" s="181">
        <v>9.8199999999999996E-2</v>
      </c>
      <c r="R203" s="181">
        <f>Q203*H203</f>
        <v>14.926399999999999</v>
      </c>
      <c r="S203" s="181">
        <v>0</v>
      </c>
      <c r="T203" s="18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275</v>
      </c>
      <c r="AT203" s="183" t="s">
        <v>250</v>
      </c>
      <c r="AU203" s="183" t="s">
        <v>90</v>
      </c>
      <c r="AY203" s="18" t="s">
        <v>249</v>
      </c>
      <c r="BE203" s="108">
        <f>IF(N203="základná",J203,0)</f>
        <v>0</v>
      </c>
      <c r="BF203" s="108">
        <f>IF(N203="znížená",J203,0)</f>
        <v>0</v>
      </c>
      <c r="BG203" s="108">
        <f>IF(N203="zákl. prenesená",J203,0)</f>
        <v>0</v>
      </c>
      <c r="BH203" s="108">
        <f>IF(N203="zníž. prenesená",J203,0)</f>
        <v>0</v>
      </c>
      <c r="BI203" s="108">
        <f>IF(N203="nulová",J203,0)</f>
        <v>0</v>
      </c>
      <c r="BJ203" s="18" t="s">
        <v>90</v>
      </c>
      <c r="BK203" s="108">
        <f>ROUND(I203*H203,2)</f>
        <v>0</v>
      </c>
      <c r="BL203" s="18" t="s">
        <v>275</v>
      </c>
      <c r="BM203" s="183" t="s">
        <v>1819</v>
      </c>
    </row>
    <row r="204" spans="1:65" s="2" customFormat="1" ht="24.25" customHeight="1">
      <c r="A204" s="35"/>
      <c r="B204" s="141"/>
      <c r="C204" s="171" t="s">
        <v>362</v>
      </c>
      <c r="D204" s="171" t="s">
        <v>250</v>
      </c>
      <c r="E204" s="172" t="s">
        <v>771</v>
      </c>
      <c r="F204" s="173" t="s">
        <v>772</v>
      </c>
      <c r="G204" s="174" t="s">
        <v>274</v>
      </c>
      <c r="H204" s="175">
        <v>257</v>
      </c>
      <c r="I204" s="176"/>
      <c r="J204" s="177">
        <f>ROUND(I204*H204,2)</f>
        <v>0</v>
      </c>
      <c r="K204" s="178"/>
      <c r="L204" s="36"/>
      <c r="M204" s="179" t="s">
        <v>1</v>
      </c>
      <c r="N204" s="180" t="s">
        <v>43</v>
      </c>
      <c r="O204" s="64"/>
      <c r="P204" s="181">
        <f>O204*H204</f>
        <v>0</v>
      </c>
      <c r="Q204" s="181">
        <v>0.27994000000000002</v>
      </c>
      <c r="R204" s="181">
        <f>Q204*H204</f>
        <v>71.944580000000002</v>
      </c>
      <c r="S204" s="181">
        <v>0</v>
      </c>
      <c r="T204" s="182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83" t="s">
        <v>275</v>
      </c>
      <c r="AT204" s="183" t="s">
        <v>250</v>
      </c>
      <c r="AU204" s="183" t="s">
        <v>90</v>
      </c>
      <c r="AY204" s="18" t="s">
        <v>249</v>
      </c>
      <c r="BE204" s="108">
        <f>IF(N204="základná",J204,0)</f>
        <v>0</v>
      </c>
      <c r="BF204" s="108">
        <f>IF(N204="znížená",J204,0)</f>
        <v>0</v>
      </c>
      <c r="BG204" s="108">
        <f>IF(N204="zákl. prenesená",J204,0)</f>
        <v>0</v>
      </c>
      <c r="BH204" s="108">
        <f>IF(N204="zníž. prenesená",J204,0)</f>
        <v>0</v>
      </c>
      <c r="BI204" s="108">
        <f>IF(N204="nulová",J204,0)</f>
        <v>0</v>
      </c>
      <c r="BJ204" s="18" t="s">
        <v>90</v>
      </c>
      <c r="BK204" s="108">
        <f>ROUND(I204*H204,2)</f>
        <v>0</v>
      </c>
      <c r="BL204" s="18" t="s">
        <v>275</v>
      </c>
      <c r="BM204" s="183" t="s">
        <v>773</v>
      </c>
    </row>
    <row r="205" spans="1:65" s="12" customFormat="1">
      <c r="B205" s="184"/>
      <c r="D205" s="185" t="s">
        <v>256</v>
      </c>
      <c r="E205" s="186" t="s">
        <v>1</v>
      </c>
      <c r="F205" s="187" t="s">
        <v>1820</v>
      </c>
      <c r="H205" s="188">
        <v>105</v>
      </c>
      <c r="I205" s="189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77</v>
      </c>
      <c r="AY205" s="186" t="s">
        <v>249</v>
      </c>
    </row>
    <row r="206" spans="1:65" s="13" customFormat="1">
      <c r="B206" s="193"/>
      <c r="D206" s="185" t="s">
        <v>256</v>
      </c>
      <c r="E206" s="194" t="s">
        <v>1</v>
      </c>
      <c r="F206" s="195" t="s">
        <v>1799</v>
      </c>
      <c r="H206" s="194" t="s">
        <v>1</v>
      </c>
      <c r="I206" s="196"/>
      <c r="L206" s="193"/>
      <c r="M206" s="197"/>
      <c r="N206" s="198"/>
      <c r="O206" s="198"/>
      <c r="P206" s="198"/>
      <c r="Q206" s="198"/>
      <c r="R206" s="198"/>
      <c r="S206" s="198"/>
      <c r="T206" s="199"/>
      <c r="AT206" s="194" t="s">
        <v>256</v>
      </c>
      <c r="AU206" s="194" t="s">
        <v>90</v>
      </c>
      <c r="AV206" s="13" t="s">
        <v>84</v>
      </c>
      <c r="AW206" s="13" t="s">
        <v>31</v>
      </c>
      <c r="AX206" s="13" t="s">
        <v>77</v>
      </c>
      <c r="AY206" s="194" t="s">
        <v>249</v>
      </c>
    </row>
    <row r="207" spans="1:65" s="12" customFormat="1">
      <c r="B207" s="184"/>
      <c r="D207" s="185" t="s">
        <v>256</v>
      </c>
      <c r="E207" s="186" t="s">
        <v>1</v>
      </c>
      <c r="F207" s="187" t="s">
        <v>1821</v>
      </c>
      <c r="H207" s="188">
        <v>152</v>
      </c>
      <c r="I207" s="189"/>
      <c r="L207" s="184"/>
      <c r="M207" s="190"/>
      <c r="N207" s="191"/>
      <c r="O207" s="191"/>
      <c r="P207" s="191"/>
      <c r="Q207" s="191"/>
      <c r="R207" s="191"/>
      <c r="S207" s="191"/>
      <c r="T207" s="192"/>
      <c r="AT207" s="186" t="s">
        <v>256</v>
      </c>
      <c r="AU207" s="186" t="s">
        <v>90</v>
      </c>
      <c r="AV207" s="12" t="s">
        <v>90</v>
      </c>
      <c r="AW207" s="12" t="s">
        <v>31</v>
      </c>
      <c r="AX207" s="12" t="s">
        <v>77</v>
      </c>
      <c r="AY207" s="186" t="s">
        <v>249</v>
      </c>
    </row>
    <row r="208" spans="1:65" s="15" customFormat="1">
      <c r="B208" s="210"/>
      <c r="D208" s="185" t="s">
        <v>256</v>
      </c>
      <c r="E208" s="211" t="s">
        <v>1</v>
      </c>
      <c r="F208" s="212" t="s">
        <v>279</v>
      </c>
      <c r="H208" s="213">
        <v>257</v>
      </c>
      <c r="I208" s="214"/>
      <c r="L208" s="210"/>
      <c r="M208" s="215"/>
      <c r="N208" s="216"/>
      <c r="O208" s="216"/>
      <c r="P208" s="216"/>
      <c r="Q208" s="216"/>
      <c r="R208" s="216"/>
      <c r="S208" s="216"/>
      <c r="T208" s="217"/>
      <c r="AT208" s="211" t="s">
        <v>256</v>
      </c>
      <c r="AU208" s="211" t="s">
        <v>90</v>
      </c>
      <c r="AV208" s="15" t="s">
        <v>275</v>
      </c>
      <c r="AW208" s="15" t="s">
        <v>31</v>
      </c>
      <c r="AX208" s="15" t="s">
        <v>84</v>
      </c>
      <c r="AY208" s="211" t="s">
        <v>249</v>
      </c>
    </row>
    <row r="209" spans="1:65" s="13" customFormat="1" ht="20.399999999999999">
      <c r="B209" s="193"/>
      <c r="D209" s="185" t="s">
        <v>256</v>
      </c>
      <c r="E209" s="194" t="s">
        <v>1</v>
      </c>
      <c r="F209" s="195" t="s">
        <v>774</v>
      </c>
      <c r="H209" s="194" t="s">
        <v>1</v>
      </c>
      <c r="I209" s="196"/>
      <c r="L209" s="193"/>
      <c r="M209" s="197"/>
      <c r="N209" s="198"/>
      <c r="O209" s="198"/>
      <c r="P209" s="198"/>
      <c r="Q209" s="198"/>
      <c r="R209" s="198"/>
      <c r="S209" s="198"/>
      <c r="T209" s="199"/>
      <c r="AT209" s="194" t="s">
        <v>256</v>
      </c>
      <c r="AU209" s="194" t="s">
        <v>90</v>
      </c>
      <c r="AV209" s="13" t="s">
        <v>84</v>
      </c>
      <c r="AW209" s="13" t="s">
        <v>31</v>
      </c>
      <c r="AX209" s="13" t="s">
        <v>77</v>
      </c>
      <c r="AY209" s="194" t="s">
        <v>249</v>
      </c>
    </row>
    <row r="210" spans="1:65" s="2" customFormat="1" ht="24.25" customHeight="1">
      <c r="A210" s="35"/>
      <c r="B210" s="141"/>
      <c r="C210" s="171" t="s">
        <v>7</v>
      </c>
      <c r="D210" s="171" t="s">
        <v>250</v>
      </c>
      <c r="E210" s="172" t="s">
        <v>1822</v>
      </c>
      <c r="F210" s="173" t="s">
        <v>1823</v>
      </c>
      <c r="G210" s="174" t="s">
        <v>274</v>
      </c>
      <c r="H210" s="175">
        <v>65</v>
      </c>
      <c r="I210" s="176"/>
      <c r="J210" s="177">
        <f>ROUND(I210*H210,2)</f>
        <v>0</v>
      </c>
      <c r="K210" s="178"/>
      <c r="L210" s="36"/>
      <c r="M210" s="179" t="s">
        <v>1</v>
      </c>
      <c r="N210" s="180" t="s">
        <v>43</v>
      </c>
      <c r="O210" s="64"/>
      <c r="P210" s="181">
        <f>O210*H210</f>
        <v>0</v>
      </c>
      <c r="Q210" s="181">
        <v>0.27994000000000002</v>
      </c>
      <c r="R210" s="181">
        <f>Q210*H210</f>
        <v>18.196100000000001</v>
      </c>
      <c r="S210" s="181">
        <v>0</v>
      </c>
      <c r="T210" s="18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3" t="s">
        <v>275</v>
      </c>
      <c r="AT210" s="183" t="s">
        <v>250</v>
      </c>
      <c r="AU210" s="183" t="s">
        <v>90</v>
      </c>
      <c r="AY210" s="18" t="s">
        <v>249</v>
      </c>
      <c r="BE210" s="108">
        <f>IF(N210="základná",J210,0)</f>
        <v>0</v>
      </c>
      <c r="BF210" s="108">
        <f>IF(N210="znížená",J210,0)</f>
        <v>0</v>
      </c>
      <c r="BG210" s="108">
        <f>IF(N210="zákl. prenesená",J210,0)</f>
        <v>0</v>
      </c>
      <c r="BH210" s="108">
        <f>IF(N210="zníž. prenesená",J210,0)</f>
        <v>0</v>
      </c>
      <c r="BI210" s="108">
        <f>IF(N210="nulová",J210,0)</f>
        <v>0</v>
      </c>
      <c r="BJ210" s="18" t="s">
        <v>90</v>
      </c>
      <c r="BK210" s="108">
        <f>ROUND(I210*H210,2)</f>
        <v>0</v>
      </c>
      <c r="BL210" s="18" t="s">
        <v>275</v>
      </c>
      <c r="BM210" s="183" t="s">
        <v>1824</v>
      </c>
    </row>
    <row r="211" spans="1:65" s="12" customFormat="1">
      <c r="B211" s="184"/>
      <c r="D211" s="185" t="s">
        <v>256</v>
      </c>
      <c r="E211" s="186" t="s">
        <v>1</v>
      </c>
      <c r="F211" s="187" t="s">
        <v>826</v>
      </c>
      <c r="H211" s="188">
        <v>65</v>
      </c>
      <c r="I211" s="189"/>
      <c r="L211" s="184"/>
      <c r="M211" s="190"/>
      <c r="N211" s="191"/>
      <c r="O211" s="191"/>
      <c r="P211" s="191"/>
      <c r="Q211" s="191"/>
      <c r="R211" s="191"/>
      <c r="S211" s="191"/>
      <c r="T211" s="192"/>
      <c r="AT211" s="186" t="s">
        <v>256</v>
      </c>
      <c r="AU211" s="186" t="s">
        <v>90</v>
      </c>
      <c r="AV211" s="12" t="s">
        <v>90</v>
      </c>
      <c r="AW211" s="12" t="s">
        <v>31</v>
      </c>
      <c r="AX211" s="12" t="s">
        <v>84</v>
      </c>
      <c r="AY211" s="186" t="s">
        <v>249</v>
      </c>
    </row>
    <row r="212" spans="1:65" s="13" customFormat="1" ht="20.399999999999999">
      <c r="B212" s="193"/>
      <c r="D212" s="185" t="s">
        <v>256</v>
      </c>
      <c r="E212" s="194" t="s">
        <v>1</v>
      </c>
      <c r="F212" s="195" t="s">
        <v>774</v>
      </c>
      <c r="H212" s="194" t="s">
        <v>1</v>
      </c>
      <c r="I212" s="196"/>
      <c r="L212" s="193"/>
      <c r="M212" s="197"/>
      <c r="N212" s="198"/>
      <c r="O212" s="198"/>
      <c r="P212" s="198"/>
      <c r="Q212" s="198"/>
      <c r="R212" s="198"/>
      <c r="S212" s="198"/>
      <c r="T212" s="199"/>
      <c r="AT212" s="194" t="s">
        <v>256</v>
      </c>
      <c r="AU212" s="194" t="s">
        <v>90</v>
      </c>
      <c r="AV212" s="13" t="s">
        <v>84</v>
      </c>
      <c r="AW212" s="13" t="s">
        <v>31</v>
      </c>
      <c r="AX212" s="13" t="s">
        <v>77</v>
      </c>
      <c r="AY212" s="194" t="s">
        <v>249</v>
      </c>
    </row>
    <row r="213" spans="1:65" s="2" customFormat="1" ht="33" customHeight="1">
      <c r="A213" s="35"/>
      <c r="B213" s="141"/>
      <c r="C213" s="171" t="s">
        <v>369</v>
      </c>
      <c r="D213" s="171" t="s">
        <v>250</v>
      </c>
      <c r="E213" s="172" t="s">
        <v>1825</v>
      </c>
      <c r="F213" s="173" t="s">
        <v>1826</v>
      </c>
      <c r="G213" s="174" t="s">
        <v>274</v>
      </c>
      <c r="H213" s="175">
        <v>156</v>
      </c>
      <c r="I213" s="176"/>
      <c r="J213" s="177">
        <f>ROUND(I213*H213,2)</f>
        <v>0</v>
      </c>
      <c r="K213" s="178"/>
      <c r="L213" s="36"/>
      <c r="M213" s="179" t="s">
        <v>1</v>
      </c>
      <c r="N213" s="180" t="s">
        <v>43</v>
      </c>
      <c r="O213" s="64"/>
      <c r="P213" s="181">
        <f>O213*H213</f>
        <v>0</v>
      </c>
      <c r="Q213" s="181">
        <v>0.37080000000000002</v>
      </c>
      <c r="R213" s="181">
        <f>Q213*H213</f>
        <v>57.844800000000006</v>
      </c>
      <c r="S213" s="181">
        <v>0</v>
      </c>
      <c r="T213" s="182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275</v>
      </c>
      <c r="AT213" s="183" t="s">
        <v>250</v>
      </c>
      <c r="AU213" s="183" t="s">
        <v>90</v>
      </c>
      <c r="AY213" s="18" t="s">
        <v>249</v>
      </c>
      <c r="BE213" s="108">
        <f>IF(N213="základná",J213,0)</f>
        <v>0</v>
      </c>
      <c r="BF213" s="108">
        <f>IF(N213="znížená",J213,0)</f>
        <v>0</v>
      </c>
      <c r="BG213" s="108">
        <f>IF(N213="zákl. prenesená",J213,0)</f>
        <v>0</v>
      </c>
      <c r="BH213" s="108">
        <f>IF(N213="zníž. prenesená",J213,0)</f>
        <v>0</v>
      </c>
      <c r="BI213" s="108">
        <f>IF(N213="nulová",J213,0)</f>
        <v>0</v>
      </c>
      <c r="BJ213" s="18" t="s">
        <v>90</v>
      </c>
      <c r="BK213" s="108">
        <f>ROUND(I213*H213,2)</f>
        <v>0</v>
      </c>
      <c r="BL213" s="18" t="s">
        <v>275</v>
      </c>
      <c r="BM213" s="183" t="s">
        <v>1827</v>
      </c>
    </row>
    <row r="214" spans="1:65" s="13" customFormat="1">
      <c r="B214" s="193"/>
      <c r="D214" s="185" t="s">
        <v>256</v>
      </c>
      <c r="E214" s="194" t="s">
        <v>1</v>
      </c>
      <c r="F214" s="195" t="s">
        <v>1828</v>
      </c>
      <c r="H214" s="194" t="s">
        <v>1</v>
      </c>
      <c r="I214" s="196"/>
      <c r="L214" s="193"/>
      <c r="M214" s="197"/>
      <c r="N214" s="198"/>
      <c r="O214" s="198"/>
      <c r="P214" s="198"/>
      <c r="Q214" s="198"/>
      <c r="R214" s="198"/>
      <c r="S214" s="198"/>
      <c r="T214" s="199"/>
      <c r="AT214" s="194" t="s">
        <v>256</v>
      </c>
      <c r="AU214" s="194" t="s">
        <v>90</v>
      </c>
      <c r="AV214" s="13" t="s">
        <v>84</v>
      </c>
      <c r="AW214" s="13" t="s">
        <v>31</v>
      </c>
      <c r="AX214" s="13" t="s">
        <v>77</v>
      </c>
      <c r="AY214" s="194" t="s">
        <v>249</v>
      </c>
    </row>
    <row r="215" spans="1:65" s="12" customFormat="1">
      <c r="B215" s="184"/>
      <c r="D215" s="185" t="s">
        <v>256</v>
      </c>
      <c r="E215" s="186" t="s">
        <v>1</v>
      </c>
      <c r="F215" s="187" t="s">
        <v>1829</v>
      </c>
      <c r="H215" s="188">
        <v>156</v>
      </c>
      <c r="I215" s="189"/>
      <c r="L215" s="184"/>
      <c r="M215" s="190"/>
      <c r="N215" s="191"/>
      <c r="O215" s="191"/>
      <c r="P215" s="191"/>
      <c r="Q215" s="191"/>
      <c r="R215" s="191"/>
      <c r="S215" s="191"/>
      <c r="T215" s="192"/>
      <c r="AT215" s="186" t="s">
        <v>256</v>
      </c>
      <c r="AU215" s="186" t="s">
        <v>90</v>
      </c>
      <c r="AV215" s="12" t="s">
        <v>90</v>
      </c>
      <c r="AW215" s="12" t="s">
        <v>31</v>
      </c>
      <c r="AX215" s="12" t="s">
        <v>84</v>
      </c>
      <c r="AY215" s="186" t="s">
        <v>249</v>
      </c>
    </row>
    <row r="216" spans="1:65" s="2" customFormat="1" ht="33" customHeight="1">
      <c r="A216" s="35"/>
      <c r="B216" s="141"/>
      <c r="C216" s="171" t="s">
        <v>373</v>
      </c>
      <c r="D216" s="171" t="s">
        <v>250</v>
      </c>
      <c r="E216" s="172" t="s">
        <v>1830</v>
      </c>
      <c r="F216" s="173" t="s">
        <v>1831</v>
      </c>
      <c r="G216" s="174" t="s">
        <v>274</v>
      </c>
      <c r="H216" s="175">
        <v>236</v>
      </c>
      <c r="I216" s="176"/>
      <c r="J216" s="177">
        <f>ROUND(I216*H216,2)</f>
        <v>0</v>
      </c>
      <c r="K216" s="178"/>
      <c r="L216" s="36"/>
      <c r="M216" s="179" t="s">
        <v>1</v>
      </c>
      <c r="N216" s="180" t="s">
        <v>43</v>
      </c>
      <c r="O216" s="64"/>
      <c r="P216" s="181">
        <f>O216*H216</f>
        <v>0</v>
      </c>
      <c r="Q216" s="181">
        <v>0.55000000000000004</v>
      </c>
      <c r="R216" s="181">
        <f>Q216*H216</f>
        <v>129.80000000000001</v>
      </c>
      <c r="S216" s="181">
        <v>0</v>
      </c>
      <c r="T216" s="182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83" t="s">
        <v>275</v>
      </c>
      <c r="AT216" s="183" t="s">
        <v>250</v>
      </c>
      <c r="AU216" s="183" t="s">
        <v>90</v>
      </c>
      <c r="AY216" s="18" t="s">
        <v>249</v>
      </c>
      <c r="BE216" s="108">
        <f>IF(N216="základná",J216,0)</f>
        <v>0</v>
      </c>
      <c r="BF216" s="108">
        <f>IF(N216="znížená",J216,0)</f>
        <v>0</v>
      </c>
      <c r="BG216" s="108">
        <f>IF(N216="zákl. prenesená",J216,0)</f>
        <v>0</v>
      </c>
      <c r="BH216" s="108">
        <f>IF(N216="zníž. prenesená",J216,0)</f>
        <v>0</v>
      </c>
      <c r="BI216" s="108">
        <f>IF(N216="nulová",J216,0)</f>
        <v>0</v>
      </c>
      <c r="BJ216" s="18" t="s">
        <v>90</v>
      </c>
      <c r="BK216" s="108">
        <f>ROUND(I216*H216,2)</f>
        <v>0</v>
      </c>
      <c r="BL216" s="18" t="s">
        <v>275</v>
      </c>
      <c r="BM216" s="183" t="s">
        <v>1832</v>
      </c>
    </row>
    <row r="217" spans="1:65" s="13" customFormat="1">
      <c r="B217" s="193"/>
      <c r="D217" s="185" t="s">
        <v>256</v>
      </c>
      <c r="E217" s="194" t="s">
        <v>1</v>
      </c>
      <c r="F217" s="195" t="s">
        <v>1828</v>
      </c>
      <c r="H217" s="194" t="s">
        <v>1</v>
      </c>
      <c r="I217" s="196"/>
      <c r="L217" s="193"/>
      <c r="M217" s="197"/>
      <c r="N217" s="198"/>
      <c r="O217" s="198"/>
      <c r="P217" s="198"/>
      <c r="Q217" s="198"/>
      <c r="R217" s="198"/>
      <c r="S217" s="198"/>
      <c r="T217" s="199"/>
      <c r="AT217" s="194" t="s">
        <v>256</v>
      </c>
      <c r="AU217" s="194" t="s">
        <v>90</v>
      </c>
      <c r="AV217" s="13" t="s">
        <v>84</v>
      </c>
      <c r="AW217" s="13" t="s">
        <v>31</v>
      </c>
      <c r="AX217" s="13" t="s">
        <v>77</v>
      </c>
      <c r="AY217" s="194" t="s">
        <v>249</v>
      </c>
    </row>
    <row r="218" spans="1:65" s="12" customFormat="1">
      <c r="B218" s="184"/>
      <c r="D218" s="185" t="s">
        <v>256</v>
      </c>
      <c r="E218" s="186" t="s">
        <v>1</v>
      </c>
      <c r="F218" s="187" t="s">
        <v>1833</v>
      </c>
      <c r="H218" s="188">
        <v>236</v>
      </c>
      <c r="I218" s="189"/>
      <c r="L218" s="184"/>
      <c r="M218" s="190"/>
      <c r="N218" s="191"/>
      <c r="O218" s="191"/>
      <c r="P218" s="191"/>
      <c r="Q218" s="191"/>
      <c r="R218" s="191"/>
      <c r="S218" s="191"/>
      <c r="T218" s="192"/>
      <c r="AT218" s="186" t="s">
        <v>256</v>
      </c>
      <c r="AU218" s="186" t="s">
        <v>90</v>
      </c>
      <c r="AV218" s="12" t="s">
        <v>90</v>
      </c>
      <c r="AW218" s="12" t="s">
        <v>31</v>
      </c>
      <c r="AX218" s="12" t="s">
        <v>84</v>
      </c>
      <c r="AY218" s="186" t="s">
        <v>249</v>
      </c>
    </row>
    <row r="219" spans="1:65" s="2" customFormat="1" ht="33" customHeight="1">
      <c r="A219" s="35"/>
      <c r="B219" s="141"/>
      <c r="C219" s="171" t="s">
        <v>377</v>
      </c>
      <c r="D219" s="171" t="s">
        <v>250</v>
      </c>
      <c r="E219" s="172" t="s">
        <v>1834</v>
      </c>
      <c r="F219" s="173" t="s">
        <v>1835</v>
      </c>
      <c r="G219" s="174" t="s">
        <v>274</v>
      </c>
      <c r="H219" s="175">
        <v>221</v>
      </c>
      <c r="I219" s="176"/>
      <c r="J219" s="177">
        <f>ROUND(I219*H219,2)</f>
        <v>0</v>
      </c>
      <c r="K219" s="178"/>
      <c r="L219" s="36"/>
      <c r="M219" s="179" t="s">
        <v>1</v>
      </c>
      <c r="N219" s="180" t="s">
        <v>43</v>
      </c>
      <c r="O219" s="64"/>
      <c r="P219" s="181">
        <f>O219*H219</f>
        <v>0</v>
      </c>
      <c r="Q219" s="181">
        <v>0.46166000000000001</v>
      </c>
      <c r="R219" s="181">
        <f>Q219*H219</f>
        <v>102.02686</v>
      </c>
      <c r="S219" s="181">
        <v>0</v>
      </c>
      <c r="T219" s="182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83" t="s">
        <v>275</v>
      </c>
      <c r="AT219" s="183" t="s">
        <v>250</v>
      </c>
      <c r="AU219" s="183" t="s">
        <v>90</v>
      </c>
      <c r="AY219" s="18" t="s">
        <v>249</v>
      </c>
      <c r="BE219" s="108">
        <f>IF(N219="základná",J219,0)</f>
        <v>0</v>
      </c>
      <c r="BF219" s="108">
        <f>IF(N219="znížená",J219,0)</f>
        <v>0</v>
      </c>
      <c r="BG219" s="108">
        <f>IF(N219="zákl. prenesená",J219,0)</f>
        <v>0</v>
      </c>
      <c r="BH219" s="108">
        <f>IF(N219="zníž. prenesená",J219,0)</f>
        <v>0</v>
      </c>
      <c r="BI219" s="108">
        <f>IF(N219="nulová",J219,0)</f>
        <v>0</v>
      </c>
      <c r="BJ219" s="18" t="s">
        <v>90</v>
      </c>
      <c r="BK219" s="108">
        <f>ROUND(I219*H219,2)</f>
        <v>0</v>
      </c>
      <c r="BL219" s="18" t="s">
        <v>275</v>
      </c>
      <c r="BM219" s="183" t="s">
        <v>1836</v>
      </c>
    </row>
    <row r="220" spans="1:65" s="12" customFormat="1">
      <c r="B220" s="184"/>
      <c r="D220" s="185" t="s">
        <v>256</v>
      </c>
      <c r="E220" s="186" t="s">
        <v>1</v>
      </c>
      <c r="F220" s="187" t="s">
        <v>838</v>
      </c>
      <c r="H220" s="188">
        <v>221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86" t="s">
        <v>256</v>
      </c>
      <c r="AU220" s="186" t="s">
        <v>90</v>
      </c>
      <c r="AV220" s="12" t="s">
        <v>90</v>
      </c>
      <c r="AW220" s="12" t="s">
        <v>31</v>
      </c>
      <c r="AX220" s="12" t="s">
        <v>84</v>
      </c>
      <c r="AY220" s="186" t="s">
        <v>249</v>
      </c>
    </row>
    <row r="221" spans="1:65" s="2" customFormat="1" ht="33" customHeight="1">
      <c r="A221" s="35"/>
      <c r="B221" s="141"/>
      <c r="C221" s="171" t="s">
        <v>381</v>
      </c>
      <c r="D221" s="171" t="s">
        <v>250</v>
      </c>
      <c r="E221" s="172" t="s">
        <v>775</v>
      </c>
      <c r="F221" s="173" t="s">
        <v>776</v>
      </c>
      <c r="G221" s="174" t="s">
        <v>274</v>
      </c>
      <c r="H221" s="175">
        <v>40</v>
      </c>
      <c r="I221" s="176"/>
      <c r="J221" s="177">
        <f>ROUND(I221*H221,2)</f>
        <v>0</v>
      </c>
      <c r="K221" s="178"/>
      <c r="L221" s="36"/>
      <c r="M221" s="179" t="s">
        <v>1</v>
      </c>
      <c r="N221" s="180" t="s">
        <v>43</v>
      </c>
      <c r="O221" s="64"/>
      <c r="P221" s="181">
        <f>O221*H221</f>
        <v>0</v>
      </c>
      <c r="Q221" s="181">
        <v>0.35511999999999999</v>
      </c>
      <c r="R221" s="181">
        <f>Q221*H221</f>
        <v>14.204799999999999</v>
      </c>
      <c r="S221" s="181">
        <v>0</v>
      </c>
      <c r="T221" s="182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83" t="s">
        <v>275</v>
      </c>
      <c r="AT221" s="183" t="s">
        <v>250</v>
      </c>
      <c r="AU221" s="183" t="s">
        <v>90</v>
      </c>
      <c r="AY221" s="18" t="s">
        <v>249</v>
      </c>
      <c r="BE221" s="108">
        <f>IF(N221="základná",J221,0)</f>
        <v>0</v>
      </c>
      <c r="BF221" s="108">
        <f>IF(N221="znížená",J221,0)</f>
        <v>0</v>
      </c>
      <c r="BG221" s="108">
        <f>IF(N221="zákl. prenesená",J221,0)</f>
        <v>0</v>
      </c>
      <c r="BH221" s="108">
        <f>IF(N221="zníž. prenesená",J221,0)</f>
        <v>0</v>
      </c>
      <c r="BI221" s="108">
        <f>IF(N221="nulová",J221,0)</f>
        <v>0</v>
      </c>
      <c r="BJ221" s="18" t="s">
        <v>90</v>
      </c>
      <c r="BK221" s="108">
        <f>ROUND(I221*H221,2)</f>
        <v>0</v>
      </c>
      <c r="BL221" s="18" t="s">
        <v>275</v>
      </c>
      <c r="BM221" s="183" t="s">
        <v>777</v>
      </c>
    </row>
    <row r="222" spans="1:65" s="12" customFormat="1">
      <c r="B222" s="184"/>
      <c r="D222" s="185" t="s">
        <v>256</v>
      </c>
      <c r="E222" s="186" t="s">
        <v>1</v>
      </c>
      <c r="F222" s="187" t="s">
        <v>742</v>
      </c>
      <c r="H222" s="188">
        <v>40</v>
      </c>
      <c r="I222" s="189"/>
      <c r="L222" s="184"/>
      <c r="M222" s="190"/>
      <c r="N222" s="191"/>
      <c r="O222" s="191"/>
      <c r="P222" s="191"/>
      <c r="Q222" s="191"/>
      <c r="R222" s="191"/>
      <c r="S222" s="191"/>
      <c r="T222" s="192"/>
      <c r="AT222" s="186" t="s">
        <v>256</v>
      </c>
      <c r="AU222" s="186" t="s">
        <v>90</v>
      </c>
      <c r="AV222" s="12" t="s">
        <v>90</v>
      </c>
      <c r="AW222" s="12" t="s">
        <v>31</v>
      </c>
      <c r="AX222" s="12" t="s">
        <v>84</v>
      </c>
      <c r="AY222" s="186" t="s">
        <v>249</v>
      </c>
    </row>
    <row r="223" spans="1:65" s="2" customFormat="1" ht="33" customHeight="1">
      <c r="A223" s="35"/>
      <c r="B223" s="141"/>
      <c r="C223" s="171" t="s">
        <v>385</v>
      </c>
      <c r="D223" s="171" t="s">
        <v>250</v>
      </c>
      <c r="E223" s="172" t="s">
        <v>778</v>
      </c>
      <c r="F223" s="173" t="s">
        <v>779</v>
      </c>
      <c r="G223" s="174" t="s">
        <v>274</v>
      </c>
      <c r="H223" s="175">
        <v>152</v>
      </c>
      <c r="I223" s="176"/>
      <c r="J223" s="177">
        <f>ROUND(I223*H223,2)</f>
        <v>0</v>
      </c>
      <c r="K223" s="178"/>
      <c r="L223" s="36"/>
      <c r="M223" s="179" t="s">
        <v>1</v>
      </c>
      <c r="N223" s="180" t="s">
        <v>43</v>
      </c>
      <c r="O223" s="64"/>
      <c r="P223" s="181">
        <f>O223*H223</f>
        <v>0</v>
      </c>
      <c r="Q223" s="181">
        <v>3.3349999999999998E-2</v>
      </c>
      <c r="R223" s="181">
        <f>Q223*H223</f>
        <v>5.0691999999999995</v>
      </c>
      <c r="S223" s="181">
        <v>0</v>
      </c>
      <c r="T223" s="182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83" t="s">
        <v>275</v>
      </c>
      <c r="AT223" s="183" t="s">
        <v>250</v>
      </c>
      <c r="AU223" s="183" t="s">
        <v>90</v>
      </c>
      <c r="AY223" s="18" t="s">
        <v>249</v>
      </c>
      <c r="BE223" s="108">
        <f>IF(N223="základná",J223,0)</f>
        <v>0</v>
      </c>
      <c r="BF223" s="108">
        <f>IF(N223="znížená",J223,0)</f>
        <v>0</v>
      </c>
      <c r="BG223" s="108">
        <f>IF(N223="zákl. prenesená",J223,0)</f>
        <v>0</v>
      </c>
      <c r="BH223" s="108">
        <f>IF(N223="zníž. prenesená",J223,0)</f>
        <v>0</v>
      </c>
      <c r="BI223" s="108">
        <f>IF(N223="nulová",J223,0)</f>
        <v>0</v>
      </c>
      <c r="BJ223" s="18" t="s">
        <v>90</v>
      </c>
      <c r="BK223" s="108">
        <f>ROUND(I223*H223,2)</f>
        <v>0</v>
      </c>
      <c r="BL223" s="18" t="s">
        <v>275</v>
      </c>
      <c r="BM223" s="183" t="s">
        <v>1837</v>
      </c>
    </row>
    <row r="224" spans="1:65" s="12" customFormat="1">
      <c r="B224" s="184"/>
      <c r="D224" s="185" t="s">
        <v>256</v>
      </c>
      <c r="E224" s="186" t="s">
        <v>1</v>
      </c>
      <c r="F224" s="187" t="s">
        <v>1821</v>
      </c>
      <c r="H224" s="188">
        <v>152</v>
      </c>
      <c r="I224" s="189"/>
      <c r="L224" s="184"/>
      <c r="M224" s="190"/>
      <c r="N224" s="191"/>
      <c r="O224" s="191"/>
      <c r="P224" s="191"/>
      <c r="Q224" s="191"/>
      <c r="R224" s="191"/>
      <c r="S224" s="191"/>
      <c r="T224" s="192"/>
      <c r="AT224" s="186" t="s">
        <v>256</v>
      </c>
      <c r="AU224" s="186" t="s">
        <v>90</v>
      </c>
      <c r="AV224" s="12" t="s">
        <v>90</v>
      </c>
      <c r="AW224" s="12" t="s">
        <v>31</v>
      </c>
      <c r="AX224" s="12" t="s">
        <v>84</v>
      </c>
      <c r="AY224" s="186" t="s">
        <v>249</v>
      </c>
    </row>
    <row r="225" spans="1:65" s="2" customFormat="1" ht="24.25" customHeight="1">
      <c r="A225" s="35"/>
      <c r="B225" s="141"/>
      <c r="C225" s="171" t="s">
        <v>389</v>
      </c>
      <c r="D225" s="171" t="s">
        <v>250</v>
      </c>
      <c r="E225" s="172" t="s">
        <v>781</v>
      </c>
      <c r="F225" s="173" t="s">
        <v>782</v>
      </c>
      <c r="G225" s="174" t="s">
        <v>274</v>
      </c>
      <c r="H225" s="175">
        <v>40</v>
      </c>
      <c r="I225" s="176"/>
      <c r="J225" s="177">
        <f>ROUND(I225*H225,2)</f>
        <v>0</v>
      </c>
      <c r="K225" s="178"/>
      <c r="L225" s="36"/>
      <c r="M225" s="179" t="s">
        <v>1</v>
      </c>
      <c r="N225" s="180" t="s">
        <v>43</v>
      </c>
      <c r="O225" s="64"/>
      <c r="P225" s="181">
        <f>O225*H225</f>
        <v>0</v>
      </c>
      <c r="Q225" s="181">
        <v>0.37459999999999999</v>
      </c>
      <c r="R225" s="181">
        <f>Q225*H225</f>
        <v>14.984</v>
      </c>
      <c r="S225" s="181">
        <v>0</v>
      </c>
      <c r="T225" s="182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83" t="s">
        <v>275</v>
      </c>
      <c r="AT225" s="183" t="s">
        <v>250</v>
      </c>
      <c r="AU225" s="183" t="s">
        <v>90</v>
      </c>
      <c r="AY225" s="18" t="s">
        <v>249</v>
      </c>
      <c r="BE225" s="108">
        <f>IF(N225="základná",J225,0)</f>
        <v>0</v>
      </c>
      <c r="BF225" s="108">
        <f>IF(N225="znížená",J225,0)</f>
        <v>0</v>
      </c>
      <c r="BG225" s="108">
        <f>IF(N225="zákl. prenesená",J225,0)</f>
        <v>0</v>
      </c>
      <c r="BH225" s="108">
        <f>IF(N225="zníž. prenesená",J225,0)</f>
        <v>0</v>
      </c>
      <c r="BI225" s="108">
        <f>IF(N225="nulová",J225,0)</f>
        <v>0</v>
      </c>
      <c r="BJ225" s="18" t="s">
        <v>90</v>
      </c>
      <c r="BK225" s="108">
        <f>ROUND(I225*H225,2)</f>
        <v>0</v>
      </c>
      <c r="BL225" s="18" t="s">
        <v>275</v>
      </c>
      <c r="BM225" s="183" t="s">
        <v>783</v>
      </c>
    </row>
    <row r="226" spans="1:65" s="12" customFormat="1">
      <c r="B226" s="184"/>
      <c r="D226" s="185" t="s">
        <v>256</v>
      </c>
      <c r="E226" s="186" t="s">
        <v>1</v>
      </c>
      <c r="F226" s="187" t="s">
        <v>742</v>
      </c>
      <c r="H226" s="188">
        <v>40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86" t="s">
        <v>256</v>
      </c>
      <c r="AU226" s="186" t="s">
        <v>90</v>
      </c>
      <c r="AV226" s="12" t="s">
        <v>90</v>
      </c>
      <c r="AW226" s="12" t="s">
        <v>31</v>
      </c>
      <c r="AX226" s="12" t="s">
        <v>84</v>
      </c>
      <c r="AY226" s="186" t="s">
        <v>249</v>
      </c>
    </row>
    <row r="227" spans="1:65" s="11" customFormat="1" ht="22.9" customHeight="1">
      <c r="B227" s="160"/>
      <c r="D227" s="161" t="s">
        <v>76</v>
      </c>
      <c r="E227" s="208" t="s">
        <v>313</v>
      </c>
      <c r="F227" s="208" t="s">
        <v>344</v>
      </c>
      <c r="I227" s="163"/>
      <c r="J227" s="209">
        <f>BK227</f>
        <v>0</v>
      </c>
      <c r="L227" s="160"/>
      <c r="M227" s="165"/>
      <c r="N227" s="166"/>
      <c r="O227" s="166"/>
      <c r="P227" s="167">
        <f>SUM(P228:P245)</f>
        <v>0</v>
      </c>
      <c r="Q227" s="166"/>
      <c r="R227" s="167">
        <f>SUM(R228:R245)</f>
        <v>15.79475375</v>
      </c>
      <c r="S227" s="166"/>
      <c r="T227" s="168">
        <f>SUM(T228:T245)</f>
        <v>0</v>
      </c>
      <c r="AR227" s="161" t="s">
        <v>84</v>
      </c>
      <c r="AT227" s="169" t="s">
        <v>76</v>
      </c>
      <c r="AU227" s="169" t="s">
        <v>84</v>
      </c>
      <c r="AY227" s="161" t="s">
        <v>249</v>
      </c>
      <c r="BK227" s="170">
        <f>SUM(BK228:BK245)</f>
        <v>0</v>
      </c>
    </row>
    <row r="228" spans="1:65" s="2" customFormat="1" ht="37.9" customHeight="1">
      <c r="A228" s="35"/>
      <c r="B228" s="141"/>
      <c r="C228" s="171" t="s">
        <v>393</v>
      </c>
      <c r="D228" s="171" t="s">
        <v>250</v>
      </c>
      <c r="E228" s="172" t="s">
        <v>791</v>
      </c>
      <c r="F228" s="173" t="s">
        <v>792</v>
      </c>
      <c r="G228" s="174" t="s">
        <v>290</v>
      </c>
      <c r="H228" s="175">
        <v>31</v>
      </c>
      <c r="I228" s="176"/>
      <c r="J228" s="177">
        <f>ROUND(I228*H228,2)</f>
        <v>0</v>
      </c>
      <c r="K228" s="178"/>
      <c r="L228" s="36"/>
      <c r="M228" s="179" t="s">
        <v>1</v>
      </c>
      <c r="N228" s="180" t="s">
        <v>43</v>
      </c>
      <c r="O228" s="64"/>
      <c r="P228" s="181">
        <f>O228*H228</f>
        <v>0</v>
      </c>
      <c r="Q228" s="181">
        <v>7.6219999999999996E-2</v>
      </c>
      <c r="R228" s="181">
        <f>Q228*H228</f>
        <v>2.3628199999999997</v>
      </c>
      <c r="S228" s="181">
        <v>0</v>
      </c>
      <c r="T228" s="182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83" t="s">
        <v>275</v>
      </c>
      <c r="AT228" s="183" t="s">
        <v>250</v>
      </c>
      <c r="AU228" s="183" t="s">
        <v>90</v>
      </c>
      <c r="AY228" s="18" t="s">
        <v>249</v>
      </c>
      <c r="BE228" s="108">
        <f>IF(N228="základná",J228,0)</f>
        <v>0</v>
      </c>
      <c r="BF228" s="108">
        <f>IF(N228="znížená",J228,0)</f>
        <v>0</v>
      </c>
      <c r="BG228" s="108">
        <f>IF(N228="zákl. prenesená",J228,0)</f>
        <v>0</v>
      </c>
      <c r="BH228" s="108">
        <f>IF(N228="zníž. prenesená",J228,0)</f>
        <v>0</v>
      </c>
      <c r="BI228" s="108">
        <f>IF(N228="nulová",J228,0)</f>
        <v>0</v>
      </c>
      <c r="BJ228" s="18" t="s">
        <v>90</v>
      </c>
      <c r="BK228" s="108">
        <f>ROUND(I228*H228,2)</f>
        <v>0</v>
      </c>
      <c r="BL228" s="18" t="s">
        <v>275</v>
      </c>
      <c r="BM228" s="183" t="s">
        <v>1838</v>
      </c>
    </row>
    <row r="229" spans="1:65" s="2" customFormat="1" ht="24.25" customHeight="1">
      <c r="A229" s="35"/>
      <c r="B229" s="141"/>
      <c r="C229" s="224" t="s">
        <v>397</v>
      </c>
      <c r="D229" s="224" t="s">
        <v>517</v>
      </c>
      <c r="E229" s="225" t="s">
        <v>794</v>
      </c>
      <c r="F229" s="226" t="s">
        <v>795</v>
      </c>
      <c r="G229" s="227" t="s">
        <v>341</v>
      </c>
      <c r="H229" s="228">
        <v>31</v>
      </c>
      <c r="I229" s="229"/>
      <c r="J229" s="230">
        <f>ROUND(I229*H229,2)</f>
        <v>0</v>
      </c>
      <c r="K229" s="231"/>
      <c r="L229" s="232"/>
      <c r="M229" s="233" t="s">
        <v>1</v>
      </c>
      <c r="N229" s="234" t="s">
        <v>43</v>
      </c>
      <c r="O229" s="64"/>
      <c r="P229" s="181">
        <f>O229*H229</f>
        <v>0</v>
      </c>
      <c r="Q229" s="181">
        <v>4.8000000000000001E-2</v>
      </c>
      <c r="R229" s="181">
        <f>Q229*H229</f>
        <v>1.488</v>
      </c>
      <c r="S229" s="181">
        <v>0</v>
      </c>
      <c r="T229" s="182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83" t="s">
        <v>306</v>
      </c>
      <c r="AT229" s="183" t="s">
        <v>517</v>
      </c>
      <c r="AU229" s="183" t="s">
        <v>90</v>
      </c>
      <c r="AY229" s="18" t="s">
        <v>249</v>
      </c>
      <c r="BE229" s="108">
        <f>IF(N229="základná",J229,0)</f>
        <v>0</v>
      </c>
      <c r="BF229" s="108">
        <f>IF(N229="znížená",J229,0)</f>
        <v>0</v>
      </c>
      <c r="BG229" s="108">
        <f>IF(N229="zákl. prenesená",J229,0)</f>
        <v>0</v>
      </c>
      <c r="BH229" s="108">
        <f>IF(N229="zníž. prenesená",J229,0)</f>
        <v>0</v>
      </c>
      <c r="BI229" s="108">
        <f>IF(N229="nulová",J229,0)</f>
        <v>0</v>
      </c>
      <c r="BJ229" s="18" t="s">
        <v>90</v>
      </c>
      <c r="BK229" s="108">
        <f>ROUND(I229*H229,2)</f>
        <v>0</v>
      </c>
      <c r="BL229" s="18" t="s">
        <v>275</v>
      </c>
      <c r="BM229" s="183" t="s">
        <v>1839</v>
      </c>
    </row>
    <row r="230" spans="1:65" s="2" customFormat="1" ht="24.25" customHeight="1">
      <c r="A230" s="35"/>
      <c r="B230" s="141"/>
      <c r="C230" s="171" t="s">
        <v>401</v>
      </c>
      <c r="D230" s="171" t="s">
        <v>250</v>
      </c>
      <c r="E230" s="172" t="s">
        <v>1840</v>
      </c>
      <c r="F230" s="173" t="s">
        <v>1841</v>
      </c>
      <c r="G230" s="174" t="s">
        <v>290</v>
      </c>
      <c r="H230" s="175">
        <v>58</v>
      </c>
      <c r="I230" s="176"/>
      <c r="J230" s="177">
        <f>ROUND(I230*H230,2)</f>
        <v>0</v>
      </c>
      <c r="K230" s="178"/>
      <c r="L230" s="36"/>
      <c r="M230" s="179" t="s">
        <v>1</v>
      </c>
      <c r="N230" s="180" t="s">
        <v>43</v>
      </c>
      <c r="O230" s="64"/>
      <c r="P230" s="181">
        <f>O230*H230</f>
        <v>0</v>
      </c>
      <c r="Q230" s="181">
        <v>1.5699999999999999E-2</v>
      </c>
      <c r="R230" s="181">
        <f>Q230*H230</f>
        <v>0.91059999999999997</v>
      </c>
      <c r="S230" s="181">
        <v>0</v>
      </c>
      <c r="T230" s="182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183" t="s">
        <v>275</v>
      </c>
      <c r="AT230" s="183" t="s">
        <v>250</v>
      </c>
      <c r="AU230" s="183" t="s">
        <v>90</v>
      </c>
      <c r="AY230" s="18" t="s">
        <v>249</v>
      </c>
      <c r="BE230" s="108">
        <f>IF(N230="základná",J230,0)</f>
        <v>0</v>
      </c>
      <c r="BF230" s="108">
        <f>IF(N230="znížená",J230,0)</f>
        <v>0</v>
      </c>
      <c r="BG230" s="108">
        <f>IF(N230="zákl. prenesená",J230,0)</f>
        <v>0</v>
      </c>
      <c r="BH230" s="108">
        <f>IF(N230="zníž. prenesená",J230,0)</f>
        <v>0</v>
      </c>
      <c r="BI230" s="108">
        <f>IF(N230="nulová",J230,0)</f>
        <v>0</v>
      </c>
      <c r="BJ230" s="18" t="s">
        <v>90</v>
      </c>
      <c r="BK230" s="108">
        <f>ROUND(I230*H230,2)</f>
        <v>0</v>
      </c>
      <c r="BL230" s="18" t="s">
        <v>275</v>
      </c>
      <c r="BM230" s="183" t="s">
        <v>1842</v>
      </c>
    </row>
    <row r="231" spans="1:65" s="12" customFormat="1">
      <c r="B231" s="184"/>
      <c r="D231" s="185" t="s">
        <v>256</v>
      </c>
      <c r="E231" s="186" t="s">
        <v>1</v>
      </c>
      <c r="F231" s="187" t="s">
        <v>401</v>
      </c>
      <c r="H231" s="188">
        <v>29</v>
      </c>
      <c r="I231" s="189"/>
      <c r="L231" s="184"/>
      <c r="M231" s="190"/>
      <c r="N231" s="191"/>
      <c r="O231" s="191"/>
      <c r="P231" s="191"/>
      <c r="Q231" s="191"/>
      <c r="R231" s="191"/>
      <c r="S231" s="191"/>
      <c r="T231" s="192"/>
      <c r="AT231" s="186" t="s">
        <v>256</v>
      </c>
      <c r="AU231" s="186" t="s">
        <v>90</v>
      </c>
      <c r="AV231" s="12" t="s">
        <v>90</v>
      </c>
      <c r="AW231" s="12" t="s">
        <v>31</v>
      </c>
      <c r="AX231" s="12" t="s">
        <v>77</v>
      </c>
      <c r="AY231" s="186" t="s">
        <v>249</v>
      </c>
    </row>
    <row r="232" spans="1:65" s="13" customFormat="1">
      <c r="B232" s="193"/>
      <c r="D232" s="185" t="s">
        <v>256</v>
      </c>
      <c r="E232" s="194" t="s">
        <v>1</v>
      </c>
      <c r="F232" s="195" t="s">
        <v>1843</v>
      </c>
      <c r="H232" s="194" t="s">
        <v>1</v>
      </c>
      <c r="I232" s="196"/>
      <c r="L232" s="193"/>
      <c r="M232" s="197"/>
      <c r="N232" s="198"/>
      <c r="O232" s="198"/>
      <c r="P232" s="198"/>
      <c r="Q232" s="198"/>
      <c r="R232" s="198"/>
      <c r="S232" s="198"/>
      <c r="T232" s="199"/>
      <c r="AT232" s="194" t="s">
        <v>256</v>
      </c>
      <c r="AU232" s="194" t="s">
        <v>90</v>
      </c>
      <c r="AV232" s="13" t="s">
        <v>84</v>
      </c>
      <c r="AW232" s="13" t="s">
        <v>31</v>
      </c>
      <c r="AX232" s="13" t="s">
        <v>77</v>
      </c>
      <c r="AY232" s="194" t="s">
        <v>249</v>
      </c>
    </row>
    <row r="233" spans="1:65" s="12" customFormat="1">
      <c r="B233" s="184"/>
      <c r="D233" s="185" t="s">
        <v>256</v>
      </c>
      <c r="E233" s="186" t="s">
        <v>1</v>
      </c>
      <c r="F233" s="187" t="s">
        <v>401</v>
      </c>
      <c r="H233" s="188">
        <v>29</v>
      </c>
      <c r="I233" s="189"/>
      <c r="L233" s="184"/>
      <c r="M233" s="190"/>
      <c r="N233" s="191"/>
      <c r="O233" s="191"/>
      <c r="P233" s="191"/>
      <c r="Q233" s="191"/>
      <c r="R233" s="191"/>
      <c r="S233" s="191"/>
      <c r="T233" s="192"/>
      <c r="AT233" s="186" t="s">
        <v>256</v>
      </c>
      <c r="AU233" s="186" t="s">
        <v>90</v>
      </c>
      <c r="AV233" s="12" t="s">
        <v>90</v>
      </c>
      <c r="AW233" s="12" t="s">
        <v>31</v>
      </c>
      <c r="AX233" s="12" t="s">
        <v>77</v>
      </c>
      <c r="AY233" s="186" t="s">
        <v>249</v>
      </c>
    </row>
    <row r="234" spans="1:65" s="15" customFormat="1">
      <c r="B234" s="210"/>
      <c r="D234" s="185" t="s">
        <v>256</v>
      </c>
      <c r="E234" s="211" t="s">
        <v>1</v>
      </c>
      <c r="F234" s="212" t="s">
        <v>279</v>
      </c>
      <c r="H234" s="213">
        <v>58</v>
      </c>
      <c r="I234" s="214"/>
      <c r="L234" s="210"/>
      <c r="M234" s="215"/>
      <c r="N234" s="216"/>
      <c r="O234" s="216"/>
      <c r="P234" s="216"/>
      <c r="Q234" s="216"/>
      <c r="R234" s="216"/>
      <c r="S234" s="216"/>
      <c r="T234" s="217"/>
      <c r="AT234" s="211" t="s">
        <v>256</v>
      </c>
      <c r="AU234" s="211" t="s">
        <v>90</v>
      </c>
      <c r="AV234" s="15" t="s">
        <v>275</v>
      </c>
      <c r="AW234" s="15" t="s">
        <v>31</v>
      </c>
      <c r="AX234" s="15" t="s">
        <v>84</v>
      </c>
      <c r="AY234" s="211" t="s">
        <v>249</v>
      </c>
    </row>
    <row r="235" spans="1:65" s="2" customFormat="1" ht="21.75" customHeight="1">
      <c r="A235" s="35"/>
      <c r="B235" s="141"/>
      <c r="C235" s="171" t="s">
        <v>406</v>
      </c>
      <c r="D235" s="171" t="s">
        <v>250</v>
      </c>
      <c r="E235" s="172" t="s">
        <v>797</v>
      </c>
      <c r="F235" s="173" t="s">
        <v>798</v>
      </c>
      <c r="G235" s="174" t="s">
        <v>290</v>
      </c>
      <c r="H235" s="175">
        <v>234</v>
      </c>
      <c r="I235" s="176"/>
      <c r="J235" s="177">
        <f>ROUND(I235*H235,2)</f>
        <v>0</v>
      </c>
      <c r="K235" s="178"/>
      <c r="L235" s="36"/>
      <c r="M235" s="179" t="s">
        <v>1</v>
      </c>
      <c r="N235" s="180" t="s">
        <v>43</v>
      </c>
      <c r="O235" s="64"/>
      <c r="P235" s="181">
        <f>O235*H235</f>
        <v>0</v>
      </c>
      <c r="Q235" s="181">
        <v>1.57E-3</v>
      </c>
      <c r="R235" s="181">
        <f>Q235*H235</f>
        <v>0.36737999999999998</v>
      </c>
      <c r="S235" s="181">
        <v>0</v>
      </c>
      <c r="T235" s="182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183" t="s">
        <v>275</v>
      </c>
      <c r="AT235" s="183" t="s">
        <v>250</v>
      </c>
      <c r="AU235" s="183" t="s">
        <v>90</v>
      </c>
      <c r="AY235" s="18" t="s">
        <v>249</v>
      </c>
      <c r="BE235" s="108">
        <f>IF(N235="základná",J235,0)</f>
        <v>0</v>
      </c>
      <c r="BF235" s="108">
        <f>IF(N235="znížená",J235,0)</f>
        <v>0</v>
      </c>
      <c r="BG235" s="108">
        <f>IF(N235="zákl. prenesená",J235,0)</f>
        <v>0</v>
      </c>
      <c r="BH235" s="108">
        <f>IF(N235="zníž. prenesená",J235,0)</f>
        <v>0</v>
      </c>
      <c r="BI235" s="108">
        <f>IF(N235="nulová",J235,0)</f>
        <v>0</v>
      </c>
      <c r="BJ235" s="18" t="s">
        <v>90</v>
      </c>
      <c r="BK235" s="108">
        <f>ROUND(I235*H235,2)</f>
        <v>0</v>
      </c>
      <c r="BL235" s="18" t="s">
        <v>275</v>
      </c>
      <c r="BM235" s="183" t="s">
        <v>1844</v>
      </c>
    </row>
    <row r="236" spans="1:65" s="2" customFormat="1" ht="33" customHeight="1">
      <c r="A236" s="35"/>
      <c r="B236" s="141"/>
      <c r="C236" s="171" t="s">
        <v>410</v>
      </c>
      <c r="D236" s="171" t="s">
        <v>250</v>
      </c>
      <c r="E236" s="172" t="s">
        <v>800</v>
      </c>
      <c r="F236" s="173" t="s">
        <v>801</v>
      </c>
      <c r="G236" s="174" t="s">
        <v>290</v>
      </c>
      <c r="H236" s="175">
        <v>50</v>
      </c>
      <c r="I236" s="176"/>
      <c r="J236" s="177">
        <f>ROUND(I236*H236,2)</f>
        <v>0</v>
      </c>
      <c r="K236" s="178"/>
      <c r="L236" s="36"/>
      <c r="M236" s="179" t="s">
        <v>1</v>
      </c>
      <c r="N236" s="180" t="s">
        <v>43</v>
      </c>
      <c r="O236" s="64"/>
      <c r="P236" s="181">
        <f>O236*H236</f>
        <v>0</v>
      </c>
      <c r="Q236" s="181">
        <v>0.12584000000000001</v>
      </c>
      <c r="R236" s="181">
        <f>Q236*H236</f>
        <v>6.2920000000000007</v>
      </c>
      <c r="S236" s="181">
        <v>0</v>
      </c>
      <c r="T236" s="182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83" t="s">
        <v>275</v>
      </c>
      <c r="AT236" s="183" t="s">
        <v>250</v>
      </c>
      <c r="AU236" s="183" t="s">
        <v>90</v>
      </c>
      <c r="AY236" s="18" t="s">
        <v>249</v>
      </c>
      <c r="BE236" s="108">
        <f>IF(N236="základná",J236,0)</f>
        <v>0</v>
      </c>
      <c r="BF236" s="108">
        <f>IF(N236="znížená",J236,0)</f>
        <v>0</v>
      </c>
      <c r="BG236" s="108">
        <f>IF(N236="zákl. prenesená",J236,0)</f>
        <v>0</v>
      </c>
      <c r="BH236" s="108">
        <f>IF(N236="zníž. prenesená",J236,0)</f>
        <v>0</v>
      </c>
      <c r="BI236" s="108">
        <f>IF(N236="nulová",J236,0)</f>
        <v>0</v>
      </c>
      <c r="BJ236" s="18" t="s">
        <v>90</v>
      </c>
      <c r="BK236" s="108">
        <f>ROUND(I236*H236,2)</f>
        <v>0</v>
      </c>
      <c r="BL236" s="18" t="s">
        <v>275</v>
      </c>
      <c r="BM236" s="183" t="s">
        <v>802</v>
      </c>
    </row>
    <row r="237" spans="1:65" s="12" customFormat="1">
      <c r="B237" s="184"/>
      <c r="D237" s="185" t="s">
        <v>256</v>
      </c>
      <c r="E237" s="186" t="s">
        <v>1</v>
      </c>
      <c r="F237" s="187" t="s">
        <v>652</v>
      </c>
      <c r="H237" s="188">
        <v>50</v>
      </c>
      <c r="I237" s="189"/>
      <c r="L237" s="184"/>
      <c r="M237" s="190"/>
      <c r="N237" s="191"/>
      <c r="O237" s="191"/>
      <c r="P237" s="191"/>
      <c r="Q237" s="191"/>
      <c r="R237" s="191"/>
      <c r="S237" s="191"/>
      <c r="T237" s="192"/>
      <c r="AT237" s="186" t="s">
        <v>256</v>
      </c>
      <c r="AU237" s="186" t="s">
        <v>90</v>
      </c>
      <c r="AV237" s="12" t="s">
        <v>90</v>
      </c>
      <c r="AW237" s="12" t="s">
        <v>31</v>
      </c>
      <c r="AX237" s="12" t="s">
        <v>84</v>
      </c>
      <c r="AY237" s="186" t="s">
        <v>249</v>
      </c>
    </row>
    <row r="238" spans="1:65" s="2" customFormat="1" ht="16.5" customHeight="1">
      <c r="A238" s="35"/>
      <c r="B238" s="141"/>
      <c r="C238" s="224" t="s">
        <v>412</v>
      </c>
      <c r="D238" s="224" t="s">
        <v>517</v>
      </c>
      <c r="E238" s="225" t="s">
        <v>804</v>
      </c>
      <c r="F238" s="226" t="s">
        <v>805</v>
      </c>
      <c r="G238" s="227" t="s">
        <v>341</v>
      </c>
      <c r="H238" s="228">
        <v>51</v>
      </c>
      <c r="I238" s="229"/>
      <c r="J238" s="230">
        <f>ROUND(I238*H238,2)</f>
        <v>0</v>
      </c>
      <c r="K238" s="231"/>
      <c r="L238" s="232"/>
      <c r="M238" s="233" t="s">
        <v>1</v>
      </c>
      <c r="N238" s="234" t="s">
        <v>43</v>
      </c>
      <c r="O238" s="64"/>
      <c r="P238" s="181">
        <f>O238*H238</f>
        <v>0</v>
      </c>
      <c r="Q238" s="181">
        <v>4.8000000000000001E-2</v>
      </c>
      <c r="R238" s="181">
        <f>Q238*H238</f>
        <v>2.448</v>
      </c>
      <c r="S238" s="181">
        <v>0</v>
      </c>
      <c r="T238" s="182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83" t="s">
        <v>306</v>
      </c>
      <c r="AT238" s="183" t="s">
        <v>517</v>
      </c>
      <c r="AU238" s="183" t="s">
        <v>90</v>
      </c>
      <c r="AY238" s="18" t="s">
        <v>249</v>
      </c>
      <c r="BE238" s="108">
        <f>IF(N238="základná",J238,0)</f>
        <v>0</v>
      </c>
      <c r="BF238" s="108">
        <f>IF(N238="znížená",J238,0)</f>
        <v>0</v>
      </c>
      <c r="BG238" s="108">
        <f>IF(N238="zákl. prenesená",J238,0)</f>
        <v>0</v>
      </c>
      <c r="BH238" s="108">
        <f>IF(N238="zníž. prenesená",J238,0)</f>
        <v>0</v>
      </c>
      <c r="BI238" s="108">
        <f>IF(N238="nulová",J238,0)</f>
        <v>0</v>
      </c>
      <c r="BJ238" s="18" t="s">
        <v>90</v>
      </c>
      <c r="BK238" s="108">
        <f>ROUND(I238*H238,2)</f>
        <v>0</v>
      </c>
      <c r="BL238" s="18" t="s">
        <v>275</v>
      </c>
      <c r="BM238" s="183" t="s">
        <v>806</v>
      </c>
    </row>
    <row r="239" spans="1:65" s="12" customFormat="1">
      <c r="B239" s="184"/>
      <c r="D239" s="185" t="s">
        <v>256</v>
      </c>
      <c r="E239" s="186" t="s">
        <v>1</v>
      </c>
      <c r="F239" s="187" t="s">
        <v>1845</v>
      </c>
      <c r="H239" s="188">
        <v>51</v>
      </c>
      <c r="I239" s="189"/>
      <c r="L239" s="184"/>
      <c r="M239" s="190"/>
      <c r="N239" s="191"/>
      <c r="O239" s="191"/>
      <c r="P239" s="191"/>
      <c r="Q239" s="191"/>
      <c r="R239" s="191"/>
      <c r="S239" s="191"/>
      <c r="T239" s="192"/>
      <c r="AT239" s="186" t="s">
        <v>256</v>
      </c>
      <c r="AU239" s="186" t="s">
        <v>90</v>
      </c>
      <c r="AV239" s="12" t="s">
        <v>90</v>
      </c>
      <c r="AW239" s="12" t="s">
        <v>31</v>
      </c>
      <c r="AX239" s="12" t="s">
        <v>77</v>
      </c>
      <c r="AY239" s="186" t="s">
        <v>249</v>
      </c>
    </row>
    <row r="240" spans="1:65" s="15" customFormat="1">
      <c r="B240" s="210"/>
      <c r="D240" s="185" t="s">
        <v>256</v>
      </c>
      <c r="E240" s="211" t="s">
        <v>1</v>
      </c>
      <c r="F240" s="212" t="s">
        <v>279</v>
      </c>
      <c r="H240" s="213">
        <v>51</v>
      </c>
      <c r="I240" s="214"/>
      <c r="L240" s="210"/>
      <c r="M240" s="215"/>
      <c r="N240" s="216"/>
      <c r="O240" s="216"/>
      <c r="P240" s="216"/>
      <c r="Q240" s="216"/>
      <c r="R240" s="216"/>
      <c r="S240" s="216"/>
      <c r="T240" s="217"/>
      <c r="AT240" s="211" t="s">
        <v>256</v>
      </c>
      <c r="AU240" s="211" t="s">
        <v>90</v>
      </c>
      <c r="AV240" s="15" t="s">
        <v>275</v>
      </c>
      <c r="AW240" s="15" t="s">
        <v>31</v>
      </c>
      <c r="AX240" s="15" t="s">
        <v>77</v>
      </c>
      <c r="AY240" s="211" t="s">
        <v>249</v>
      </c>
    </row>
    <row r="241" spans="1:65" s="12" customFormat="1">
      <c r="B241" s="184"/>
      <c r="D241" s="185" t="s">
        <v>256</v>
      </c>
      <c r="E241" s="186" t="s">
        <v>1</v>
      </c>
      <c r="F241" s="187" t="s">
        <v>656</v>
      </c>
      <c r="H241" s="188">
        <v>51</v>
      </c>
      <c r="I241" s="189"/>
      <c r="L241" s="184"/>
      <c r="M241" s="190"/>
      <c r="N241" s="191"/>
      <c r="O241" s="191"/>
      <c r="P241" s="191"/>
      <c r="Q241" s="191"/>
      <c r="R241" s="191"/>
      <c r="S241" s="191"/>
      <c r="T241" s="192"/>
      <c r="AT241" s="186" t="s">
        <v>256</v>
      </c>
      <c r="AU241" s="186" t="s">
        <v>90</v>
      </c>
      <c r="AV241" s="12" t="s">
        <v>90</v>
      </c>
      <c r="AW241" s="12" t="s">
        <v>31</v>
      </c>
      <c r="AX241" s="12" t="s">
        <v>84</v>
      </c>
      <c r="AY241" s="186" t="s">
        <v>249</v>
      </c>
    </row>
    <row r="242" spans="1:65" s="2" customFormat="1" ht="24.25" customHeight="1">
      <c r="A242" s="35"/>
      <c r="B242" s="141"/>
      <c r="C242" s="171" t="s">
        <v>416</v>
      </c>
      <c r="D242" s="171" t="s">
        <v>250</v>
      </c>
      <c r="E242" s="172" t="s">
        <v>808</v>
      </c>
      <c r="F242" s="173" t="s">
        <v>809</v>
      </c>
      <c r="G242" s="174" t="s">
        <v>309</v>
      </c>
      <c r="H242" s="175">
        <v>0.875</v>
      </c>
      <c r="I242" s="176"/>
      <c r="J242" s="177">
        <f>ROUND(I242*H242,2)</f>
        <v>0</v>
      </c>
      <c r="K242" s="178"/>
      <c r="L242" s="36"/>
      <c r="M242" s="179" t="s">
        <v>1</v>
      </c>
      <c r="N242" s="180" t="s">
        <v>43</v>
      </c>
      <c r="O242" s="64"/>
      <c r="P242" s="181">
        <f>O242*H242</f>
        <v>0</v>
      </c>
      <c r="Q242" s="181">
        <v>2.2010900000000002</v>
      </c>
      <c r="R242" s="181">
        <f>Q242*H242</f>
        <v>1.9259537500000001</v>
      </c>
      <c r="S242" s="181">
        <v>0</v>
      </c>
      <c r="T242" s="182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83" t="s">
        <v>275</v>
      </c>
      <c r="AT242" s="183" t="s">
        <v>250</v>
      </c>
      <c r="AU242" s="183" t="s">
        <v>90</v>
      </c>
      <c r="AY242" s="18" t="s">
        <v>249</v>
      </c>
      <c r="BE242" s="108">
        <f>IF(N242="základná",J242,0)</f>
        <v>0</v>
      </c>
      <c r="BF242" s="108">
        <f>IF(N242="znížená",J242,0)</f>
        <v>0</v>
      </c>
      <c r="BG242" s="108">
        <f>IF(N242="zákl. prenesená",J242,0)</f>
        <v>0</v>
      </c>
      <c r="BH242" s="108">
        <f>IF(N242="zníž. prenesená",J242,0)</f>
        <v>0</v>
      </c>
      <c r="BI242" s="108">
        <f>IF(N242="nulová",J242,0)</f>
        <v>0</v>
      </c>
      <c r="BJ242" s="18" t="s">
        <v>90</v>
      </c>
      <c r="BK242" s="108">
        <f>ROUND(I242*H242,2)</f>
        <v>0</v>
      </c>
      <c r="BL242" s="18" t="s">
        <v>275</v>
      </c>
      <c r="BM242" s="183" t="s">
        <v>810</v>
      </c>
    </row>
    <row r="243" spans="1:65" s="13" customFormat="1">
      <c r="B243" s="193"/>
      <c r="D243" s="185" t="s">
        <v>256</v>
      </c>
      <c r="E243" s="194" t="s">
        <v>1</v>
      </c>
      <c r="F243" s="195" t="s">
        <v>811</v>
      </c>
      <c r="H243" s="194" t="s">
        <v>1</v>
      </c>
      <c r="I243" s="196"/>
      <c r="L243" s="193"/>
      <c r="M243" s="197"/>
      <c r="N243" s="198"/>
      <c r="O243" s="198"/>
      <c r="P243" s="198"/>
      <c r="Q243" s="198"/>
      <c r="R243" s="198"/>
      <c r="S243" s="198"/>
      <c r="T243" s="199"/>
      <c r="AT243" s="194" t="s">
        <v>256</v>
      </c>
      <c r="AU243" s="194" t="s">
        <v>90</v>
      </c>
      <c r="AV243" s="13" t="s">
        <v>84</v>
      </c>
      <c r="AW243" s="13" t="s">
        <v>31</v>
      </c>
      <c r="AX243" s="13" t="s">
        <v>77</v>
      </c>
      <c r="AY243" s="194" t="s">
        <v>249</v>
      </c>
    </row>
    <row r="244" spans="1:65" s="12" customFormat="1">
      <c r="B244" s="184"/>
      <c r="D244" s="185" t="s">
        <v>256</v>
      </c>
      <c r="E244" s="186" t="s">
        <v>1</v>
      </c>
      <c r="F244" s="187" t="s">
        <v>1846</v>
      </c>
      <c r="H244" s="188">
        <v>0.875</v>
      </c>
      <c r="I244" s="189"/>
      <c r="L244" s="184"/>
      <c r="M244" s="190"/>
      <c r="N244" s="191"/>
      <c r="O244" s="191"/>
      <c r="P244" s="191"/>
      <c r="Q244" s="191"/>
      <c r="R244" s="191"/>
      <c r="S244" s="191"/>
      <c r="T244" s="192"/>
      <c r="AT244" s="186" t="s">
        <v>256</v>
      </c>
      <c r="AU244" s="186" t="s">
        <v>90</v>
      </c>
      <c r="AV244" s="12" t="s">
        <v>90</v>
      </c>
      <c r="AW244" s="12" t="s">
        <v>31</v>
      </c>
      <c r="AX244" s="12" t="s">
        <v>77</v>
      </c>
      <c r="AY244" s="186" t="s">
        <v>249</v>
      </c>
    </row>
    <row r="245" spans="1:65" s="15" customFormat="1">
      <c r="B245" s="210"/>
      <c r="D245" s="185" t="s">
        <v>256</v>
      </c>
      <c r="E245" s="211" t="s">
        <v>1</v>
      </c>
      <c r="F245" s="212" t="s">
        <v>279</v>
      </c>
      <c r="H245" s="213">
        <v>0.875</v>
      </c>
      <c r="I245" s="214"/>
      <c r="L245" s="210"/>
      <c r="M245" s="215"/>
      <c r="N245" s="216"/>
      <c r="O245" s="216"/>
      <c r="P245" s="216"/>
      <c r="Q245" s="216"/>
      <c r="R245" s="216"/>
      <c r="S245" s="216"/>
      <c r="T245" s="217"/>
      <c r="AT245" s="211" t="s">
        <v>256</v>
      </c>
      <c r="AU245" s="211" t="s">
        <v>90</v>
      </c>
      <c r="AV245" s="15" t="s">
        <v>275</v>
      </c>
      <c r="AW245" s="15" t="s">
        <v>31</v>
      </c>
      <c r="AX245" s="15" t="s">
        <v>84</v>
      </c>
      <c r="AY245" s="211" t="s">
        <v>249</v>
      </c>
    </row>
    <row r="246" spans="1:65" s="11" customFormat="1" ht="22.9" customHeight="1">
      <c r="B246" s="160"/>
      <c r="D246" s="161" t="s">
        <v>76</v>
      </c>
      <c r="E246" s="208" t="s">
        <v>736</v>
      </c>
      <c r="F246" s="208" t="s">
        <v>737</v>
      </c>
      <c r="I246" s="163"/>
      <c r="J246" s="209">
        <f>BK246</f>
        <v>0</v>
      </c>
      <c r="L246" s="160"/>
      <c r="M246" s="165"/>
      <c r="N246" s="166"/>
      <c r="O246" s="166"/>
      <c r="P246" s="167">
        <f>P247</f>
        <v>0</v>
      </c>
      <c r="Q246" s="166"/>
      <c r="R246" s="167">
        <f>R247</f>
        <v>0</v>
      </c>
      <c r="S246" s="166"/>
      <c r="T246" s="168">
        <f>T247</f>
        <v>0</v>
      </c>
      <c r="AR246" s="161" t="s">
        <v>84</v>
      </c>
      <c r="AT246" s="169" t="s">
        <v>76</v>
      </c>
      <c r="AU246" s="169" t="s">
        <v>84</v>
      </c>
      <c r="AY246" s="161" t="s">
        <v>249</v>
      </c>
      <c r="BK246" s="170">
        <f>BK247</f>
        <v>0</v>
      </c>
    </row>
    <row r="247" spans="1:65" s="2" customFormat="1" ht="33" customHeight="1">
      <c r="A247" s="35"/>
      <c r="B247" s="141"/>
      <c r="C247" s="171" t="s">
        <v>420</v>
      </c>
      <c r="D247" s="171" t="s">
        <v>250</v>
      </c>
      <c r="E247" s="172" t="s">
        <v>1847</v>
      </c>
      <c r="F247" s="173" t="s">
        <v>1848</v>
      </c>
      <c r="G247" s="174" t="s">
        <v>334</v>
      </c>
      <c r="H247" s="175">
        <v>532.69399999999996</v>
      </c>
      <c r="I247" s="176"/>
      <c r="J247" s="177">
        <f>ROUND(I247*H247,2)</f>
        <v>0</v>
      </c>
      <c r="K247" s="178"/>
      <c r="L247" s="36"/>
      <c r="M247" s="179" t="s">
        <v>1</v>
      </c>
      <c r="N247" s="180" t="s">
        <v>43</v>
      </c>
      <c r="O247" s="64"/>
      <c r="P247" s="181">
        <f>O247*H247</f>
        <v>0</v>
      </c>
      <c r="Q247" s="181">
        <v>0</v>
      </c>
      <c r="R247" s="181">
        <f>Q247*H247</f>
        <v>0</v>
      </c>
      <c r="S247" s="181">
        <v>0</v>
      </c>
      <c r="T247" s="18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3" t="s">
        <v>275</v>
      </c>
      <c r="AT247" s="183" t="s">
        <v>250</v>
      </c>
      <c r="AU247" s="183" t="s">
        <v>90</v>
      </c>
      <c r="AY247" s="18" t="s">
        <v>249</v>
      </c>
      <c r="BE247" s="108">
        <f>IF(N247="základná",J247,0)</f>
        <v>0</v>
      </c>
      <c r="BF247" s="108">
        <f>IF(N247="znížená",J247,0)</f>
        <v>0</v>
      </c>
      <c r="BG247" s="108">
        <f>IF(N247="zákl. prenesená",J247,0)</f>
        <v>0</v>
      </c>
      <c r="BH247" s="108">
        <f>IF(N247="zníž. prenesená",J247,0)</f>
        <v>0</v>
      </c>
      <c r="BI247" s="108">
        <f>IF(N247="nulová",J247,0)</f>
        <v>0</v>
      </c>
      <c r="BJ247" s="18" t="s">
        <v>90</v>
      </c>
      <c r="BK247" s="108">
        <f>ROUND(I247*H247,2)</f>
        <v>0</v>
      </c>
      <c r="BL247" s="18" t="s">
        <v>275</v>
      </c>
      <c r="BM247" s="183" t="s">
        <v>1849</v>
      </c>
    </row>
    <row r="248" spans="1:65" s="11" customFormat="1" ht="25.9" customHeight="1">
      <c r="B248" s="160"/>
      <c r="D248" s="161" t="s">
        <v>76</v>
      </c>
      <c r="E248" s="162" t="s">
        <v>817</v>
      </c>
      <c r="F248" s="162" t="s">
        <v>818</v>
      </c>
      <c r="I248" s="163"/>
      <c r="J248" s="164">
        <f>BK248</f>
        <v>0</v>
      </c>
      <c r="L248" s="160"/>
      <c r="M248" s="165"/>
      <c r="N248" s="166"/>
      <c r="O248" s="166"/>
      <c r="P248" s="167">
        <f>SUM(P249:P274)</f>
        <v>0</v>
      </c>
      <c r="Q248" s="166"/>
      <c r="R248" s="167">
        <f>SUM(R249:R274)</f>
        <v>0</v>
      </c>
      <c r="S248" s="166"/>
      <c r="T248" s="168">
        <f>SUM(T249:T274)</f>
        <v>0</v>
      </c>
      <c r="AR248" s="161" t="s">
        <v>275</v>
      </c>
      <c r="AT248" s="169" t="s">
        <v>76</v>
      </c>
      <c r="AU248" s="169" t="s">
        <v>77</v>
      </c>
      <c r="AY248" s="161" t="s">
        <v>249</v>
      </c>
      <c r="BK248" s="170">
        <f>SUM(BK249:BK274)</f>
        <v>0</v>
      </c>
    </row>
    <row r="249" spans="1:65" s="2" customFormat="1" ht="16.5" customHeight="1">
      <c r="A249" s="35"/>
      <c r="B249" s="141"/>
      <c r="C249" s="171" t="s">
        <v>589</v>
      </c>
      <c r="D249" s="171" t="s">
        <v>250</v>
      </c>
      <c r="E249" s="172" t="s">
        <v>819</v>
      </c>
      <c r="F249" s="173" t="s">
        <v>820</v>
      </c>
      <c r="G249" s="174" t="s">
        <v>274</v>
      </c>
      <c r="H249" s="175">
        <v>326</v>
      </c>
      <c r="I249" s="176"/>
      <c r="J249" s="177">
        <f>ROUND(I249*H249,2)</f>
        <v>0</v>
      </c>
      <c r="K249" s="178"/>
      <c r="L249" s="36"/>
      <c r="M249" s="179" t="s">
        <v>1</v>
      </c>
      <c r="N249" s="180" t="s">
        <v>43</v>
      </c>
      <c r="O249" s="64"/>
      <c r="P249" s="181">
        <f>O249*H249</f>
        <v>0</v>
      </c>
      <c r="Q249" s="181">
        <v>0</v>
      </c>
      <c r="R249" s="181">
        <f>Q249*H249</f>
        <v>0</v>
      </c>
      <c r="S249" s="181">
        <v>0</v>
      </c>
      <c r="T249" s="182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83" t="s">
        <v>821</v>
      </c>
      <c r="AT249" s="183" t="s">
        <v>250</v>
      </c>
      <c r="AU249" s="183" t="s">
        <v>84</v>
      </c>
      <c r="AY249" s="18" t="s">
        <v>249</v>
      </c>
      <c r="BE249" s="108">
        <f>IF(N249="základná",J249,0)</f>
        <v>0</v>
      </c>
      <c r="BF249" s="108">
        <f>IF(N249="znížená",J249,0)</f>
        <v>0</v>
      </c>
      <c r="BG249" s="108">
        <f>IF(N249="zákl. prenesená",J249,0)</f>
        <v>0</v>
      </c>
      <c r="BH249" s="108">
        <f>IF(N249="zníž. prenesená",J249,0)</f>
        <v>0</v>
      </c>
      <c r="BI249" s="108">
        <f>IF(N249="nulová",J249,0)</f>
        <v>0</v>
      </c>
      <c r="BJ249" s="18" t="s">
        <v>90</v>
      </c>
      <c r="BK249" s="108">
        <f>ROUND(I249*H249,2)</f>
        <v>0</v>
      </c>
      <c r="BL249" s="18" t="s">
        <v>821</v>
      </c>
      <c r="BM249" s="183" t="s">
        <v>822</v>
      </c>
    </row>
    <row r="250" spans="1:65" s="13" customFormat="1">
      <c r="B250" s="193"/>
      <c r="D250" s="185" t="s">
        <v>256</v>
      </c>
      <c r="E250" s="194" t="s">
        <v>1</v>
      </c>
      <c r="F250" s="195" t="s">
        <v>823</v>
      </c>
      <c r="H250" s="194" t="s">
        <v>1</v>
      </c>
      <c r="I250" s="196"/>
      <c r="L250" s="193"/>
      <c r="M250" s="197"/>
      <c r="N250" s="198"/>
      <c r="O250" s="198"/>
      <c r="P250" s="198"/>
      <c r="Q250" s="198"/>
      <c r="R250" s="198"/>
      <c r="S250" s="198"/>
      <c r="T250" s="199"/>
      <c r="AT250" s="194" t="s">
        <v>256</v>
      </c>
      <c r="AU250" s="194" t="s">
        <v>84</v>
      </c>
      <c r="AV250" s="13" t="s">
        <v>84</v>
      </c>
      <c r="AW250" s="13" t="s">
        <v>31</v>
      </c>
      <c r="AX250" s="13" t="s">
        <v>77</v>
      </c>
      <c r="AY250" s="194" t="s">
        <v>249</v>
      </c>
    </row>
    <row r="251" spans="1:65" s="12" customFormat="1">
      <c r="B251" s="184"/>
      <c r="D251" s="185" t="s">
        <v>256</v>
      </c>
      <c r="E251" s="186" t="s">
        <v>1</v>
      </c>
      <c r="F251" s="187" t="s">
        <v>609</v>
      </c>
      <c r="H251" s="188">
        <v>40</v>
      </c>
      <c r="I251" s="189"/>
      <c r="L251" s="184"/>
      <c r="M251" s="190"/>
      <c r="N251" s="191"/>
      <c r="O251" s="191"/>
      <c r="P251" s="191"/>
      <c r="Q251" s="191"/>
      <c r="R251" s="191"/>
      <c r="S251" s="191"/>
      <c r="T251" s="192"/>
      <c r="AT251" s="186" t="s">
        <v>256</v>
      </c>
      <c r="AU251" s="186" t="s">
        <v>84</v>
      </c>
      <c r="AV251" s="12" t="s">
        <v>90</v>
      </c>
      <c r="AW251" s="12" t="s">
        <v>31</v>
      </c>
      <c r="AX251" s="12" t="s">
        <v>77</v>
      </c>
      <c r="AY251" s="186" t="s">
        <v>249</v>
      </c>
    </row>
    <row r="252" spans="1:65" s="16" customFormat="1">
      <c r="B252" s="235"/>
      <c r="D252" s="185" t="s">
        <v>256</v>
      </c>
      <c r="E252" s="236" t="s">
        <v>742</v>
      </c>
      <c r="F252" s="237" t="s">
        <v>824</v>
      </c>
      <c r="H252" s="238">
        <v>40</v>
      </c>
      <c r="I252" s="239"/>
      <c r="L252" s="235"/>
      <c r="M252" s="240"/>
      <c r="N252" s="241"/>
      <c r="O252" s="241"/>
      <c r="P252" s="241"/>
      <c r="Q252" s="241"/>
      <c r="R252" s="241"/>
      <c r="S252" s="241"/>
      <c r="T252" s="242"/>
      <c r="AT252" s="236" t="s">
        <v>256</v>
      </c>
      <c r="AU252" s="236" t="s">
        <v>84</v>
      </c>
      <c r="AV252" s="16" t="s">
        <v>287</v>
      </c>
      <c r="AW252" s="16" t="s">
        <v>31</v>
      </c>
      <c r="AX252" s="16" t="s">
        <v>77</v>
      </c>
      <c r="AY252" s="236" t="s">
        <v>249</v>
      </c>
    </row>
    <row r="253" spans="1:65" s="13" customFormat="1">
      <c r="B253" s="193"/>
      <c r="D253" s="185" t="s">
        <v>256</v>
      </c>
      <c r="E253" s="194" t="s">
        <v>1</v>
      </c>
      <c r="F253" s="195" t="s">
        <v>825</v>
      </c>
      <c r="H253" s="194" t="s">
        <v>1</v>
      </c>
      <c r="I253" s="196"/>
      <c r="L253" s="193"/>
      <c r="M253" s="197"/>
      <c r="N253" s="198"/>
      <c r="O253" s="198"/>
      <c r="P253" s="198"/>
      <c r="Q253" s="198"/>
      <c r="R253" s="198"/>
      <c r="S253" s="198"/>
      <c r="T253" s="199"/>
      <c r="AT253" s="194" t="s">
        <v>256</v>
      </c>
      <c r="AU253" s="194" t="s">
        <v>84</v>
      </c>
      <c r="AV253" s="13" t="s">
        <v>84</v>
      </c>
      <c r="AW253" s="13" t="s">
        <v>31</v>
      </c>
      <c r="AX253" s="13" t="s">
        <v>77</v>
      </c>
      <c r="AY253" s="194" t="s">
        <v>249</v>
      </c>
    </row>
    <row r="254" spans="1:65" s="12" customFormat="1">
      <c r="B254" s="184"/>
      <c r="D254" s="185" t="s">
        <v>256</v>
      </c>
      <c r="E254" s="186" t="s">
        <v>1</v>
      </c>
      <c r="F254" s="187" t="s">
        <v>1850</v>
      </c>
      <c r="H254" s="188">
        <v>65</v>
      </c>
      <c r="I254" s="189"/>
      <c r="L254" s="184"/>
      <c r="M254" s="190"/>
      <c r="N254" s="191"/>
      <c r="O254" s="191"/>
      <c r="P254" s="191"/>
      <c r="Q254" s="191"/>
      <c r="R254" s="191"/>
      <c r="S254" s="191"/>
      <c r="T254" s="192"/>
      <c r="AT254" s="186" t="s">
        <v>256</v>
      </c>
      <c r="AU254" s="186" t="s">
        <v>84</v>
      </c>
      <c r="AV254" s="12" t="s">
        <v>90</v>
      </c>
      <c r="AW254" s="12" t="s">
        <v>31</v>
      </c>
      <c r="AX254" s="12" t="s">
        <v>77</v>
      </c>
      <c r="AY254" s="186" t="s">
        <v>249</v>
      </c>
    </row>
    <row r="255" spans="1:65" s="16" customFormat="1">
      <c r="B255" s="235"/>
      <c r="D255" s="185" t="s">
        <v>256</v>
      </c>
      <c r="E255" s="236" t="s">
        <v>826</v>
      </c>
      <c r="F255" s="237" t="s">
        <v>824</v>
      </c>
      <c r="H255" s="238">
        <v>65</v>
      </c>
      <c r="I255" s="239"/>
      <c r="L255" s="235"/>
      <c r="M255" s="240"/>
      <c r="N255" s="241"/>
      <c r="O255" s="241"/>
      <c r="P255" s="241"/>
      <c r="Q255" s="241"/>
      <c r="R255" s="241"/>
      <c r="S255" s="241"/>
      <c r="T255" s="242"/>
      <c r="AT255" s="236" t="s">
        <v>256</v>
      </c>
      <c r="AU255" s="236" t="s">
        <v>84</v>
      </c>
      <c r="AV255" s="16" t="s">
        <v>287</v>
      </c>
      <c r="AW255" s="16" t="s">
        <v>31</v>
      </c>
      <c r="AX255" s="16" t="s">
        <v>77</v>
      </c>
      <c r="AY255" s="236" t="s">
        <v>249</v>
      </c>
    </row>
    <row r="256" spans="1:65" s="13" customFormat="1">
      <c r="B256" s="193"/>
      <c r="D256" s="185" t="s">
        <v>256</v>
      </c>
      <c r="E256" s="194" t="s">
        <v>1</v>
      </c>
      <c r="F256" s="195" t="s">
        <v>827</v>
      </c>
      <c r="H256" s="194" t="s">
        <v>1</v>
      </c>
      <c r="I256" s="196"/>
      <c r="L256" s="193"/>
      <c r="M256" s="197"/>
      <c r="N256" s="198"/>
      <c r="O256" s="198"/>
      <c r="P256" s="198"/>
      <c r="Q256" s="198"/>
      <c r="R256" s="198"/>
      <c r="S256" s="198"/>
      <c r="T256" s="199"/>
      <c r="AT256" s="194" t="s">
        <v>256</v>
      </c>
      <c r="AU256" s="194" t="s">
        <v>84</v>
      </c>
      <c r="AV256" s="13" t="s">
        <v>84</v>
      </c>
      <c r="AW256" s="13" t="s">
        <v>31</v>
      </c>
      <c r="AX256" s="13" t="s">
        <v>77</v>
      </c>
      <c r="AY256" s="194" t="s">
        <v>249</v>
      </c>
    </row>
    <row r="257" spans="2:51" s="12" customFormat="1">
      <c r="B257" s="184"/>
      <c r="D257" s="185" t="s">
        <v>256</v>
      </c>
      <c r="E257" s="186" t="s">
        <v>1</v>
      </c>
      <c r="F257" s="187" t="s">
        <v>77</v>
      </c>
      <c r="H257" s="188">
        <v>0</v>
      </c>
      <c r="I257" s="189"/>
      <c r="L257" s="184"/>
      <c r="M257" s="190"/>
      <c r="N257" s="191"/>
      <c r="O257" s="191"/>
      <c r="P257" s="191"/>
      <c r="Q257" s="191"/>
      <c r="R257" s="191"/>
      <c r="S257" s="191"/>
      <c r="T257" s="192"/>
      <c r="AT257" s="186" t="s">
        <v>256</v>
      </c>
      <c r="AU257" s="186" t="s">
        <v>84</v>
      </c>
      <c r="AV257" s="12" t="s">
        <v>90</v>
      </c>
      <c r="AW257" s="12" t="s">
        <v>31</v>
      </c>
      <c r="AX257" s="12" t="s">
        <v>77</v>
      </c>
      <c r="AY257" s="186" t="s">
        <v>249</v>
      </c>
    </row>
    <row r="258" spans="2:51" s="16" customFormat="1">
      <c r="B258" s="235"/>
      <c r="D258" s="185" t="s">
        <v>256</v>
      </c>
      <c r="E258" s="236" t="s">
        <v>828</v>
      </c>
      <c r="F258" s="237" t="s">
        <v>824</v>
      </c>
      <c r="H258" s="238">
        <v>0</v>
      </c>
      <c r="I258" s="239"/>
      <c r="L258" s="235"/>
      <c r="M258" s="240"/>
      <c r="N258" s="241"/>
      <c r="O258" s="241"/>
      <c r="P258" s="241"/>
      <c r="Q258" s="241"/>
      <c r="R258" s="241"/>
      <c r="S258" s="241"/>
      <c r="T258" s="242"/>
      <c r="AT258" s="236" t="s">
        <v>256</v>
      </c>
      <c r="AU258" s="236" t="s">
        <v>84</v>
      </c>
      <c r="AV258" s="16" t="s">
        <v>287</v>
      </c>
      <c r="AW258" s="16" t="s">
        <v>31</v>
      </c>
      <c r="AX258" s="16" t="s">
        <v>77</v>
      </c>
      <c r="AY258" s="236" t="s">
        <v>249</v>
      </c>
    </row>
    <row r="259" spans="2:51" s="13" customFormat="1">
      <c r="B259" s="193"/>
      <c r="D259" s="185" t="s">
        <v>256</v>
      </c>
      <c r="E259" s="194" t="s">
        <v>1</v>
      </c>
      <c r="F259" s="195" t="s">
        <v>829</v>
      </c>
      <c r="H259" s="194" t="s">
        <v>1</v>
      </c>
      <c r="I259" s="196"/>
      <c r="L259" s="193"/>
      <c r="M259" s="197"/>
      <c r="N259" s="198"/>
      <c r="O259" s="198"/>
      <c r="P259" s="198"/>
      <c r="Q259" s="198"/>
      <c r="R259" s="198"/>
      <c r="S259" s="198"/>
      <c r="T259" s="199"/>
      <c r="AT259" s="194" t="s">
        <v>256</v>
      </c>
      <c r="AU259" s="194" t="s">
        <v>84</v>
      </c>
      <c r="AV259" s="13" t="s">
        <v>84</v>
      </c>
      <c r="AW259" s="13" t="s">
        <v>31</v>
      </c>
      <c r="AX259" s="13" t="s">
        <v>77</v>
      </c>
      <c r="AY259" s="194" t="s">
        <v>249</v>
      </c>
    </row>
    <row r="260" spans="2:51" s="12" customFormat="1">
      <c r="B260" s="184"/>
      <c r="D260" s="185" t="s">
        <v>256</v>
      </c>
      <c r="E260" s="186" t="s">
        <v>1</v>
      </c>
      <c r="F260" s="187" t="s">
        <v>77</v>
      </c>
      <c r="H260" s="188">
        <v>0</v>
      </c>
      <c r="I260" s="189"/>
      <c r="L260" s="184"/>
      <c r="M260" s="190"/>
      <c r="N260" s="191"/>
      <c r="O260" s="191"/>
      <c r="P260" s="191"/>
      <c r="Q260" s="191"/>
      <c r="R260" s="191"/>
      <c r="S260" s="191"/>
      <c r="T260" s="192"/>
      <c r="AT260" s="186" t="s">
        <v>256</v>
      </c>
      <c r="AU260" s="186" t="s">
        <v>84</v>
      </c>
      <c r="AV260" s="12" t="s">
        <v>90</v>
      </c>
      <c r="AW260" s="12" t="s">
        <v>31</v>
      </c>
      <c r="AX260" s="12" t="s">
        <v>77</v>
      </c>
      <c r="AY260" s="186" t="s">
        <v>249</v>
      </c>
    </row>
    <row r="261" spans="2:51" s="16" customFormat="1">
      <c r="B261" s="235"/>
      <c r="D261" s="185" t="s">
        <v>256</v>
      </c>
      <c r="E261" s="236" t="s">
        <v>830</v>
      </c>
      <c r="F261" s="237" t="s">
        <v>824</v>
      </c>
      <c r="H261" s="238">
        <v>0</v>
      </c>
      <c r="I261" s="239"/>
      <c r="L261" s="235"/>
      <c r="M261" s="240"/>
      <c r="N261" s="241"/>
      <c r="O261" s="241"/>
      <c r="P261" s="241"/>
      <c r="Q261" s="241"/>
      <c r="R261" s="241"/>
      <c r="S261" s="241"/>
      <c r="T261" s="242"/>
      <c r="AT261" s="236" t="s">
        <v>256</v>
      </c>
      <c r="AU261" s="236" t="s">
        <v>84</v>
      </c>
      <c r="AV261" s="16" t="s">
        <v>287</v>
      </c>
      <c r="AW261" s="16" t="s">
        <v>31</v>
      </c>
      <c r="AX261" s="16" t="s">
        <v>77</v>
      </c>
      <c r="AY261" s="236" t="s">
        <v>249</v>
      </c>
    </row>
    <row r="262" spans="2:51" s="13" customFormat="1">
      <c r="B262" s="193"/>
      <c r="D262" s="185" t="s">
        <v>256</v>
      </c>
      <c r="E262" s="194" t="s">
        <v>1</v>
      </c>
      <c r="F262" s="195" t="s">
        <v>831</v>
      </c>
      <c r="H262" s="194" t="s">
        <v>1</v>
      </c>
      <c r="I262" s="196"/>
      <c r="L262" s="193"/>
      <c r="M262" s="197"/>
      <c r="N262" s="198"/>
      <c r="O262" s="198"/>
      <c r="P262" s="198"/>
      <c r="Q262" s="198"/>
      <c r="R262" s="198"/>
      <c r="S262" s="198"/>
      <c r="T262" s="199"/>
      <c r="AT262" s="194" t="s">
        <v>256</v>
      </c>
      <c r="AU262" s="194" t="s">
        <v>84</v>
      </c>
      <c r="AV262" s="13" t="s">
        <v>84</v>
      </c>
      <c r="AW262" s="13" t="s">
        <v>31</v>
      </c>
      <c r="AX262" s="13" t="s">
        <v>77</v>
      </c>
      <c r="AY262" s="194" t="s">
        <v>249</v>
      </c>
    </row>
    <row r="263" spans="2:51" s="12" customFormat="1">
      <c r="B263" s="184"/>
      <c r="D263" s="185" t="s">
        <v>256</v>
      </c>
      <c r="E263" s="186" t="s">
        <v>1</v>
      </c>
      <c r="F263" s="187" t="s">
        <v>77</v>
      </c>
      <c r="H263" s="188">
        <v>0</v>
      </c>
      <c r="I263" s="189"/>
      <c r="L263" s="184"/>
      <c r="M263" s="190"/>
      <c r="N263" s="191"/>
      <c r="O263" s="191"/>
      <c r="P263" s="191"/>
      <c r="Q263" s="191"/>
      <c r="R263" s="191"/>
      <c r="S263" s="191"/>
      <c r="T263" s="192"/>
      <c r="AT263" s="186" t="s">
        <v>256</v>
      </c>
      <c r="AU263" s="186" t="s">
        <v>84</v>
      </c>
      <c r="AV263" s="12" t="s">
        <v>90</v>
      </c>
      <c r="AW263" s="12" t="s">
        <v>31</v>
      </c>
      <c r="AX263" s="12" t="s">
        <v>77</v>
      </c>
      <c r="AY263" s="186" t="s">
        <v>249</v>
      </c>
    </row>
    <row r="264" spans="2:51" s="16" customFormat="1">
      <c r="B264" s="235"/>
      <c r="D264" s="185" t="s">
        <v>256</v>
      </c>
      <c r="E264" s="236" t="s">
        <v>832</v>
      </c>
      <c r="F264" s="237" t="s">
        <v>824</v>
      </c>
      <c r="H264" s="238">
        <v>0</v>
      </c>
      <c r="I264" s="239"/>
      <c r="L264" s="235"/>
      <c r="M264" s="240"/>
      <c r="N264" s="241"/>
      <c r="O264" s="241"/>
      <c r="P264" s="241"/>
      <c r="Q264" s="241"/>
      <c r="R264" s="241"/>
      <c r="S264" s="241"/>
      <c r="T264" s="242"/>
      <c r="AT264" s="236" t="s">
        <v>256</v>
      </c>
      <c r="AU264" s="236" t="s">
        <v>84</v>
      </c>
      <c r="AV264" s="16" t="s">
        <v>287</v>
      </c>
      <c r="AW264" s="16" t="s">
        <v>31</v>
      </c>
      <c r="AX264" s="16" t="s">
        <v>77</v>
      </c>
      <c r="AY264" s="236" t="s">
        <v>249</v>
      </c>
    </row>
    <row r="265" spans="2:51" s="13" customFormat="1">
      <c r="B265" s="193"/>
      <c r="D265" s="185" t="s">
        <v>256</v>
      </c>
      <c r="E265" s="194" t="s">
        <v>1</v>
      </c>
      <c r="F265" s="195" t="s">
        <v>833</v>
      </c>
      <c r="H265" s="194" t="s">
        <v>1</v>
      </c>
      <c r="I265" s="196"/>
      <c r="L265" s="193"/>
      <c r="M265" s="197"/>
      <c r="N265" s="198"/>
      <c r="O265" s="198"/>
      <c r="P265" s="198"/>
      <c r="Q265" s="198"/>
      <c r="R265" s="198"/>
      <c r="S265" s="198"/>
      <c r="T265" s="199"/>
      <c r="AT265" s="194" t="s">
        <v>256</v>
      </c>
      <c r="AU265" s="194" t="s">
        <v>84</v>
      </c>
      <c r="AV265" s="13" t="s">
        <v>84</v>
      </c>
      <c r="AW265" s="13" t="s">
        <v>31</v>
      </c>
      <c r="AX265" s="13" t="s">
        <v>77</v>
      </c>
      <c r="AY265" s="194" t="s">
        <v>249</v>
      </c>
    </row>
    <row r="266" spans="2:51" s="12" customFormat="1">
      <c r="B266" s="184"/>
      <c r="D266" s="185" t="s">
        <v>256</v>
      </c>
      <c r="E266" s="186" t="s">
        <v>1</v>
      </c>
      <c r="F266" s="187" t="s">
        <v>77</v>
      </c>
      <c r="H266" s="188">
        <v>0</v>
      </c>
      <c r="I266" s="189"/>
      <c r="L266" s="184"/>
      <c r="M266" s="190"/>
      <c r="N266" s="191"/>
      <c r="O266" s="191"/>
      <c r="P266" s="191"/>
      <c r="Q266" s="191"/>
      <c r="R266" s="191"/>
      <c r="S266" s="191"/>
      <c r="T266" s="192"/>
      <c r="AT266" s="186" t="s">
        <v>256</v>
      </c>
      <c r="AU266" s="186" t="s">
        <v>84</v>
      </c>
      <c r="AV266" s="12" t="s">
        <v>90</v>
      </c>
      <c r="AW266" s="12" t="s">
        <v>31</v>
      </c>
      <c r="AX266" s="12" t="s">
        <v>77</v>
      </c>
      <c r="AY266" s="186" t="s">
        <v>249</v>
      </c>
    </row>
    <row r="267" spans="2:51" s="16" customFormat="1">
      <c r="B267" s="235"/>
      <c r="D267" s="185" t="s">
        <v>256</v>
      </c>
      <c r="E267" s="236" t="s">
        <v>834</v>
      </c>
      <c r="F267" s="237" t="s">
        <v>824</v>
      </c>
      <c r="H267" s="238">
        <v>0</v>
      </c>
      <c r="I267" s="239"/>
      <c r="L267" s="235"/>
      <c r="M267" s="240"/>
      <c r="N267" s="241"/>
      <c r="O267" s="241"/>
      <c r="P267" s="241"/>
      <c r="Q267" s="241"/>
      <c r="R267" s="241"/>
      <c r="S267" s="241"/>
      <c r="T267" s="242"/>
      <c r="AT267" s="236" t="s">
        <v>256</v>
      </c>
      <c r="AU267" s="236" t="s">
        <v>84</v>
      </c>
      <c r="AV267" s="16" t="s">
        <v>287</v>
      </c>
      <c r="AW267" s="16" t="s">
        <v>31</v>
      </c>
      <c r="AX267" s="16" t="s">
        <v>77</v>
      </c>
      <c r="AY267" s="236" t="s">
        <v>249</v>
      </c>
    </row>
    <row r="268" spans="2:51" s="13" customFormat="1">
      <c r="B268" s="193"/>
      <c r="D268" s="185" t="s">
        <v>256</v>
      </c>
      <c r="E268" s="194" t="s">
        <v>1</v>
      </c>
      <c r="F268" s="195" t="s">
        <v>835</v>
      </c>
      <c r="H268" s="194" t="s">
        <v>1</v>
      </c>
      <c r="I268" s="196"/>
      <c r="L268" s="193"/>
      <c r="M268" s="197"/>
      <c r="N268" s="198"/>
      <c r="O268" s="198"/>
      <c r="P268" s="198"/>
      <c r="Q268" s="198"/>
      <c r="R268" s="198"/>
      <c r="S268" s="198"/>
      <c r="T268" s="199"/>
      <c r="AT268" s="194" t="s">
        <v>256</v>
      </c>
      <c r="AU268" s="194" t="s">
        <v>84</v>
      </c>
      <c r="AV268" s="13" t="s">
        <v>84</v>
      </c>
      <c r="AW268" s="13" t="s">
        <v>31</v>
      </c>
      <c r="AX268" s="13" t="s">
        <v>77</v>
      </c>
      <c r="AY268" s="194" t="s">
        <v>249</v>
      </c>
    </row>
    <row r="269" spans="2:51" s="12" customFormat="1">
      <c r="B269" s="184"/>
      <c r="D269" s="185" t="s">
        <v>256</v>
      </c>
      <c r="E269" s="186" t="s">
        <v>1</v>
      </c>
      <c r="F269" s="187" t="s">
        <v>77</v>
      </c>
      <c r="H269" s="188">
        <v>0</v>
      </c>
      <c r="I269" s="189"/>
      <c r="L269" s="184"/>
      <c r="M269" s="190"/>
      <c r="N269" s="191"/>
      <c r="O269" s="191"/>
      <c r="P269" s="191"/>
      <c r="Q269" s="191"/>
      <c r="R269" s="191"/>
      <c r="S269" s="191"/>
      <c r="T269" s="192"/>
      <c r="AT269" s="186" t="s">
        <v>256</v>
      </c>
      <c r="AU269" s="186" t="s">
        <v>84</v>
      </c>
      <c r="AV269" s="12" t="s">
        <v>90</v>
      </c>
      <c r="AW269" s="12" t="s">
        <v>31</v>
      </c>
      <c r="AX269" s="12" t="s">
        <v>77</v>
      </c>
      <c r="AY269" s="186" t="s">
        <v>249</v>
      </c>
    </row>
    <row r="270" spans="2:51" s="16" customFormat="1">
      <c r="B270" s="235"/>
      <c r="D270" s="185" t="s">
        <v>256</v>
      </c>
      <c r="E270" s="236" t="s">
        <v>836</v>
      </c>
      <c r="F270" s="237" t="s">
        <v>824</v>
      </c>
      <c r="H270" s="238">
        <v>0</v>
      </c>
      <c r="I270" s="239"/>
      <c r="L270" s="235"/>
      <c r="M270" s="240"/>
      <c r="N270" s="241"/>
      <c r="O270" s="241"/>
      <c r="P270" s="241"/>
      <c r="Q270" s="241"/>
      <c r="R270" s="241"/>
      <c r="S270" s="241"/>
      <c r="T270" s="242"/>
      <c r="AT270" s="236" t="s">
        <v>256</v>
      </c>
      <c r="AU270" s="236" t="s">
        <v>84</v>
      </c>
      <c r="AV270" s="16" t="s">
        <v>287</v>
      </c>
      <c r="AW270" s="16" t="s">
        <v>31</v>
      </c>
      <c r="AX270" s="16" t="s">
        <v>77</v>
      </c>
      <c r="AY270" s="236" t="s">
        <v>249</v>
      </c>
    </row>
    <row r="271" spans="2:51" s="13" customFormat="1">
      <c r="B271" s="193"/>
      <c r="D271" s="185" t="s">
        <v>256</v>
      </c>
      <c r="E271" s="194" t="s">
        <v>1</v>
      </c>
      <c r="F271" s="195" t="s">
        <v>837</v>
      </c>
      <c r="H271" s="194" t="s">
        <v>1</v>
      </c>
      <c r="I271" s="196"/>
      <c r="L271" s="193"/>
      <c r="M271" s="197"/>
      <c r="N271" s="198"/>
      <c r="O271" s="198"/>
      <c r="P271" s="198"/>
      <c r="Q271" s="198"/>
      <c r="R271" s="198"/>
      <c r="S271" s="198"/>
      <c r="T271" s="199"/>
      <c r="AT271" s="194" t="s">
        <v>256</v>
      </c>
      <c r="AU271" s="194" t="s">
        <v>84</v>
      </c>
      <c r="AV271" s="13" t="s">
        <v>84</v>
      </c>
      <c r="AW271" s="13" t="s">
        <v>31</v>
      </c>
      <c r="AX271" s="13" t="s">
        <v>77</v>
      </c>
      <c r="AY271" s="194" t="s">
        <v>249</v>
      </c>
    </row>
    <row r="272" spans="2:51" s="12" customFormat="1">
      <c r="B272" s="184"/>
      <c r="D272" s="185" t="s">
        <v>256</v>
      </c>
      <c r="E272" s="186" t="s">
        <v>1</v>
      </c>
      <c r="F272" s="187" t="s">
        <v>1779</v>
      </c>
      <c r="H272" s="188">
        <v>221</v>
      </c>
      <c r="I272" s="189"/>
      <c r="L272" s="184"/>
      <c r="M272" s="190"/>
      <c r="N272" s="191"/>
      <c r="O272" s="191"/>
      <c r="P272" s="191"/>
      <c r="Q272" s="191"/>
      <c r="R272" s="191"/>
      <c r="S272" s="191"/>
      <c r="T272" s="192"/>
      <c r="AT272" s="186" t="s">
        <v>256</v>
      </c>
      <c r="AU272" s="186" t="s">
        <v>84</v>
      </c>
      <c r="AV272" s="12" t="s">
        <v>90</v>
      </c>
      <c r="AW272" s="12" t="s">
        <v>31</v>
      </c>
      <c r="AX272" s="12" t="s">
        <v>77</v>
      </c>
      <c r="AY272" s="186" t="s">
        <v>249</v>
      </c>
    </row>
    <row r="273" spans="1:51" s="16" customFormat="1">
      <c r="B273" s="235"/>
      <c r="D273" s="185" t="s">
        <v>256</v>
      </c>
      <c r="E273" s="236" t="s">
        <v>838</v>
      </c>
      <c r="F273" s="237" t="s">
        <v>824</v>
      </c>
      <c r="H273" s="238">
        <v>221</v>
      </c>
      <c r="I273" s="239"/>
      <c r="L273" s="235"/>
      <c r="M273" s="240"/>
      <c r="N273" s="241"/>
      <c r="O273" s="241"/>
      <c r="P273" s="241"/>
      <c r="Q273" s="241"/>
      <c r="R273" s="241"/>
      <c r="S273" s="241"/>
      <c r="T273" s="242"/>
      <c r="AT273" s="236" t="s">
        <v>256</v>
      </c>
      <c r="AU273" s="236" t="s">
        <v>84</v>
      </c>
      <c r="AV273" s="16" t="s">
        <v>287</v>
      </c>
      <c r="AW273" s="16" t="s">
        <v>31</v>
      </c>
      <c r="AX273" s="16" t="s">
        <v>77</v>
      </c>
      <c r="AY273" s="236" t="s">
        <v>249</v>
      </c>
    </row>
    <row r="274" spans="1:51" s="15" customFormat="1">
      <c r="B274" s="210"/>
      <c r="D274" s="185" t="s">
        <v>256</v>
      </c>
      <c r="E274" s="211" t="s">
        <v>1</v>
      </c>
      <c r="F274" s="212" t="s">
        <v>279</v>
      </c>
      <c r="H274" s="213">
        <v>326</v>
      </c>
      <c r="I274" s="214"/>
      <c r="L274" s="210"/>
      <c r="M274" s="243"/>
      <c r="N274" s="244"/>
      <c r="O274" s="244"/>
      <c r="P274" s="244"/>
      <c r="Q274" s="244"/>
      <c r="R274" s="244"/>
      <c r="S274" s="244"/>
      <c r="T274" s="245"/>
      <c r="AT274" s="211" t="s">
        <v>256</v>
      </c>
      <c r="AU274" s="211" t="s">
        <v>84</v>
      </c>
      <c r="AV274" s="15" t="s">
        <v>275</v>
      </c>
      <c r="AW274" s="15" t="s">
        <v>31</v>
      </c>
      <c r="AX274" s="15" t="s">
        <v>84</v>
      </c>
      <c r="AY274" s="211" t="s">
        <v>249</v>
      </c>
    </row>
    <row r="275" spans="1:51" s="2" customFormat="1" ht="7" customHeight="1">
      <c r="A275" s="35"/>
      <c r="B275" s="53"/>
      <c r="C275" s="54"/>
      <c r="D275" s="54"/>
      <c r="E275" s="54"/>
      <c r="F275" s="54"/>
      <c r="G275" s="54"/>
      <c r="H275" s="54"/>
      <c r="I275" s="54"/>
      <c r="J275" s="54"/>
      <c r="K275" s="54"/>
      <c r="L275" s="36"/>
      <c r="M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</sheetData>
  <autoFilter ref="C136:K274" xr:uid="{00000000-0009-0000-0000-00001A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BM201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158</v>
      </c>
      <c r="AZ2" s="203" t="s">
        <v>262</v>
      </c>
      <c r="BA2" s="203" t="s">
        <v>1</v>
      </c>
      <c r="BB2" s="203" t="s">
        <v>1</v>
      </c>
      <c r="BC2" s="203" t="s">
        <v>1851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1563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30" customHeight="1">
      <c r="A11" s="35"/>
      <c r="B11" s="36"/>
      <c r="C11" s="35"/>
      <c r="D11" s="35"/>
      <c r="E11" s="287" t="s">
        <v>1852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SUM(BE137:BE200)),  2)</f>
        <v>0</v>
      </c>
      <c r="G37" s="121"/>
      <c r="H37" s="121"/>
      <c r="I37" s="122">
        <v>0.2</v>
      </c>
      <c r="J37" s="120">
        <f>ROUND(((SUM(BE108:BE115) + SUM(BE137:BE200))*I37),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SUM(BF137:BF200)),  2)</f>
        <v>0</v>
      </c>
      <c r="G38" s="121"/>
      <c r="H38" s="121"/>
      <c r="I38" s="122">
        <v>0.2</v>
      </c>
      <c r="J38" s="120">
        <f>ROUND(((SUM(BF108:BF115) + SUM(BF137:BF200))*I38),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SUM(BG137:BG200)),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SUM(BH137:BH200)),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SUM(BI137:BI200)),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1563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30" customHeight="1">
      <c r="A89" s="35"/>
      <c r="B89" s="36"/>
      <c r="C89" s="35"/>
      <c r="D89" s="35"/>
      <c r="E89" s="287" t="str">
        <f>E11</f>
        <v>SO 04.5 - Zdravotechnika - Picia fontána a vodný herný prvok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1291</v>
      </c>
      <c r="E101" s="206"/>
      <c r="F101" s="206"/>
      <c r="G101" s="206"/>
      <c r="H101" s="206"/>
      <c r="I101" s="206"/>
      <c r="J101" s="207">
        <f>J150</f>
        <v>0</v>
      </c>
      <c r="L101" s="204"/>
    </row>
    <row r="102" spans="1:65" s="14" customFormat="1" ht="19.899999999999999" customHeight="1">
      <c r="B102" s="204"/>
      <c r="D102" s="205" t="s">
        <v>267</v>
      </c>
      <c r="E102" s="206"/>
      <c r="F102" s="206"/>
      <c r="G102" s="206"/>
      <c r="H102" s="206"/>
      <c r="I102" s="206"/>
      <c r="J102" s="207">
        <f>J152</f>
        <v>0</v>
      </c>
      <c r="L102" s="204"/>
    </row>
    <row r="103" spans="1:65" s="14" customFormat="1" ht="19.899999999999999" customHeight="1">
      <c r="B103" s="204"/>
      <c r="D103" s="205" t="s">
        <v>466</v>
      </c>
      <c r="E103" s="206"/>
      <c r="F103" s="206"/>
      <c r="G103" s="206"/>
      <c r="H103" s="206"/>
      <c r="I103" s="206"/>
      <c r="J103" s="207">
        <f>J180</f>
        <v>0</v>
      </c>
      <c r="L103" s="204"/>
    </row>
    <row r="104" spans="1:65" s="9" customFormat="1" ht="25" customHeight="1">
      <c r="B104" s="135"/>
      <c r="D104" s="136" t="s">
        <v>425</v>
      </c>
      <c r="E104" s="137"/>
      <c r="F104" s="137"/>
      <c r="G104" s="137"/>
      <c r="H104" s="137"/>
      <c r="I104" s="137"/>
      <c r="J104" s="138">
        <f>J182</f>
        <v>0</v>
      </c>
      <c r="L104" s="135"/>
    </row>
    <row r="105" spans="1:65" s="14" customFormat="1" ht="19.899999999999999" customHeight="1">
      <c r="B105" s="204"/>
      <c r="D105" s="205" t="s">
        <v>1853</v>
      </c>
      <c r="E105" s="206"/>
      <c r="F105" s="206"/>
      <c r="G105" s="206"/>
      <c r="H105" s="206"/>
      <c r="I105" s="206"/>
      <c r="J105" s="207">
        <f>J183</f>
        <v>0</v>
      </c>
      <c r="L105" s="204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8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8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16.5" customHeight="1">
      <c r="A127" s="35"/>
      <c r="B127" s="36"/>
      <c r="C127" s="35"/>
      <c r="D127" s="35"/>
      <c r="E127" s="321" t="s">
        <v>1563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30" customHeight="1">
      <c r="A129" s="35"/>
      <c r="B129" s="36"/>
      <c r="C129" s="35"/>
      <c r="D129" s="35"/>
      <c r="E129" s="287" t="str">
        <f>E11</f>
        <v>SO 04.5 - Zdravotechnika - Picia fontána a vodný herný prvok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P138+P182</f>
        <v>0</v>
      </c>
      <c r="Q137" s="72"/>
      <c r="R137" s="157">
        <f>R138+R182</f>
        <v>38.980806999999999</v>
      </c>
      <c r="S137" s="72"/>
      <c r="T137" s="158">
        <f>T138+T182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BK138+BK182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P139+P150+P152+P180</f>
        <v>0</v>
      </c>
      <c r="Q138" s="166"/>
      <c r="R138" s="167">
        <f>R139+R150+R152+R180</f>
        <v>38.974458999999996</v>
      </c>
      <c r="S138" s="166"/>
      <c r="T138" s="168">
        <f>T139+T150+T152+T180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BK139+BK150+BK152+BK180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SUM(P140:P149)</f>
        <v>0</v>
      </c>
      <c r="Q139" s="166"/>
      <c r="R139" s="167">
        <f>SUM(R140:R149)</f>
        <v>0</v>
      </c>
      <c r="S139" s="166"/>
      <c r="T139" s="168">
        <f>SUM(T140:T149)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SUM(BK140:BK149)</f>
        <v>0</v>
      </c>
    </row>
    <row r="140" spans="1:65" s="2" customFormat="1" ht="21.75" customHeight="1">
      <c r="A140" s="35"/>
      <c r="B140" s="141"/>
      <c r="C140" s="171" t="s">
        <v>84</v>
      </c>
      <c r="D140" s="171" t="s">
        <v>250</v>
      </c>
      <c r="E140" s="172" t="s">
        <v>1292</v>
      </c>
      <c r="F140" s="173" t="s">
        <v>893</v>
      </c>
      <c r="G140" s="174" t="s">
        <v>309</v>
      </c>
      <c r="H140" s="175">
        <v>62.6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1854</v>
      </c>
    </row>
    <row r="141" spans="1:65" s="2" customFormat="1" ht="37.9" customHeight="1">
      <c r="A141" s="35"/>
      <c r="B141" s="141"/>
      <c r="C141" s="171" t="s">
        <v>90</v>
      </c>
      <c r="D141" s="171" t="s">
        <v>250</v>
      </c>
      <c r="E141" s="172" t="s">
        <v>1294</v>
      </c>
      <c r="F141" s="173" t="s">
        <v>897</v>
      </c>
      <c r="G141" s="174" t="s">
        <v>309</v>
      </c>
      <c r="H141" s="175">
        <v>62.6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</v>
      </c>
      <c r="T141" s="182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1855</v>
      </c>
    </row>
    <row r="142" spans="1:65" s="2" customFormat="1" ht="33" customHeight="1">
      <c r="A142" s="35"/>
      <c r="B142" s="141"/>
      <c r="C142" s="171" t="s">
        <v>287</v>
      </c>
      <c r="D142" s="171" t="s">
        <v>250</v>
      </c>
      <c r="E142" s="172" t="s">
        <v>323</v>
      </c>
      <c r="F142" s="173" t="s">
        <v>324</v>
      </c>
      <c r="G142" s="174" t="s">
        <v>309</v>
      </c>
      <c r="H142" s="175">
        <v>19.8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1856</v>
      </c>
    </row>
    <row r="143" spans="1:65" s="12" customFormat="1">
      <c r="B143" s="184"/>
      <c r="D143" s="185" t="s">
        <v>256</v>
      </c>
      <c r="E143" s="186" t="s">
        <v>1</v>
      </c>
      <c r="F143" s="187" t="s">
        <v>1857</v>
      </c>
      <c r="H143" s="188">
        <v>19.8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5" customFormat="1">
      <c r="B144" s="210"/>
      <c r="D144" s="185" t="s">
        <v>256</v>
      </c>
      <c r="E144" s="211" t="s">
        <v>262</v>
      </c>
      <c r="F144" s="212" t="s">
        <v>279</v>
      </c>
      <c r="H144" s="213">
        <v>19.8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256</v>
      </c>
      <c r="AU144" s="211" t="s">
        <v>90</v>
      </c>
      <c r="AV144" s="15" t="s">
        <v>275</v>
      </c>
      <c r="AW144" s="15" t="s">
        <v>31</v>
      </c>
      <c r="AX144" s="15" t="s">
        <v>84</v>
      </c>
      <c r="AY144" s="211" t="s">
        <v>249</v>
      </c>
    </row>
    <row r="145" spans="1:65" s="2" customFormat="1" ht="37.9" customHeight="1">
      <c r="A145" s="35"/>
      <c r="B145" s="141"/>
      <c r="C145" s="171" t="s">
        <v>275</v>
      </c>
      <c r="D145" s="171" t="s">
        <v>250</v>
      </c>
      <c r="E145" s="172" t="s">
        <v>327</v>
      </c>
      <c r="F145" s="173" t="s">
        <v>328</v>
      </c>
      <c r="G145" s="174" t="s">
        <v>309</v>
      </c>
      <c r="H145" s="175">
        <v>237.6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1858</v>
      </c>
    </row>
    <row r="146" spans="1:65" s="12" customFormat="1">
      <c r="B146" s="184"/>
      <c r="D146" s="185" t="s">
        <v>256</v>
      </c>
      <c r="E146" s="186" t="s">
        <v>1</v>
      </c>
      <c r="F146" s="187" t="s">
        <v>330</v>
      </c>
      <c r="H146" s="188">
        <v>237.6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84</v>
      </c>
      <c r="AY146" s="186" t="s">
        <v>249</v>
      </c>
    </row>
    <row r="147" spans="1:65" s="2" customFormat="1" ht="24.25" customHeight="1">
      <c r="A147" s="35"/>
      <c r="B147" s="141"/>
      <c r="C147" s="171" t="s">
        <v>248</v>
      </c>
      <c r="D147" s="171" t="s">
        <v>250</v>
      </c>
      <c r="E147" s="172" t="s">
        <v>1300</v>
      </c>
      <c r="F147" s="173" t="s">
        <v>1301</v>
      </c>
      <c r="G147" s="174" t="s">
        <v>309</v>
      </c>
      <c r="H147" s="175">
        <v>42.8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1859</v>
      </c>
    </row>
    <row r="148" spans="1:65" s="2" customFormat="1" ht="16.5" customHeight="1">
      <c r="A148" s="35"/>
      <c r="B148" s="141"/>
      <c r="C148" s="171" t="s">
        <v>298</v>
      </c>
      <c r="D148" s="171" t="s">
        <v>250</v>
      </c>
      <c r="E148" s="172" t="s">
        <v>332</v>
      </c>
      <c r="F148" s="173" t="s">
        <v>333</v>
      </c>
      <c r="G148" s="174" t="s">
        <v>334</v>
      </c>
      <c r="H148" s="175">
        <v>35.64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1860</v>
      </c>
    </row>
    <row r="149" spans="1:65" s="12" customFormat="1">
      <c r="B149" s="184"/>
      <c r="D149" s="185" t="s">
        <v>256</v>
      </c>
      <c r="E149" s="186" t="s">
        <v>1</v>
      </c>
      <c r="F149" s="187" t="s">
        <v>336</v>
      </c>
      <c r="H149" s="188">
        <v>35.64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84</v>
      </c>
      <c r="AY149" s="186" t="s">
        <v>249</v>
      </c>
    </row>
    <row r="150" spans="1:65" s="11" customFormat="1" ht="22.9" customHeight="1">
      <c r="B150" s="160"/>
      <c r="D150" s="161" t="s">
        <v>76</v>
      </c>
      <c r="E150" s="208" t="s">
        <v>275</v>
      </c>
      <c r="F150" s="208" t="s">
        <v>1317</v>
      </c>
      <c r="I150" s="163"/>
      <c r="J150" s="209">
        <f>BK150</f>
        <v>0</v>
      </c>
      <c r="L150" s="160"/>
      <c r="M150" s="165"/>
      <c r="N150" s="166"/>
      <c r="O150" s="166"/>
      <c r="P150" s="167">
        <f>P151</f>
        <v>0</v>
      </c>
      <c r="Q150" s="166"/>
      <c r="R150" s="167">
        <f>R151</f>
        <v>34.789983999999997</v>
      </c>
      <c r="S150" s="166"/>
      <c r="T150" s="168">
        <f>T151</f>
        <v>0</v>
      </c>
      <c r="AR150" s="161" t="s">
        <v>84</v>
      </c>
      <c r="AT150" s="169" t="s">
        <v>76</v>
      </c>
      <c r="AU150" s="169" t="s">
        <v>84</v>
      </c>
      <c r="AY150" s="161" t="s">
        <v>249</v>
      </c>
      <c r="BK150" s="170">
        <f>BK151</f>
        <v>0</v>
      </c>
    </row>
    <row r="151" spans="1:65" s="2" customFormat="1" ht="33" customHeight="1">
      <c r="A151" s="35"/>
      <c r="B151" s="141"/>
      <c r="C151" s="171" t="s">
        <v>302</v>
      </c>
      <c r="D151" s="171" t="s">
        <v>250</v>
      </c>
      <c r="E151" s="172" t="s">
        <v>1318</v>
      </c>
      <c r="F151" s="173" t="s">
        <v>1319</v>
      </c>
      <c r="G151" s="174" t="s">
        <v>309</v>
      </c>
      <c r="H151" s="175">
        <v>18.399999999999999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1.89076</v>
      </c>
      <c r="R151" s="181">
        <f>Q151*H151</f>
        <v>34.789983999999997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1861</v>
      </c>
    </row>
    <row r="152" spans="1:65" s="11" customFormat="1" ht="22.9" customHeight="1">
      <c r="B152" s="160"/>
      <c r="D152" s="161" t="s">
        <v>76</v>
      </c>
      <c r="E152" s="208" t="s">
        <v>306</v>
      </c>
      <c r="F152" s="208" t="s">
        <v>337</v>
      </c>
      <c r="I152" s="163"/>
      <c r="J152" s="209">
        <f>BK152</f>
        <v>0</v>
      </c>
      <c r="L152" s="160"/>
      <c r="M152" s="165"/>
      <c r="N152" s="166"/>
      <c r="O152" s="166"/>
      <c r="P152" s="167">
        <f>SUM(P153:P179)</f>
        <v>0</v>
      </c>
      <c r="Q152" s="166"/>
      <c r="R152" s="167">
        <f>SUM(R153:R179)</f>
        <v>4.1844750000000008</v>
      </c>
      <c r="S152" s="166"/>
      <c r="T152" s="168">
        <f>SUM(T153:T179)</f>
        <v>0</v>
      </c>
      <c r="AR152" s="161" t="s">
        <v>84</v>
      </c>
      <c r="AT152" s="169" t="s">
        <v>76</v>
      </c>
      <c r="AU152" s="169" t="s">
        <v>84</v>
      </c>
      <c r="AY152" s="161" t="s">
        <v>249</v>
      </c>
      <c r="BK152" s="170">
        <f>SUM(BK153:BK179)</f>
        <v>0</v>
      </c>
    </row>
    <row r="153" spans="1:65" s="2" customFormat="1" ht="33" customHeight="1">
      <c r="A153" s="35"/>
      <c r="B153" s="141"/>
      <c r="C153" s="171" t="s">
        <v>306</v>
      </c>
      <c r="D153" s="171" t="s">
        <v>250</v>
      </c>
      <c r="E153" s="172" t="s">
        <v>1862</v>
      </c>
      <c r="F153" s="173" t="s">
        <v>1863</v>
      </c>
      <c r="G153" s="174" t="s">
        <v>290</v>
      </c>
      <c r="H153" s="175">
        <v>65</v>
      </c>
      <c r="I153" s="176"/>
      <c r="J153" s="177">
        <f t="shared" ref="J153:J160" si="5"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 t="shared" ref="P153:P160" si="6">O153*H153</f>
        <v>0</v>
      </c>
      <c r="Q153" s="181">
        <v>0</v>
      </c>
      <c r="R153" s="181">
        <f t="shared" ref="R153:R160" si="7">Q153*H153</f>
        <v>0</v>
      </c>
      <c r="S153" s="181">
        <v>0</v>
      </c>
      <c r="T153" s="182">
        <f t="shared" ref="T153:T160" si="8"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 t="shared" ref="BE153:BE160" si="9">IF(N153="základná",J153,0)</f>
        <v>0</v>
      </c>
      <c r="BF153" s="108">
        <f t="shared" ref="BF153:BF160" si="10">IF(N153="znížená",J153,0)</f>
        <v>0</v>
      </c>
      <c r="BG153" s="108">
        <f t="shared" ref="BG153:BG160" si="11">IF(N153="zákl. prenesená",J153,0)</f>
        <v>0</v>
      </c>
      <c r="BH153" s="108">
        <f t="shared" ref="BH153:BH160" si="12">IF(N153="zníž. prenesená",J153,0)</f>
        <v>0</v>
      </c>
      <c r="BI153" s="108">
        <f t="shared" ref="BI153:BI160" si="13">IF(N153="nulová",J153,0)</f>
        <v>0</v>
      </c>
      <c r="BJ153" s="18" t="s">
        <v>90</v>
      </c>
      <c r="BK153" s="108">
        <f t="shared" ref="BK153:BK160" si="14">ROUND(I153*H153,2)</f>
        <v>0</v>
      </c>
      <c r="BL153" s="18" t="s">
        <v>275</v>
      </c>
      <c r="BM153" s="183" t="s">
        <v>1864</v>
      </c>
    </row>
    <row r="154" spans="1:65" s="2" customFormat="1" ht="24.25" customHeight="1">
      <c r="A154" s="35"/>
      <c r="B154" s="141"/>
      <c r="C154" s="224" t="s">
        <v>313</v>
      </c>
      <c r="D154" s="224" t="s">
        <v>517</v>
      </c>
      <c r="E154" s="225" t="s">
        <v>1865</v>
      </c>
      <c r="F154" s="226" t="s">
        <v>1866</v>
      </c>
      <c r="G154" s="227" t="s">
        <v>290</v>
      </c>
      <c r="H154" s="228">
        <v>65</v>
      </c>
      <c r="I154" s="229"/>
      <c r="J154" s="230">
        <f t="shared" si="5"/>
        <v>0</v>
      </c>
      <c r="K154" s="231"/>
      <c r="L154" s="232"/>
      <c r="M154" s="233" t="s">
        <v>1</v>
      </c>
      <c r="N154" s="234" t="s">
        <v>43</v>
      </c>
      <c r="O154" s="64"/>
      <c r="P154" s="181">
        <f t="shared" si="6"/>
        <v>0</v>
      </c>
      <c r="Q154" s="181">
        <v>2.7999999999999998E-4</v>
      </c>
      <c r="R154" s="181">
        <f t="shared" si="7"/>
        <v>1.8199999999999997E-2</v>
      </c>
      <c r="S154" s="181">
        <v>0</v>
      </c>
      <c r="T154" s="182">
        <f t="shared" si="8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306</v>
      </c>
      <c r="AT154" s="183" t="s">
        <v>517</v>
      </c>
      <c r="AU154" s="183" t="s">
        <v>90</v>
      </c>
      <c r="AY154" s="18" t="s">
        <v>249</v>
      </c>
      <c r="BE154" s="108">
        <f t="shared" si="9"/>
        <v>0</v>
      </c>
      <c r="BF154" s="108">
        <f t="shared" si="10"/>
        <v>0</v>
      </c>
      <c r="BG154" s="108">
        <f t="shared" si="11"/>
        <v>0</v>
      </c>
      <c r="BH154" s="108">
        <f t="shared" si="12"/>
        <v>0</v>
      </c>
      <c r="BI154" s="108">
        <f t="shared" si="13"/>
        <v>0</v>
      </c>
      <c r="BJ154" s="18" t="s">
        <v>90</v>
      </c>
      <c r="BK154" s="108">
        <f t="shared" si="14"/>
        <v>0</v>
      </c>
      <c r="BL154" s="18" t="s">
        <v>275</v>
      </c>
      <c r="BM154" s="183" t="s">
        <v>1867</v>
      </c>
    </row>
    <row r="155" spans="1:65" s="2" customFormat="1" ht="24.25" customHeight="1">
      <c r="A155" s="35"/>
      <c r="B155" s="141"/>
      <c r="C155" s="171" t="s">
        <v>317</v>
      </c>
      <c r="D155" s="171" t="s">
        <v>250</v>
      </c>
      <c r="E155" s="172" t="s">
        <v>1324</v>
      </c>
      <c r="F155" s="173" t="s">
        <v>1325</v>
      </c>
      <c r="G155" s="174" t="s">
        <v>290</v>
      </c>
      <c r="H155" s="175">
        <v>3</v>
      </c>
      <c r="I155" s="176"/>
      <c r="J155" s="177">
        <f t="shared" si="5"/>
        <v>0</v>
      </c>
      <c r="K155" s="178"/>
      <c r="L155" s="36"/>
      <c r="M155" s="179" t="s">
        <v>1</v>
      </c>
      <c r="N155" s="180" t="s">
        <v>43</v>
      </c>
      <c r="O155" s="64"/>
      <c r="P155" s="181">
        <f t="shared" si="6"/>
        <v>0</v>
      </c>
      <c r="Q155" s="181">
        <v>1.0000000000000001E-5</v>
      </c>
      <c r="R155" s="181">
        <f t="shared" si="7"/>
        <v>3.0000000000000004E-5</v>
      </c>
      <c r="S155" s="181">
        <v>0</v>
      </c>
      <c r="T155" s="182">
        <f t="shared" si="8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 t="shared" si="9"/>
        <v>0</v>
      </c>
      <c r="BF155" s="108">
        <f t="shared" si="10"/>
        <v>0</v>
      </c>
      <c r="BG155" s="108">
        <f t="shared" si="11"/>
        <v>0</v>
      </c>
      <c r="BH155" s="108">
        <f t="shared" si="12"/>
        <v>0</v>
      </c>
      <c r="BI155" s="108">
        <f t="shared" si="13"/>
        <v>0</v>
      </c>
      <c r="BJ155" s="18" t="s">
        <v>90</v>
      </c>
      <c r="BK155" s="108">
        <f t="shared" si="14"/>
        <v>0</v>
      </c>
      <c r="BL155" s="18" t="s">
        <v>275</v>
      </c>
      <c r="BM155" s="183" t="s">
        <v>1868</v>
      </c>
    </row>
    <row r="156" spans="1:65" s="2" customFormat="1" ht="16.5" customHeight="1">
      <c r="A156" s="35"/>
      <c r="B156" s="141"/>
      <c r="C156" s="224" t="s">
        <v>322</v>
      </c>
      <c r="D156" s="224" t="s">
        <v>517</v>
      </c>
      <c r="E156" s="225" t="s">
        <v>1869</v>
      </c>
      <c r="F156" s="226" t="s">
        <v>1870</v>
      </c>
      <c r="G156" s="227" t="s">
        <v>341</v>
      </c>
      <c r="H156" s="228">
        <v>3</v>
      </c>
      <c r="I156" s="229"/>
      <c r="J156" s="230">
        <f t="shared" si="5"/>
        <v>0</v>
      </c>
      <c r="K156" s="231"/>
      <c r="L156" s="232"/>
      <c r="M156" s="233" t="s">
        <v>1</v>
      </c>
      <c r="N156" s="234" t="s">
        <v>43</v>
      </c>
      <c r="O156" s="64"/>
      <c r="P156" s="181">
        <f t="shared" si="6"/>
        <v>0</v>
      </c>
      <c r="Q156" s="181">
        <v>8.5999999999999998E-4</v>
      </c>
      <c r="R156" s="181">
        <f t="shared" si="7"/>
        <v>2.5799999999999998E-3</v>
      </c>
      <c r="S156" s="181">
        <v>0</v>
      </c>
      <c r="T156" s="182">
        <f t="shared" si="8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306</v>
      </c>
      <c r="AT156" s="183" t="s">
        <v>517</v>
      </c>
      <c r="AU156" s="183" t="s">
        <v>90</v>
      </c>
      <c r="AY156" s="18" t="s">
        <v>249</v>
      </c>
      <c r="BE156" s="108">
        <f t="shared" si="9"/>
        <v>0</v>
      </c>
      <c r="BF156" s="108">
        <f t="shared" si="10"/>
        <v>0</v>
      </c>
      <c r="BG156" s="108">
        <f t="shared" si="11"/>
        <v>0</v>
      </c>
      <c r="BH156" s="108">
        <f t="shared" si="12"/>
        <v>0</v>
      </c>
      <c r="BI156" s="108">
        <f t="shared" si="13"/>
        <v>0</v>
      </c>
      <c r="BJ156" s="18" t="s">
        <v>90</v>
      </c>
      <c r="BK156" s="108">
        <f t="shared" si="14"/>
        <v>0</v>
      </c>
      <c r="BL156" s="18" t="s">
        <v>275</v>
      </c>
      <c r="BM156" s="183" t="s">
        <v>1871</v>
      </c>
    </row>
    <row r="157" spans="1:65" s="2" customFormat="1" ht="24.25" customHeight="1">
      <c r="A157" s="35"/>
      <c r="B157" s="141"/>
      <c r="C157" s="171" t="s">
        <v>326</v>
      </c>
      <c r="D157" s="171" t="s">
        <v>250</v>
      </c>
      <c r="E157" s="172" t="s">
        <v>1872</v>
      </c>
      <c r="F157" s="173" t="s">
        <v>1873</v>
      </c>
      <c r="G157" s="174" t="s">
        <v>341</v>
      </c>
      <c r="H157" s="175">
        <v>15</v>
      </c>
      <c r="I157" s="176"/>
      <c r="J157" s="177">
        <f t="shared" si="5"/>
        <v>0</v>
      </c>
      <c r="K157" s="178"/>
      <c r="L157" s="36"/>
      <c r="M157" s="179" t="s">
        <v>1</v>
      </c>
      <c r="N157" s="180" t="s">
        <v>43</v>
      </c>
      <c r="O157" s="64"/>
      <c r="P157" s="181">
        <f t="shared" si="6"/>
        <v>0</v>
      </c>
      <c r="Q157" s="181">
        <v>0</v>
      </c>
      <c r="R157" s="181">
        <f t="shared" si="7"/>
        <v>0</v>
      </c>
      <c r="S157" s="181">
        <v>0</v>
      </c>
      <c r="T157" s="182">
        <f t="shared" si="8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 t="shared" si="9"/>
        <v>0</v>
      </c>
      <c r="BF157" s="108">
        <f t="shared" si="10"/>
        <v>0</v>
      </c>
      <c r="BG157" s="108">
        <f t="shared" si="11"/>
        <v>0</v>
      </c>
      <c r="BH157" s="108">
        <f t="shared" si="12"/>
        <v>0</v>
      </c>
      <c r="BI157" s="108">
        <f t="shared" si="13"/>
        <v>0</v>
      </c>
      <c r="BJ157" s="18" t="s">
        <v>90</v>
      </c>
      <c r="BK157" s="108">
        <f t="shared" si="14"/>
        <v>0</v>
      </c>
      <c r="BL157" s="18" t="s">
        <v>275</v>
      </c>
      <c r="BM157" s="183" t="s">
        <v>1874</v>
      </c>
    </row>
    <row r="158" spans="1:65" s="2" customFormat="1" ht="24.25" customHeight="1">
      <c r="A158" s="35"/>
      <c r="B158" s="141"/>
      <c r="C158" s="224" t="s">
        <v>331</v>
      </c>
      <c r="D158" s="224" t="s">
        <v>517</v>
      </c>
      <c r="E158" s="225" t="s">
        <v>1875</v>
      </c>
      <c r="F158" s="226" t="s">
        <v>1876</v>
      </c>
      <c r="G158" s="227" t="s">
        <v>341</v>
      </c>
      <c r="H158" s="228">
        <v>7</v>
      </c>
      <c r="I158" s="229"/>
      <c r="J158" s="230">
        <f t="shared" si="5"/>
        <v>0</v>
      </c>
      <c r="K158" s="231"/>
      <c r="L158" s="232"/>
      <c r="M158" s="233" t="s">
        <v>1</v>
      </c>
      <c r="N158" s="234" t="s">
        <v>43</v>
      </c>
      <c r="O158" s="64"/>
      <c r="P158" s="181">
        <f t="shared" si="6"/>
        <v>0</v>
      </c>
      <c r="Q158" s="181">
        <v>6.0000000000000002E-5</v>
      </c>
      <c r="R158" s="181">
        <f t="shared" si="7"/>
        <v>4.2000000000000002E-4</v>
      </c>
      <c r="S158" s="181">
        <v>0</v>
      </c>
      <c r="T158" s="182">
        <f t="shared" si="8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306</v>
      </c>
      <c r="AT158" s="183" t="s">
        <v>517</v>
      </c>
      <c r="AU158" s="183" t="s">
        <v>90</v>
      </c>
      <c r="AY158" s="18" t="s">
        <v>249</v>
      </c>
      <c r="BE158" s="108">
        <f t="shared" si="9"/>
        <v>0</v>
      </c>
      <c r="BF158" s="108">
        <f t="shared" si="10"/>
        <v>0</v>
      </c>
      <c r="BG158" s="108">
        <f t="shared" si="11"/>
        <v>0</v>
      </c>
      <c r="BH158" s="108">
        <f t="shared" si="12"/>
        <v>0</v>
      </c>
      <c r="BI158" s="108">
        <f t="shared" si="13"/>
        <v>0</v>
      </c>
      <c r="BJ158" s="18" t="s">
        <v>90</v>
      </c>
      <c r="BK158" s="108">
        <f t="shared" si="14"/>
        <v>0</v>
      </c>
      <c r="BL158" s="18" t="s">
        <v>275</v>
      </c>
      <c r="BM158" s="183" t="s">
        <v>1877</v>
      </c>
    </row>
    <row r="159" spans="1:65" s="2" customFormat="1" ht="16.5" customHeight="1">
      <c r="A159" s="35"/>
      <c r="B159" s="141"/>
      <c r="C159" s="224" t="s">
        <v>338</v>
      </c>
      <c r="D159" s="224" t="s">
        <v>517</v>
      </c>
      <c r="E159" s="225" t="s">
        <v>1878</v>
      </c>
      <c r="F159" s="226" t="s">
        <v>1879</v>
      </c>
      <c r="G159" s="227" t="s">
        <v>341</v>
      </c>
      <c r="H159" s="228">
        <v>2</v>
      </c>
      <c r="I159" s="229"/>
      <c r="J159" s="230">
        <f t="shared" si="5"/>
        <v>0</v>
      </c>
      <c r="K159" s="231"/>
      <c r="L159" s="232"/>
      <c r="M159" s="233" t="s">
        <v>1</v>
      </c>
      <c r="N159" s="234" t="s">
        <v>43</v>
      </c>
      <c r="O159" s="64"/>
      <c r="P159" s="181">
        <f t="shared" si="6"/>
        <v>0</v>
      </c>
      <c r="Q159" s="181">
        <v>1.9000000000000001E-4</v>
      </c>
      <c r="R159" s="181">
        <f t="shared" si="7"/>
        <v>3.8000000000000002E-4</v>
      </c>
      <c r="S159" s="181">
        <v>0</v>
      </c>
      <c r="T159" s="182">
        <f t="shared" si="8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306</v>
      </c>
      <c r="AT159" s="183" t="s">
        <v>517</v>
      </c>
      <c r="AU159" s="183" t="s">
        <v>90</v>
      </c>
      <c r="AY159" s="18" t="s">
        <v>249</v>
      </c>
      <c r="BE159" s="108">
        <f t="shared" si="9"/>
        <v>0</v>
      </c>
      <c r="BF159" s="108">
        <f t="shared" si="10"/>
        <v>0</v>
      </c>
      <c r="BG159" s="108">
        <f t="shared" si="11"/>
        <v>0</v>
      </c>
      <c r="BH159" s="108">
        <f t="shared" si="12"/>
        <v>0</v>
      </c>
      <c r="BI159" s="108">
        <f t="shared" si="13"/>
        <v>0</v>
      </c>
      <c r="BJ159" s="18" t="s">
        <v>90</v>
      </c>
      <c r="BK159" s="108">
        <f t="shared" si="14"/>
        <v>0</v>
      </c>
      <c r="BL159" s="18" t="s">
        <v>275</v>
      </c>
      <c r="BM159" s="183" t="s">
        <v>1880</v>
      </c>
    </row>
    <row r="160" spans="1:65" s="2" customFormat="1" ht="16.5" customHeight="1">
      <c r="A160" s="35"/>
      <c r="B160" s="141"/>
      <c r="C160" s="224" t="s">
        <v>345</v>
      </c>
      <c r="D160" s="224" t="s">
        <v>517</v>
      </c>
      <c r="E160" s="225" t="s">
        <v>1881</v>
      </c>
      <c r="F160" s="226" t="s">
        <v>1882</v>
      </c>
      <c r="G160" s="227" t="s">
        <v>341</v>
      </c>
      <c r="H160" s="228">
        <v>6</v>
      </c>
      <c r="I160" s="229"/>
      <c r="J160" s="230">
        <f t="shared" si="5"/>
        <v>0</v>
      </c>
      <c r="K160" s="231"/>
      <c r="L160" s="232"/>
      <c r="M160" s="233" t="s">
        <v>1</v>
      </c>
      <c r="N160" s="234" t="s">
        <v>43</v>
      </c>
      <c r="O160" s="64"/>
      <c r="P160" s="181">
        <f t="shared" si="6"/>
        <v>0</v>
      </c>
      <c r="Q160" s="181">
        <v>1.1900000000000001E-3</v>
      </c>
      <c r="R160" s="181">
        <f t="shared" si="7"/>
        <v>7.1400000000000005E-3</v>
      </c>
      <c r="S160" s="181">
        <v>0</v>
      </c>
      <c r="T160" s="182">
        <f t="shared" si="8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306</v>
      </c>
      <c r="AT160" s="183" t="s">
        <v>517</v>
      </c>
      <c r="AU160" s="183" t="s">
        <v>90</v>
      </c>
      <c r="AY160" s="18" t="s">
        <v>249</v>
      </c>
      <c r="BE160" s="108">
        <f t="shared" si="9"/>
        <v>0</v>
      </c>
      <c r="BF160" s="108">
        <f t="shared" si="10"/>
        <v>0</v>
      </c>
      <c r="BG160" s="108">
        <f t="shared" si="11"/>
        <v>0</v>
      </c>
      <c r="BH160" s="108">
        <f t="shared" si="12"/>
        <v>0</v>
      </c>
      <c r="BI160" s="108">
        <f t="shared" si="13"/>
        <v>0</v>
      </c>
      <c r="BJ160" s="18" t="s">
        <v>90</v>
      </c>
      <c r="BK160" s="108">
        <f t="shared" si="14"/>
        <v>0</v>
      </c>
      <c r="BL160" s="18" t="s">
        <v>275</v>
      </c>
      <c r="BM160" s="183" t="s">
        <v>1883</v>
      </c>
    </row>
    <row r="161" spans="1:65" s="2" customFormat="1" ht="63">
      <c r="A161" s="35"/>
      <c r="B161" s="36"/>
      <c r="C161" s="35"/>
      <c r="D161" s="185" t="s">
        <v>1884</v>
      </c>
      <c r="E161" s="35"/>
      <c r="F161" s="250" t="s">
        <v>1885</v>
      </c>
      <c r="G161" s="35"/>
      <c r="H161" s="35"/>
      <c r="I161" s="142"/>
      <c r="J161" s="35"/>
      <c r="K161" s="35"/>
      <c r="L161" s="36"/>
      <c r="M161" s="251"/>
      <c r="N161" s="252"/>
      <c r="O161" s="64"/>
      <c r="P161" s="64"/>
      <c r="Q161" s="64"/>
      <c r="R161" s="64"/>
      <c r="S161" s="64"/>
      <c r="T161" s="6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8" t="s">
        <v>1884</v>
      </c>
      <c r="AU161" s="18" t="s">
        <v>90</v>
      </c>
    </row>
    <row r="162" spans="1:65" s="2" customFormat="1" ht="24.25" customHeight="1">
      <c r="A162" s="35"/>
      <c r="B162" s="141"/>
      <c r="C162" s="171" t="s">
        <v>350</v>
      </c>
      <c r="D162" s="171" t="s">
        <v>250</v>
      </c>
      <c r="E162" s="172" t="s">
        <v>1886</v>
      </c>
      <c r="F162" s="173" t="s">
        <v>1887</v>
      </c>
      <c r="G162" s="174" t="s">
        <v>290</v>
      </c>
      <c r="H162" s="175">
        <v>65</v>
      </c>
      <c r="I162" s="176"/>
      <c r="J162" s="177">
        <f t="shared" ref="J162:J169" si="15">ROUND(I162*H162,2)</f>
        <v>0</v>
      </c>
      <c r="K162" s="178"/>
      <c r="L162" s="36"/>
      <c r="M162" s="179" t="s">
        <v>1</v>
      </c>
      <c r="N162" s="180" t="s">
        <v>43</v>
      </c>
      <c r="O162" s="64"/>
      <c r="P162" s="181">
        <f t="shared" ref="P162:P169" si="16">O162*H162</f>
        <v>0</v>
      </c>
      <c r="Q162" s="181">
        <v>0</v>
      </c>
      <c r="R162" s="181">
        <f t="shared" ref="R162:R169" si="17">Q162*H162</f>
        <v>0</v>
      </c>
      <c r="S162" s="181">
        <v>0</v>
      </c>
      <c r="T162" s="182">
        <f t="shared" ref="T162:T169" si="18"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 t="shared" ref="BE162:BE169" si="19">IF(N162="základná",J162,0)</f>
        <v>0</v>
      </c>
      <c r="BF162" s="108">
        <f t="shared" ref="BF162:BF169" si="20">IF(N162="znížená",J162,0)</f>
        <v>0</v>
      </c>
      <c r="BG162" s="108">
        <f t="shared" ref="BG162:BG169" si="21">IF(N162="zákl. prenesená",J162,0)</f>
        <v>0</v>
      </c>
      <c r="BH162" s="108">
        <f t="shared" ref="BH162:BH169" si="22">IF(N162="zníž. prenesená",J162,0)</f>
        <v>0</v>
      </c>
      <c r="BI162" s="108">
        <f t="shared" ref="BI162:BI169" si="23">IF(N162="nulová",J162,0)</f>
        <v>0</v>
      </c>
      <c r="BJ162" s="18" t="s">
        <v>90</v>
      </c>
      <c r="BK162" s="108">
        <f t="shared" ref="BK162:BK169" si="24">ROUND(I162*H162,2)</f>
        <v>0</v>
      </c>
      <c r="BL162" s="18" t="s">
        <v>275</v>
      </c>
      <c r="BM162" s="183" t="s">
        <v>1888</v>
      </c>
    </row>
    <row r="163" spans="1:65" s="2" customFormat="1" ht="24.25" customHeight="1">
      <c r="A163" s="35"/>
      <c r="B163" s="141"/>
      <c r="C163" s="171" t="s">
        <v>354</v>
      </c>
      <c r="D163" s="171" t="s">
        <v>250</v>
      </c>
      <c r="E163" s="172" t="s">
        <v>1889</v>
      </c>
      <c r="F163" s="173" t="s">
        <v>1890</v>
      </c>
      <c r="G163" s="174" t="s">
        <v>290</v>
      </c>
      <c r="H163" s="175">
        <v>65</v>
      </c>
      <c r="I163" s="176"/>
      <c r="J163" s="177">
        <f t="shared" si="15"/>
        <v>0</v>
      </c>
      <c r="K163" s="178"/>
      <c r="L163" s="36"/>
      <c r="M163" s="179" t="s">
        <v>1</v>
      </c>
      <c r="N163" s="180" t="s">
        <v>43</v>
      </c>
      <c r="O163" s="64"/>
      <c r="P163" s="181">
        <f t="shared" si="16"/>
        <v>0</v>
      </c>
      <c r="Q163" s="181">
        <v>0</v>
      </c>
      <c r="R163" s="181">
        <f t="shared" si="17"/>
        <v>0</v>
      </c>
      <c r="S163" s="181">
        <v>0</v>
      </c>
      <c r="T163" s="182">
        <f t="shared" si="1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 t="shared" si="19"/>
        <v>0</v>
      </c>
      <c r="BF163" s="108">
        <f t="shared" si="20"/>
        <v>0</v>
      </c>
      <c r="BG163" s="108">
        <f t="shared" si="21"/>
        <v>0</v>
      </c>
      <c r="BH163" s="108">
        <f t="shared" si="22"/>
        <v>0</v>
      </c>
      <c r="BI163" s="108">
        <f t="shared" si="23"/>
        <v>0</v>
      </c>
      <c r="BJ163" s="18" t="s">
        <v>90</v>
      </c>
      <c r="BK163" s="108">
        <f t="shared" si="24"/>
        <v>0</v>
      </c>
      <c r="BL163" s="18" t="s">
        <v>275</v>
      </c>
      <c r="BM163" s="183" t="s">
        <v>1891</v>
      </c>
    </row>
    <row r="164" spans="1:65" s="2" customFormat="1" ht="16.5" customHeight="1">
      <c r="A164" s="35"/>
      <c r="B164" s="141"/>
      <c r="C164" s="171" t="s">
        <v>358</v>
      </c>
      <c r="D164" s="171" t="s">
        <v>250</v>
      </c>
      <c r="E164" s="172" t="s">
        <v>1342</v>
      </c>
      <c r="F164" s="173" t="s">
        <v>1343</v>
      </c>
      <c r="G164" s="174" t="s">
        <v>290</v>
      </c>
      <c r="H164" s="175">
        <v>3</v>
      </c>
      <c r="I164" s="176"/>
      <c r="J164" s="177">
        <f t="shared" si="15"/>
        <v>0</v>
      </c>
      <c r="K164" s="178"/>
      <c r="L164" s="36"/>
      <c r="M164" s="179" t="s">
        <v>1</v>
      </c>
      <c r="N164" s="180" t="s">
        <v>43</v>
      </c>
      <c r="O164" s="64"/>
      <c r="P164" s="181">
        <f t="shared" si="16"/>
        <v>0</v>
      </c>
      <c r="Q164" s="181">
        <v>0</v>
      </c>
      <c r="R164" s="181">
        <f t="shared" si="17"/>
        <v>0</v>
      </c>
      <c r="S164" s="181">
        <v>0</v>
      </c>
      <c r="T164" s="182">
        <f t="shared" si="1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 t="shared" si="19"/>
        <v>0</v>
      </c>
      <c r="BF164" s="108">
        <f t="shared" si="20"/>
        <v>0</v>
      </c>
      <c r="BG164" s="108">
        <f t="shared" si="21"/>
        <v>0</v>
      </c>
      <c r="BH164" s="108">
        <f t="shared" si="22"/>
        <v>0</v>
      </c>
      <c r="BI164" s="108">
        <f t="shared" si="23"/>
        <v>0</v>
      </c>
      <c r="BJ164" s="18" t="s">
        <v>90</v>
      </c>
      <c r="BK164" s="108">
        <f t="shared" si="24"/>
        <v>0</v>
      </c>
      <c r="BL164" s="18" t="s">
        <v>275</v>
      </c>
      <c r="BM164" s="183" t="s">
        <v>1892</v>
      </c>
    </row>
    <row r="165" spans="1:65" s="2" customFormat="1" ht="24.25" customHeight="1">
      <c r="A165" s="35"/>
      <c r="B165" s="141"/>
      <c r="C165" s="171" t="s">
        <v>362</v>
      </c>
      <c r="D165" s="171" t="s">
        <v>250</v>
      </c>
      <c r="E165" s="172" t="s">
        <v>1321</v>
      </c>
      <c r="F165" s="173" t="s">
        <v>1322</v>
      </c>
      <c r="G165" s="174" t="s">
        <v>290</v>
      </c>
      <c r="H165" s="175">
        <v>3</v>
      </c>
      <c r="I165" s="176"/>
      <c r="J165" s="177">
        <f t="shared" si="15"/>
        <v>0</v>
      </c>
      <c r="K165" s="178"/>
      <c r="L165" s="36"/>
      <c r="M165" s="179" t="s">
        <v>1</v>
      </c>
      <c r="N165" s="180" t="s">
        <v>43</v>
      </c>
      <c r="O165" s="64"/>
      <c r="P165" s="181">
        <f t="shared" si="16"/>
        <v>0</v>
      </c>
      <c r="Q165" s="181">
        <v>0</v>
      </c>
      <c r="R165" s="181">
        <f t="shared" si="17"/>
        <v>0</v>
      </c>
      <c r="S165" s="181">
        <v>0</v>
      </c>
      <c r="T165" s="182">
        <f t="shared" si="18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350</v>
      </c>
      <c r="AT165" s="183" t="s">
        <v>250</v>
      </c>
      <c r="AU165" s="183" t="s">
        <v>90</v>
      </c>
      <c r="AY165" s="18" t="s">
        <v>249</v>
      </c>
      <c r="BE165" s="108">
        <f t="shared" si="19"/>
        <v>0</v>
      </c>
      <c r="BF165" s="108">
        <f t="shared" si="20"/>
        <v>0</v>
      </c>
      <c r="BG165" s="108">
        <f t="shared" si="21"/>
        <v>0</v>
      </c>
      <c r="BH165" s="108">
        <f t="shared" si="22"/>
        <v>0</v>
      </c>
      <c r="BI165" s="108">
        <f t="shared" si="23"/>
        <v>0</v>
      </c>
      <c r="BJ165" s="18" t="s">
        <v>90</v>
      </c>
      <c r="BK165" s="108">
        <f t="shared" si="24"/>
        <v>0</v>
      </c>
      <c r="BL165" s="18" t="s">
        <v>350</v>
      </c>
      <c r="BM165" s="183" t="s">
        <v>1893</v>
      </c>
    </row>
    <row r="166" spans="1:65" s="2" customFormat="1" ht="24.25" customHeight="1">
      <c r="A166" s="35"/>
      <c r="B166" s="141"/>
      <c r="C166" s="171" t="s">
        <v>7</v>
      </c>
      <c r="D166" s="171" t="s">
        <v>250</v>
      </c>
      <c r="E166" s="172" t="s">
        <v>1894</v>
      </c>
      <c r="F166" s="173" t="s">
        <v>1895</v>
      </c>
      <c r="G166" s="174" t="s">
        <v>341</v>
      </c>
      <c r="H166" s="175">
        <v>8</v>
      </c>
      <c r="I166" s="176"/>
      <c r="J166" s="177">
        <f t="shared" si="15"/>
        <v>0</v>
      </c>
      <c r="K166" s="178"/>
      <c r="L166" s="36"/>
      <c r="M166" s="179" t="s">
        <v>1</v>
      </c>
      <c r="N166" s="180" t="s">
        <v>43</v>
      </c>
      <c r="O166" s="64"/>
      <c r="P166" s="181">
        <f t="shared" si="16"/>
        <v>0</v>
      </c>
      <c r="Q166" s="181">
        <v>1.6559999999999998E-2</v>
      </c>
      <c r="R166" s="181">
        <f t="shared" si="17"/>
        <v>0.13247999999999999</v>
      </c>
      <c r="S166" s="181">
        <v>0</v>
      </c>
      <c r="T166" s="182">
        <f t="shared" si="18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 t="shared" si="19"/>
        <v>0</v>
      </c>
      <c r="BF166" s="108">
        <f t="shared" si="20"/>
        <v>0</v>
      </c>
      <c r="BG166" s="108">
        <f t="shared" si="21"/>
        <v>0</v>
      </c>
      <c r="BH166" s="108">
        <f t="shared" si="22"/>
        <v>0</v>
      </c>
      <c r="BI166" s="108">
        <f t="shared" si="23"/>
        <v>0</v>
      </c>
      <c r="BJ166" s="18" t="s">
        <v>90</v>
      </c>
      <c r="BK166" s="108">
        <f t="shared" si="24"/>
        <v>0</v>
      </c>
      <c r="BL166" s="18" t="s">
        <v>275</v>
      </c>
      <c r="BM166" s="183" t="s">
        <v>1896</v>
      </c>
    </row>
    <row r="167" spans="1:65" s="2" customFormat="1" ht="21.75" customHeight="1">
      <c r="A167" s="35"/>
      <c r="B167" s="141"/>
      <c r="C167" s="224" t="s">
        <v>369</v>
      </c>
      <c r="D167" s="224" t="s">
        <v>517</v>
      </c>
      <c r="E167" s="225" t="s">
        <v>1897</v>
      </c>
      <c r="F167" s="226" t="s">
        <v>1898</v>
      </c>
      <c r="G167" s="227" t="s">
        <v>341</v>
      </c>
      <c r="H167" s="228">
        <v>1</v>
      </c>
      <c r="I167" s="229"/>
      <c r="J167" s="230">
        <f t="shared" si="15"/>
        <v>0</v>
      </c>
      <c r="K167" s="231"/>
      <c r="L167" s="232"/>
      <c r="M167" s="233" t="s">
        <v>1</v>
      </c>
      <c r="N167" s="234" t="s">
        <v>43</v>
      </c>
      <c r="O167" s="64"/>
      <c r="P167" s="181">
        <f t="shared" si="16"/>
        <v>0</v>
      </c>
      <c r="Q167" s="181">
        <v>0.4</v>
      </c>
      <c r="R167" s="181">
        <f t="shared" si="17"/>
        <v>0.4</v>
      </c>
      <c r="S167" s="181">
        <v>0</v>
      </c>
      <c r="T167" s="182">
        <f t="shared" si="18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83" t="s">
        <v>306</v>
      </c>
      <c r="AT167" s="183" t="s">
        <v>517</v>
      </c>
      <c r="AU167" s="183" t="s">
        <v>90</v>
      </c>
      <c r="AY167" s="18" t="s">
        <v>249</v>
      </c>
      <c r="BE167" s="108">
        <f t="shared" si="19"/>
        <v>0</v>
      </c>
      <c r="BF167" s="108">
        <f t="shared" si="20"/>
        <v>0</v>
      </c>
      <c r="BG167" s="108">
        <f t="shared" si="21"/>
        <v>0</v>
      </c>
      <c r="BH167" s="108">
        <f t="shared" si="22"/>
        <v>0</v>
      </c>
      <c r="BI167" s="108">
        <f t="shared" si="23"/>
        <v>0</v>
      </c>
      <c r="BJ167" s="18" t="s">
        <v>90</v>
      </c>
      <c r="BK167" s="108">
        <f t="shared" si="24"/>
        <v>0</v>
      </c>
      <c r="BL167" s="18" t="s">
        <v>275</v>
      </c>
      <c r="BM167" s="183" t="s">
        <v>1899</v>
      </c>
    </row>
    <row r="168" spans="1:65" s="2" customFormat="1" ht="21.75" customHeight="1">
      <c r="A168" s="35"/>
      <c r="B168" s="141"/>
      <c r="C168" s="224" t="s">
        <v>373</v>
      </c>
      <c r="D168" s="224" t="s">
        <v>517</v>
      </c>
      <c r="E168" s="225" t="s">
        <v>1900</v>
      </c>
      <c r="F168" s="226" t="s">
        <v>1901</v>
      </c>
      <c r="G168" s="227" t="s">
        <v>341</v>
      </c>
      <c r="H168" s="228">
        <v>7</v>
      </c>
      <c r="I168" s="229"/>
      <c r="J168" s="230">
        <f t="shared" si="15"/>
        <v>0</v>
      </c>
      <c r="K168" s="231"/>
      <c r="L168" s="232"/>
      <c r="M168" s="233" t="s">
        <v>1</v>
      </c>
      <c r="N168" s="234" t="s">
        <v>43</v>
      </c>
      <c r="O168" s="64"/>
      <c r="P168" s="181">
        <f t="shared" si="16"/>
        <v>0</v>
      </c>
      <c r="Q168" s="181">
        <v>0.4</v>
      </c>
      <c r="R168" s="181">
        <f t="shared" si="17"/>
        <v>2.8000000000000003</v>
      </c>
      <c r="S168" s="181">
        <v>0</v>
      </c>
      <c r="T168" s="182">
        <f t="shared" si="18"/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306</v>
      </c>
      <c r="AT168" s="183" t="s">
        <v>517</v>
      </c>
      <c r="AU168" s="183" t="s">
        <v>90</v>
      </c>
      <c r="AY168" s="18" t="s">
        <v>249</v>
      </c>
      <c r="BE168" s="108">
        <f t="shared" si="19"/>
        <v>0</v>
      </c>
      <c r="BF168" s="108">
        <f t="shared" si="20"/>
        <v>0</v>
      </c>
      <c r="BG168" s="108">
        <f t="shared" si="21"/>
        <v>0</v>
      </c>
      <c r="BH168" s="108">
        <f t="shared" si="22"/>
        <v>0</v>
      </c>
      <c r="BI168" s="108">
        <f t="shared" si="23"/>
        <v>0</v>
      </c>
      <c r="BJ168" s="18" t="s">
        <v>90</v>
      </c>
      <c r="BK168" s="108">
        <f t="shared" si="24"/>
        <v>0</v>
      </c>
      <c r="BL168" s="18" t="s">
        <v>275</v>
      </c>
      <c r="BM168" s="183" t="s">
        <v>1902</v>
      </c>
    </row>
    <row r="169" spans="1:65" s="2" customFormat="1" ht="16.5" customHeight="1">
      <c r="A169" s="35"/>
      <c r="B169" s="141"/>
      <c r="C169" s="224" t="s">
        <v>377</v>
      </c>
      <c r="D169" s="224" t="s">
        <v>517</v>
      </c>
      <c r="E169" s="225" t="s">
        <v>1903</v>
      </c>
      <c r="F169" s="226" t="s">
        <v>1904</v>
      </c>
      <c r="G169" s="227" t="s">
        <v>334</v>
      </c>
      <c r="H169" s="228">
        <v>0.252</v>
      </c>
      <c r="I169" s="229"/>
      <c r="J169" s="230">
        <f t="shared" si="15"/>
        <v>0</v>
      </c>
      <c r="K169" s="231"/>
      <c r="L169" s="232"/>
      <c r="M169" s="233" t="s">
        <v>1</v>
      </c>
      <c r="N169" s="234" t="s">
        <v>43</v>
      </c>
      <c r="O169" s="64"/>
      <c r="P169" s="181">
        <f t="shared" si="16"/>
        <v>0</v>
      </c>
      <c r="Q169" s="181">
        <v>1</v>
      </c>
      <c r="R169" s="181">
        <f t="shared" si="17"/>
        <v>0.252</v>
      </c>
      <c r="S169" s="181">
        <v>0</v>
      </c>
      <c r="T169" s="182">
        <f t="shared" si="18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306</v>
      </c>
      <c r="AT169" s="183" t="s">
        <v>517</v>
      </c>
      <c r="AU169" s="183" t="s">
        <v>90</v>
      </c>
      <c r="AY169" s="18" t="s">
        <v>249</v>
      </c>
      <c r="BE169" s="108">
        <f t="shared" si="19"/>
        <v>0</v>
      </c>
      <c r="BF169" s="108">
        <f t="shared" si="20"/>
        <v>0</v>
      </c>
      <c r="BG169" s="108">
        <f t="shared" si="21"/>
        <v>0</v>
      </c>
      <c r="BH169" s="108">
        <f t="shared" si="22"/>
        <v>0</v>
      </c>
      <c r="BI169" s="108">
        <f t="shared" si="23"/>
        <v>0</v>
      </c>
      <c r="BJ169" s="18" t="s">
        <v>90</v>
      </c>
      <c r="BK169" s="108">
        <f t="shared" si="24"/>
        <v>0</v>
      </c>
      <c r="BL169" s="18" t="s">
        <v>275</v>
      </c>
      <c r="BM169" s="183" t="s">
        <v>1905</v>
      </c>
    </row>
    <row r="170" spans="1:65" s="12" customFormat="1">
      <c r="B170" s="184"/>
      <c r="D170" s="185" t="s">
        <v>256</v>
      </c>
      <c r="F170" s="187" t="s">
        <v>1906</v>
      </c>
      <c r="H170" s="188">
        <v>0.252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</v>
      </c>
      <c r="AX170" s="12" t="s">
        <v>84</v>
      </c>
      <c r="AY170" s="186" t="s">
        <v>249</v>
      </c>
    </row>
    <row r="171" spans="1:65" s="2" customFormat="1" ht="16.5" customHeight="1">
      <c r="A171" s="35"/>
      <c r="B171" s="141"/>
      <c r="C171" s="224" t="s">
        <v>381</v>
      </c>
      <c r="D171" s="224" t="s">
        <v>517</v>
      </c>
      <c r="E171" s="225" t="s">
        <v>1907</v>
      </c>
      <c r="F171" s="226" t="s">
        <v>1908</v>
      </c>
      <c r="G171" s="227" t="s">
        <v>334</v>
      </c>
      <c r="H171" s="228">
        <v>0.32</v>
      </c>
      <c r="I171" s="229"/>
      <c r="J171" s="230">
        <f>ROUND(I171*H171,2)</f>
        <v>0</v>
      </c>
      <c r="K171" s="231"/>
      <c r="L171" s="232"/>
      <c r="M171" s="233" t="s">
        <v>1</v>
      </c>
      <c r="N171" s="234" t="s">
        <v>43</v>
      </c>
      <c r="O171" s="64"/>
      <c r="P171" s="181">
        <f>O171*H171</f>
        <v>0</v>
      </c>
      <c r="Q171" s="181">
        <v>1</v>
      </c>
      <c r="R171" s="181">
        <f>Q171*H171</f>
        <v>0.32</v>
      </c>
      <c r="S171" s="181">
        <v>0</v>
      </c>
      <c r="T171" s="18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306</v>
      </c>
      <c r="AT171" s="183" t="s">
        <v>517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1909</v>
      </c>
    </row>
    <row r="172" spans="1:65" s="12" customFormat="1">
      <c r="B172" s="184"/>
      <c r="D172" s="185" t="s">
        <v>256</v>
      </c>
      <c r="F172" s="187" t="s">
        <v>1910</v>
      </c>
      <c r="H172" s="188">
        <v>0.32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</v>
      </c>
      <c r="AX172" s="12" t="s">
        <v>84</v>
      </c>
      <c r="AY172" s="186" t="s">
        <v>249</v>
      </c>
    </row>
    <row r="173" spans="1:65" s="2" customFormat="1" ht="16.5" customHeight="1">
      <c r="A173" s="35"/>
      <c r="B173" s="141"/>
      <c r="C173" s="224" t="s">
        <v>385</v>
      </c>
      <c r="D173" s="224" t="s">
        <v>517</v>
      </c>
      <c r="E173" s="225" t="s">
        <v>1911</v>
      </c>
      <c r="F173" s="226" t="s">
        <v>1912</v>
      </c>
      <c r="G173" s="227" t="s">
        <v>334</v>
      </c>
      <c r="H173" s="228">
        <v>0.15</v>
      </c>
      <c r="I173" s="229"/>
      <c r="J173" s="230">
        <f>ROUND(I173*H173,2)</f>
        <v>0</v>
      </c>
      <c r="K173" s="231"/>
      <c r="L173" s="232"/>
      <c r="M173" s="233" t="s">
        <v>1</v>
      </c>
      <c r="N173" s="234" t="s">
        <v>43</v>
      </c>
      <c r="O173" s="64"/>
      <c r="P173" s="181">
        <f>O173*H173</f>
        <v>0</v>
      </c>
      <c r="Q173" s="181">
        <v>1</v>
      </c>
      <c r="R173" s="181">
        <f>Q173*H173</f>
        <v>0.15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306</v>
      </c>
      <c r="AT173" s="183" t="s">
        <v>517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1913</v>
      </c>
    </row>
    <row r="174" spans="1:65" s="12" customFormat="1">
      <c r="B174" s="184"/>
      <c r="D174" s="185" t="s">
        <v>256</v>
      </c>
      <c r="F174" s="187" t="s">
        <v>1914</v>
      </c>
      <c r="H174" s="188">
        <v>0.15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</v>
      </c>
      <c r="AX174" s="12" t="s">
        <v>84</v>
      </c>
      <c r="AY174" s="186" t="s">
        <v>249</v>
      </c>
    </row>
    <row r="175" spans="1:65" s="2" customFormat="1" ht="16.5" customHeight="1">
      <c r="A175" s="35"/>
      <c r="B175" s="141"/>
      <c r="C175" s="224" t="s">
        <v>389</v>
      </c>
      <c r="D175" s="224" t="s">
        <v>517</v>
      </c>
      <c r="E175" s="225" t="s">
        <v>1915</v>
      </c>
      <c r="F175" s="226" t="s">
        <v>1916</v>
      </c>
      <c r="G175" s="227" t="s">
        <v>274</v>
      </c>
      <c r="H175" s="228">
        <v>0.5</v>
      </c>
      <c r="I175" s="229"/>
      <c r="J175" s="230">
        <f>ROUND(I175*H175,2)</f>
        <v>0</v>
      </c>
      <c r="K175" s="231"/>
      <c r="L175" s="232"/>
      <c r="M175" s="233" t="s">
        <v>1</v>
      </c>
      <c r="N175" s="234" t="s">
        <v>43</v>
      </c>
      <c r="O175" s="64"/>
      <c r="P175" s="181">
        <f>O175*H175</f>
        <v>0</v>
      </c>
      <c r="Q175" s="181">
        <v>9.0000000000000006E-5</v>
      </c>
      <c r="R175" s="181">
        <f>Q175*H175</f>
        <v>4.5000000000000003E-5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306</v>
      </c>
      <c r="AT175" s="183" t="s">
        <v>517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275</v>
      </c>
      <c r="BM175" s="183" t="s">
        <v>1917</v>
      </c>
    </row>
    <row r="176" spans="1:65" s="2" customFormat="1" ht="24.25" customHeight="1">
      <c r="A176" s="35"/>
      <c r="B176" s="141"/>
      <c r="C176" s="171" t="s">
        <v>393</v>
      </c>
      <c r="D176" s="171" t="s">
        <v>250</v>
      </c>
      <c r="E176" s="172" t="s">
        <v>1918</v>
      </c>
      <c r="F176" s="173" t="s">
        <v>1919</v>
      </c>
      <c r="G176" s="174" t="s">
        <v>341</v>
      </c>
      <c r="H176" s="175">
        <v>1</v>
      </c>
      <c r="I176" s="176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6.3E-3</v>
      </c>
      <c r="R176" s="181">
        <f>Q176*H176</f>
        <v>6.3E-3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1920</v>
      </c>
    </row>
    <row r="177" spans="1:65" s="2" customFormat="1" ht="16.5" customHeight="1">
      <c r="A177" s="35"/>
      <c r="B177" s="141"/>
      <c r="C177" s="224" t="s">
        <v>397</v>
      </c>
      <c r="D177" s="224" t="s">
        <v>517</v>
      </c>
      <c r="E177" s="225" t="s">
        <v>1921</v>
      </c>
      <c r="F177" s="226" t="s">
        <v>1922</v>
      </c>
      <c r="G177" s="227" t="s">
        <v>341</v>
      </c>
      <c r="H177" s="228">
        <v>1</v>
      </c>
      <c r="I177" s="229"/>
      <c r="J177" s="230">
        <f>ROUND(I177*H177,2)</f>
        <v>0</v>
      </c>
      <c r="K177" s="231"/>
      <c r="L177" s="232"/>
      <c r="M177" s="233" t="s">
        <v>1</v>
      </c>
      <c r="N177" s="234" t="s">
        <v>43</v>
      </c>
      <c r="O177" s="64"/>
      <c r="P177" s="181">
        <f>O177*H177</f>
        <v>0</v>
      </c>
      <c r="Q177" s="181">
        <v>8.6400000000000005E-2</v>
      </c>
      <c r="R177" s="181">
        <f>Q177*H177</f>
        <v>8.6400000000000005E-2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306</v>
      </c>
      <c r="AT177" s="183" t="s">
        <v>517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1923</v>
      </c>
    </row>
    <row r="178" spans="1:65" s="2" customFormat="1" ht="16.5" customHeight="1">
      <c r="A178" s="35"/>
      <c r="B178" s="141"/>
      <c r="C178" s="171" t="s">
        <v>401</v>
      </c>
      <c r="D178" s="171" t="s">
        <v>250</v>
      </c>
      <c r="E178" s="172" t="s">
        <v>1924</v>
      </c>
      <c r="F178" s="173" t="s">
        <v>1925</v>
      </c>
      <c r="G178" s="174" t="s">
        <v>341</v>
      </c>
      <c r="H178" s="175">
        <v>1</v>
      </c>
      <c r="I178" s="176"/>
      <c r="J178" s="177">
        <f>ROUND(I178*H178,2)</f>
        <v>0</v>
      </c>
      <c r="K178" s="178"/>
      <c r="L178" s="36"/>
      <c r="M178" s="179" t="s">
        <v>1</v>
      </c>
      <c r="N178" s="180" t="s">
        <v>43</v>
      </c>
      <c r="O178" s="64"/>
      <c r="P178" s="181">
        <f>O178*H178</f>
        <v>0</v>
      </c>
      <c r="Q178" s="181">
        <v>2E-3</v>
      </c>
      <c r="R178" s="181">
        <f>Q178*H178</f>
        <v>2E-3</v>
      </c>
      <c r="S178" s="181">
        <v>0</v>
      </c>
      <c r="T178" s="182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>IF(N178="základná",J178,0)</f>
        <v>0</v>
      </c>
      <c r="BF178" s="108">
        <f>IF(N178="znížená",J178,0)</f>
        <v>0</v>
      </c>
      <c r="BG178" s="108">
        <f>IF(N178="zákl. prenesená",J178,0)</f>
        <v>0</v>
      </c>
      <c r="BH178" s="108">
        <f>IF(N178="zníž. prenesená",J178,0)</f>
        <v>0</v>
      </c>
      <c r="BI178" s="108">
        <f>IF(N178="nulová",J178,0)</f>
        <v>0</v>
      </c>
      <c r="BJ178" s="18" t="s">
        <v>90</v>
      </c>
      <c r="BK178" s="108">
        <f>ROUND(I178*H178,2)</f>
        <v>0</v>
      </c>
      <c r="BL178" s="18" t="s">
        <v>275</v>
      </c>
      <c r="BM178" s="183" t="s">
        <v>1926</v>
      </c>
    </row>
    <row r="179" spans="1:65" s="2" customFormat="1" ht="24.25" customHeight="1">
      <c r="A179" s="35"/>
      <c r="B179" s="141"/>
      <c r="C179" s="171" t="s">
        <v>406</v>
      </c>
      <c r="D179" s="171" t="s">
        <v>250</v>
      </c>
      <c r="E179" s="172" t="s">
        <v>1927</v>
      </c>
      <c r="F179" s="173" t="s">
        <v>1928</v>
      </c>
      <c r="G179" s="174" t="s">
        <v>290</v>
      </c>
      <c r="H179" s="175">
        <v>65</v>
      </c>
      <c r="I179" s="176"/>
      <c r="J179" s="177">
        <f>ROUND(I179*H179,2)</f>
        <v>0</v>
      </c>
      <c r="K179" s="178"/>
      <c r="L179" s="36"/>
      <c r="M179" s="179" t="s">
        <v>1</v>
      </c>
      <c r="N179" s="180" t="s">
        <v>43</v>
      </c>
      <c r="O179" s="64"/>
      <c r="P179" s="181">
        <f>O179*H179</f>
        <v>0</v>
      </c>
      <c r="Q179" s="181">
        <v>1E-4</v>
      </c>
      <c r="R179" s="181">
        <f>Q179*H179</f>
        <v>6.5000000000000006E-3</v>
      </c>
      <c r="S179" s="181">
        <v>0</v>
      </c>
      <c r="T179" s="18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275</v>
      </c>
      <c r="AT179" s="183" t="s">
        <v>250</v>
      </c>
      <c r="AU179" s="183" t="s">
        <v>90</v>
      </c>
      <c r="AY179" s="18" t="s">
        <v>249</v>
      </c>
      <c r="BE179" s="108">
        <f>IF(N179="základná",J179,0)</f>
        <v>0</v>
      </c>
      <c r="BF179" s="108">
        <f>IF(N179="znížená",J179,0)</f>
        <v>0</v>
      </c>
      <c r="BG179" s="108">
        <f>IF(N179="zákl. prenesená",J179,0)</f>
        <v>0</v>
      </c>
      <c r="BH179" s="108">
        <f>IF(N179="zníž. prenesená",J179,0)</f>
        <v>0</v>
      </c>
      <c r="BI179" s="108">
        <f>IF(N179="nulová",J179,0)</f>
        <v>0</v>
      </c>
      <c r="BJ179" s="18" t="s">
        <v>90</v>
      </c>
      <c r="BK179" s="108">
        <f>ROUND(I179*H179,2)</f>
        <v>0</v>
      </c>
      <c r="BL179" s="18" t="s">
        <v>275</v>
      </c>
      <c r="BM179" s="183" t="s">
        <v>1929</v>
      </c>
    </row>
    <row r="180" spans="1:65" s="11" customFormat="1" ht="22.9" customHeight="1">
      <c r="B180" s="160"/>
      <c r="D180" s="161" t="s">
        <v>76</v>
      </c>
      <c r="E180" s="208" t="s">
        <v>736</v>
      </c>
      <c r="F180" s="208" t="s">
        <v>737</v>
      </c>
      <c r="I180" s="163"/>
      <c r="J180" s="209">
        <f>BK180</f>
        <v>0</v>
      </c>
      <c r="L180" s="160"/>
      <c r="M180" s="165"/>
      <c r="N180" s="166"/>
      <c r="O180" s="166"/>
      <c r="P180" s="167">
        <f>P181</f>
        <v>0</v>
      </c>
      <c r="Q180" s="166"/>
      <c r="R180" s="167">
        <f>R181</f>
        <v>0</v>
      </c>
      <c r="S180" s="166"/>
      <c r="T180" s="168">
        <f>T181</f>
        <v>0</v>
      </c>
      <c r="AR180" s="161" t="s">
        <v>84</v>
      </c>
      <c r="AT180" s="169" t="s">
        <v>76</v>
      </c>
      <c r="AU180" s="169" t="s">
        <v>84</v>
      </c>
      <c r="AY180" s="161" t="s">
        <v>249</v>
      </c>
      <c r="BK180" s="170">
        <f>BK181</f>
        <v>0</v>
      </c>
    </row>
    <row r="181" spans="1:65" s="2" customFormat="1" ht="33" customHeight="1">
      <c r="A181" s="35"/>
      <c r="B181" s="141"/>
      <c r="C181" s="171" t="s">
        <v>410</v>
      </c>
      <c r="D181" s="171" t="s">
        <v>250</v>
      </c>
      <c r="E181" s="172" t="s">
        <v>1345</v>
      </c>
      <c r="F181" s="173" t="s">
        <v>1346</v>
      </c>
      <c r="G181" s="174" t="s">
        <v>334</v>
      </c>
      <c r="H181" s="175">
        <v>38.973999999999997</v>
      </c>
      <c r="I181" s="176"/>
      <c r="J181" s="177">
        <f>ROUND(I181*H181,2)</f>
        <v>0</v>
      </c>
      <c r="K181" s="178"/>
      <c r="L181" s="36"/>
      <c r="M181" s="179" t="s">
        <v>1</v>
      </c>
      <c r="N181" s="180" t="s">
        <v>43</v>
      </c>
      <c r="O181" s="64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1930</v>
      </c>
    </row>
    <row r="182" spans="1:65" s="11" customFormat="1" ht="25.9" customHeight="1">
      <c r="B182" s="160"/>
      <c r="D182" s="161" t="s">
        <v>76</v>
      </c>
      <c r="E182" s="162" t="s">
        <v>427</v>
      </c>
      <c r="F182" s="162" t="s">
        <v>428</v>
      </c>
      <c r="I182" s="163"/>
      <c r="J182" s="164">
        <f>BK182</f>
        <v>0</v>
      </c>
      <c r="L182" s="160"/>
      <c r="M182" s="165"/>
      <c r="N182" s="166"/>
      <c r="O182" s="166"/>
      <c r="P182" s="167">
        <f>P183</f>
        <v>0</v>
      </c>
      <c r="Q182" s="166"/>
      <c r="R182" s="167">
        <f>R183</f>
        <v>6.3479999999999995E-3</v>
      </c>
      <c r="S182" s="166"/>
      <c r="T182" s="168">
        <f>T183</f>
        <v>0</v>
      </c>
      <c r="AR182" s="161" t="s">
        <v>90</v>
      </c>
      <c r="AT182" s="169" t="s">
        <v>76</v>
      </c>
      <c r="AU182" s="169" t="s">
        <v>77</v>
      </c>
      <c r="AY182" s="161" t="s">
        <v>249</v>
      </c>
      <c r="BK182" s="170">
        <f>BK183</f>
        <v>0</v>
      </c>
    </row>
    <row r="183" spans="1:65" s="11" customFormat="1" ht="22.9" customHeight="1">
      <c r="B183" s="160"/>
      <c r="D183" s="161" t="s">
        <v>76</v>
      </c>
      <c r="E183" s="208" t="s">
        <v>1931</v>
      </c>
      <c r="F183" s="208" t="s">
        <v>1932</v>
      </c>
      <c r="I183" s="163"/>
      <c r="J183" s="209">
        <f>BK183</f>
        <v>0</v>
      </c>
      <c r="L183" s="160"/>
      <c r="M183" s="165"/>
      <c r="N183" s="166"/>
      <c r="O183" s="166"/>
      <c r="P183" s="167">
        <f>SUM(P184:P200)</f>
        <v>0</v>
      </c>
      <c r="Q183" s="166"/>
      <c r="R183" s="167">
        <f>SUM(R184:R200)</f>
        <v>6.3479999999999995E-3</v>
      </c>
      <c r="S183" s="166"/>
      <c r="T183" s="168">
        <f>SUM(T184:T200)</f>
        <v>0</v>
      </c>
      <c r="AR183" s="161" t="s">
        <v>90</v>
      </c>
      <c r="AT183" s="169" t="s">
        <v>76</v>
      </c>
      <c r="AU183" s="169" t="s">
        <v>84</v>
      </c>
      <c r="AY183" s="161" t="s">
        <v>249</v>
      </c>
      <c r="BK183" s="170">
        <f>SUM(BK184:BK200)</f>
        <v>0</v>
      </c>
    </row>
    <row r="184" spans="1:65" s="2" customFormat="1" ht="24.25" customHeight="1">
      <c r="A184" s="35"/>
      <c r="B184" s="141"/>
      <c r="C184" s="171" t="s">
        <v>412</v>
      </c>
      <c r="D184" s="171" t="s">
        <v>250</v>
      </c>
      <c r="E184" s="172" t="s">
        <v>1933</v>
      </c>
      <c r="F184" s="173" t="s">
        <v>1934</v>
      </c>
      <c r="G184" s="174" t="s">
        <v>341</v>
      </c>
      <c r="H184" s="175">
        <v>1</v>
      </c>
      <c r="I184" s="176"/>
      <c r="J184" s="177">
        <f t="shared" ref="J184:J200" si="25"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 t="shared" ref="P184:P200" si="26">O184*H184</f>
        <v>0</v>
      </c>
      <c r="Q184" s="181">
        <v>0</v>
      </c>
      <c r="R184" s="181">
        <f t="shared" ref="R184:R200" si="27">Q184*H184</f>
        <v>0</v>
      </c>
      <c r="S184" s="181">
        <v>0</v>
      </c>
      <c r="T184" s="182">
        <f t="shared" ref="T184:T200" si="28"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350</v>
      </c>
      <c r="AT184" s="183" t="s">
        <v>250</v>
      </c>
      <c r="AU184" s="183" t="s">
        <v>90</v>
      </c>
      <c r="AY184" s="18" t="s">
        <v>249</v>
      </c>
      <c r="BE184" s="108">
        <f t="shared" ref="BE184:BE200" si="29">IF(N184="základná",J184,0)</f>
        <v>0</v>
      </c>
      <c r="BF184" s="108">
        <f t="shared" ref="BF184:BF200" si="30">IF(N184="znížená",J184,0)</f>
        <v>0</v>
      </c>
      <c r="BG184" s="108">
        <f t="shared" ref="BG184:BG200" si="31">IF(N184="zákl. prenesená",J184,0)</f>
        <v>0</v>
      </c>
      <c r="BH184" s="108">
        <f t="shared" ref="BH184:BH200" si="32">IF(N184="zníž. prenesená",J184,0)</f>
        <v>0</v>
      </c>
      <c r="BI184" s="108">
        <f t="shared" ref="BI184:BI200" si="33">IF(N184="nulová",J184,0)</f>
        <v>0</v>
      </c>
      <c r="BJ184" s="18" t="s">
        <v>90</v>
      </c>
      <c r="BK184" s="108">
        <f t="shared" ref="BK184:BK200" si="34">ROUND(I184*H184,2)</f>
        <v>0</v>
      </c>
      <c r="BL184" s="18" t="s">
        <v>350</v>
      </c>
      <c r="BM184" s="183" t="s">
        <v>1935</v>
      </c>
    </row>
    <row r="185" spans="1:65" s="2" customFormat="1" ht="24.25" customHeight="1">
      <c r="A185" s="35"/>
      <c r="B185" s="141"/>
      <c r="C185" s="171" t="s">
        <v>416</v>
      </c>
      <c r="D185" s="171" t="s">
        <v>250</v>
      </c>
      <c r="E185" s="172" t="s">
        <v>1936</v>
      </c>
      <c r="F185" s="173" t="s">
        <v>1937</v>
      </c>
      <c r="G185" s="174" t="s">
        <v>341</v>
      </c>
      <c r="H185" s="175">
        <v>1</v>
      </c>
      <c r="I185" s="176"/>
      <c r="J185" s="177">
        <f t="shared" si="25"/>
        <v>0</v>
      </c>
      <c r="K185" s="178"/>
      <c r="L185" s="36"/>
      <c r="M185" s="179" t="s">
        <v>1</v>
      </c>
      <c r="N185" s="180" t="s">
        <v>43</v>
      </c>
      <c r="O185" s="64"/>
      <c r="P185" s="181">
        <f t="shared" si="26"/>
        <v>0</v>
      </c>
      <c r="Q185" s="181">
        <v>0</v>
      </c>
      <c r="R185" s="181">
        <f t="shared" si="27"/>
        <v>0</v>
      </c>
      <c r="S185" s="181">
        <v>0</v>
      </c>
      <c r="T185" s="182">
        <f t="shared" si="28"/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3" t="s">
        <v>350</v>
      </c>
      <c r="AT185" s="183" t="s">
        <v>250</v>
      </c>
      <c r="AU185" s="183" t="s">
        <v>90</v>
      </c>
      <c r="AY185" s="18" t="s">
        <v>249</v>
      </c>
      <c r="BE185" s="108">
        <f t="shared" si="29"/>
        <v>0</v>
      </c>
      <c r="BF185" s="108">
        <f t="shared" si="30"/>
        <v>0</v>
      </c>
      <c r="BG185" s="108">
        <f t="shared" si="31"/>
        <v>0</v>
      </c>
      <c r="BH185" s="108">
        <f t="shared" si="32"/>
        <v>0</v>
      </c>
      <c r="BI185" s="108">
        <f t="shared" si="33"/>
        <v>0</v>
      </c>
      <c r="BJ185" s="18" t="s">
        <v>90</v>
      </c>
      <c r="BK185" s="108">
        <f t="shared" si="34"/>
        <v>0</v>
      </c>
      <c r="BL185" s="18" t="s">
        <v>350</v>
      </c>
      <c r="BM185" s="183" t="s">
        <v>1938</v>
      </c>
    </row>
    <row r="186" spans="1:65" s="2" customFormat="1" ht="24.25" customHeight="1">
      <c r="A186" s="35"/>
      <c r="B186" s="141"/>
      <c r="C186" s="171" t="s">
        <v>420</v>
      </c>
      <c r="D186" s="171" t="s">
        <v>250</v>
      </c>
      <c r="E186" s="172" t="s">
        <v>1939</v>
      </c>
      <c r="F186" s="173" t="s">
        <v>1940</v>
      </c>
      <c r="G186" s="174" t="s">
        <v>341</v>
      </c>
      <c r="H186" s="175">
        <v>6</v>
      </c>
      <c r="I186" s="176"/>
      <c r="J186" s="177">
        <f t="shared" si="25"/>
        <v>0</v>
      </c>
      <c r="K186" s="178"/>
      <c r="L186" s="36"/>
      <c r="M186" s="179" t="s">
        <v>1</v>
      </c>
      <c r="N186" s="180" t="s">
        <v>43</v>
      </c>
      <c r="O186" s="64"/>
      <c r="P186" s="181">
        <f t="shared" si="26"/>
        <v>0</v>
      </c>
      <c r="Q186" s="181">
        <v>5.0000000000000002E-5</v>
      </c>
      <c r="R186" s="181">
        <f t="shared" si="27"/>
        <v>3.0000000000000003E-4</v>
      </c>
      <c r="S186" s="181">
        <v>0</v>
      </c>
      <c r="T186" s="182">
        <f t="shared" si="28"/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350</v>
      </c>
      <c r="AT186" s="183" t="s">
        <v>250</v>
      </c>
      <c r="AU186" s="183" t="s">
        <v>90</v>
      </c>
      <c r="AY186" s="18" t="s">
        <v>249</v>
      </c>
      <c r="BE186" s="108">
        <f t="shared" si="29"/>
        <v>0</v>
      </c>
      <c r="BF186" s="108">
        <f t="shared" si="30"/>
        <v>0</v>
      </c>
      <c r="BG186" s="108">
        <f t="shared" si="31"/>
        <v>0</v>
      </c>
      <c r="BH186" s="108">
        <f t="shared" si="32"/>
        <v>0</v>
      </c>
      <c r="BI186" s="108">
        <f t="shared" si="33"/>
        <v>0</v>
      </c>
      <c r="BJ186" s="18" t="s">
        <v>90</v>
      </c>
      <c r="BK186" s="108">
        <f t="shared" si="34"/>
        <v>0</v>
      </c>
      <c r="BL186" s="18" t="s">
        <v>350</v>
      </c>
      <c r="BM186" s="183" t="s">
        <v>1941</v>
      </c>
    </row>
    <row r="187" spans="1:65" s="2" customFormat="1" ht="16.5" customHeight="1">
      <c r="A187" s="35"/>
      <c r="B187" s="141"/>
      <c r="C187" s="224" t="s">
        <v>589</v>
      </c>
      <c r="D187" s="224" t="s">
        <v>517</v>
      </c>
      <c r="E187" s="225" t="s">
        <v>1942</v>
      </c>
      <c r="F187" s="226" t="s">
        <v>1943</v>
      </c>
      <c r="G187" s="227" t="s">
        <v>341</v>
      </c>
      <c r="H187" s="228">
        <v>4</v>
      </c>
      <c r="I187" s="229"/>
      <c r="J187" s="230">
        <f t="shared" si="25"/>
        <v>0</v>
      </c>
      <c r="K187" s="231"/>
      <c r="L187" s="232"/>
      <c r="M187" s="233" t="s">
        <v>1</v>
      </c>
      <c r="N187" s="234" t="s">
        <v>43</v>
      </c>
      <c r="O187" s="64"/>
      <c r="P187" s="181">
        <f t="shared" si="26"/>
        <v>0</v>
      </c>
      <c r="Q187" s="181">
        <v>8.0000000000000007E-5</v>
      </c>
      <c r="R187" s="181">
        <f t="shared" si="27"/>
        <v>3.2000000000000003E-4</v>
      </c>
      <c r="S187" s="181">
        <v>0</v>
      </c>
      <c r="T187" s="182">
        <f t="shared" si="28"/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412</v>
      </c>
      <c r="AT187" s="183" t="s">
        <v>517</v>
      </c>
      <c r="AU187" s="183" t="s">
        <v>90</v>
      </c>
      <c r="AY187" s="18" t="s">
        <v>249</v>
      </c>
      <c r="BE187" s="108">
        <f t="shared" si="29"/>
        <v>0</v>
      </c>
      <c r="BF187" s="108">
        <f t="shared" si="30"/>
        <v>0</v>
      </c>
      <c r="BG187" s="108">
        <f t="shared" si="31"/>
        <v>0</v>
      </c>
      <c r="BH187" s="108">
        <f t="shared" si="32"/>
        <v>0</v>
      </c>
      <c r="BI187" s="108">
        <f t="shared" si="33"/>
        <v>0</v>
      </c>
      <c r="BJ187" s="18" t="s">
        <v>90</v>
      </c>
      <c r="BK187" s="108">
        <f t="shared" si="34"/>
        <v>0</v>
      </c>
      <c r="BL187" s="18" t="s">
        <v>350</v>
      </c>
      <c r="BM187" s="183" t="s">
        <v>1944</v>
      </c>
    </row>
    <row r="188" spans="1:65" s="2" customFormat="1" ht="16.5" customHeight="1">
      <c r="A188" s="35"/>
      <c r="B188" s="141"/>
      <c r="C188" s="224" t="s">
        <v>593</v>
      </c>
      <c r="D188" s="224" t="s">
        <v>517</v>
      </c>
      <c r="E188" s="225" t="s">
        <v>1945</v>
      </c>
      <c r="F188" s="226" t="s">
        <v>1946</v>
      </c>
      <c r="G188" s="227" t="s">
        <v>341</v>
      </c>
      <c r="H188" s="228">
        <v>2</v>
      </c>
      <c r="I188" s="229"/>
      <c r="J188" s="230">
        <f t="shared" si="25"/>
        <v>0</v>
      </c>
      <c r="K188" s="231"/>
      <c r="L188" s="232"/>
      <c r="M188" s="233" t="s">
        <v>1</v>
      </c>
      <c r="N188" s="234" t="s">
        <v>43</v>
      </c>
      <c r="O188" s="64"/>
      <c r="P188" s="181">
        <f t="shared" si="26"/>
        <v>0</v>
      </c>
      <c r="Q188" s="181">
        <v>1.2999999999999999E-4</v>
      </c>
      <c r="R188" s="181">
        <f t="shared" si="27"/>
        <v>2.5999999999999998E-4</v>
      </c>
      <c r="S188" s="181">
        <v>0</v>
      </c>
      <c r="T188" s="182">
        <f t="shared" si="28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412</v>
      </c>
      <c r="AT188" s="183" t="s">
        <v>517</v>
      </c>
      <c r="AU188" s="183" t="s">
        <v>90</v>
      </c>
      <c r="AY188" s="18" t="s">
        <v>249</v>
      </c>
      <c r="BE188" s="108">
        <f t="shared" si="29"/>
        <v>0</v>
      </c>
      <c r="BF188" s="108">
        <f t="shared" si="30"/>
        <v>0</v>
      </c>
      <c r="BG188" s="108">
        <f t="shared" si="31"/>
        <v>0</v>
      </c>
      <c r="BH188" s="108">
        <f t="shared" si="32"/>
        <v>0</v>
      </c>
      <c r="BI188" s="108">
        <f t="shared" si="33"/>
        <v>0</v>
      </c>
      <c r="BJ188" s="18" t="s">
        <v>90</v>
      </c>
      <c r="BK188" s="108">
        <f t="shared" si="34"/>
        <v>0</v>
      </c>
      <c r="BL188" s="18" t="s">
        <v>350</v>
      </c>
      <c r="BM188" s="183" t="s">
        <v>1947</v>
      </c>
    </row>
    <row r="189" spans="1:65" s="2" customFormat="1" ht="16.5" customHeight="1">
      <c r="A189" s="35"/>
      <c r="B189" s="141"/>
      <c r="C189" s="171" t="s">
        <v>597</v>
      </c>
      <c r="D189" s="171" t="s">
        <v>250</v>
      </c>
      <c r="E189" s="172" t="s">
        <v>1948</v>
      </c>
      <c r="F189" s="173" t="s">
        <v>1949</v>
      </c>
      <c r="G189" s="174" t="s">
        <v>341</v>
      </c>
      <c r="H189" s="175">
        <v>1</v>
      </c>
      <c r="I189" s="176"/>
      <c r="J189" s="177">
        <f t="shared" si="25"/>
        <v>0</v>
      </c>
      <c r="K189" s="178"/>
      <c r="L189" s="36"/>
      <c r="M189" s="179" t="s">
        <v>1</v>
      </c>
      <c r="N189" s="180" t="s">
        <v>43</v>
      </c>
      <c r="O189" s="64"/>
      <c r="P189" s="181">
        <f t="shared" si="26"/>
        <v>0</v>
      </c>
      <c r="Q189" s="181">
        <v>2.0000000000000002E-5</v>
      </c>
      <c r="R189" s="181">
        <f t="shared" si="27"/>
        <v>2.0000000000000002E-5</v>
      </c>
      <c r="S189" s="181">
        <v>0</v>
      </c>
      <c r="T189" s="182">
        <f t="shared" si="28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350</v>
      </c>
      <c r="AT189" s="183" t="s">
        <v>250</v>
      </c>
      <c r="AU189" s="183" t="s">
        <v>90</v>
      </c>
      <c r="AY189" s="18" t="s">
        <v>249</v>
      </c>
      <c r="BE189" s="108">
        <f t="shared" si="29"/>
        <v>0</v>
      </c>
      <c r="BF189" s="108">
        <f t="shared" si="30"/>
        <v>0</v>
      </c>
      <c r="BG189" s="108">
        <f t="shared" si="31"/>
        <v>0</v>
      </c>
      <c r="BH189" s="108">
        <f t="shared" si="32"/>
        <v>0</v>
      </c>
      <c r="BI189" s="108">
        <f t="shared" si="33"/>
        <v>0</v>
      </c>
      <c r="BJ189" s="18" t="s">
        <v>90</v>
      </c>
      <c r="BK189" s="108">
        <f t="shared" si="34"/>
        <v>0</v>
      </c>
      <c r="BL189" s="18" t="s">
        <v>350</v>
      </c>
      <c r="BM189" s="183" t="s">
        <v>1950</v>
      </c>
    </row>
    <row r="190" spans="1:65" s="2" customFormat="1" ht="16.5" customHeight="1">
      <c r="A190" s="35"/>
      <c r="B190" s="141"/>
      <c r="C190" s="224" t="s">
        <v>601</v>
      </c>
      <c r="D190" s="224" t="s">
        <v>517</v>
      </c>
      <c r="E190" s="225" t="s">
        <v>1951</v>
      </c>
      <c r="F190" s="226" t="s">
        <v>1952</v>
      </c>
      <c r="G190" s="227" t="s">
        <v>341</v>
      </c>
      <c r="H190" s="228">
        <v>1</v>
      </c>
      <c r="I190" s="229"/>
      <c r="J190" s="230">
        <f t="shared" si="25"/>
        <v>0</v>
      </c>
      <c r="K190" s="231"/>
      <c r="L190" s="232"/>
      <c r="M190" s="233" t="s">
        <v>1</v>
      </c>
      <c r="N190" s="234" t="s">
        <v>43</v>
      </c>
      <c r="O190" s="64"/>
      <c r="P190" s="181">
        <f t="shared" si="26"/>
        <v>0</v>
      </c>
      <c r="Q190" s="181">
        <v>7.4999999999999993E-5</v>
      </c>
      <c r="R190" s="181">
        <f t="shared" si="27"/>
        <v>7.4999999999999993E-5</v>
      </c>
      <c r="S190" s="181">
        <v>0</v>
      </c>
      <c r="T190" s="182">
        <f t="shared" si="28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412</v>
      </c>
      <c r="AT190" s="183" t="s">
        <v>517</v>
      </c>
      <c r="AU190" s="183" t="s">
        <v>90</v>
      </c>
      <c r="AY190" s="18" t="s">
        <v>249</v>
      </c>
      <c r="BE190" s="108">
        <f t="shared" si="29"/>
        <v>0</v>
      </c>
      <c r="BF190" s="108">
        <f t="shared" si="30"/>
        <v>0</v>
      </c>
      <c r="BG190" s="108">
        <f t="shared" si="31"/>
        <v>0</v>
      </c>
      <c r="BH190" s="108">
        <f t="shared" si="32"/>
        <v>0</v>
      </c>
      <c r="BI190" s="108">
        <f t="shared" si="33"/>
        <v>0</v>
      </c>
      <c r="BJ190" s="18" t="s">
        <v>90</v>
      </c>
      <c r="BK190" s="108">
        <f t="shared" si="34"/>
        <v>0</v>
      </c>
      <c r="BL190" s="18" t="s">
        <v>350</v>
      </c>
      <c r="BM190" s="183" t="s">
        <v>1953</v>
      </c>
    </row>
    <row r="191" spans="1:65" s="2" customFormat="1" ht="16.5" customHeight="1">
      <c r="A191" s="35"/>
      <c r="B191" s="141"/>
      <c r="C191" s="171" t="s">
        <v>605</v>
      </c>
      <c r="D191" s="171" t="s">
        <v>250</v>
      </c>
      <c r="E191" s="172" t="s">
        <v>1954</v>
      </c>
      <c r="F191" s="173" t="s">
        <v>1955</v>
      </c>
      <c r="G191" s="174" t="s">
        <v>341</v>
      </c>
      <c r="H191" s="175">
        <v>1</v>
      </c>
      <c r="I191" s="176"/>
      <c r="J191" s="177">
        <f t="shared" si="25"/>
        <v>0</v>
      </c>
      <c r="K191" s="178"/>
      <c r="L191" s="36"/>
      <c r="M191" s="179" t="s">
        <v>1</v>
      </c>
      <c r="N191" s="180" t="s">
        <v>43</v>
      </c>
      <c r="O191" s="64"/>
      <c r="P191" s="181">
        <f t="shared" si="26"/>
        <v>0</v>
      </c>
      <c r="Q191" s="181">
        <v>5.0000000000000002E-5</v>
      </c>
      <c r="R191" s="181">
        <f t="shared" si="27"/>
        <v>5.0000000000000002E-5</v>
      </c>
      <c r="S191" s="181">
        <v>0</v>
      </c>
      <c r="T191" s="182">
        <f t="shared" si="28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350</v>
      </c>
      <c r="AT191" s="183" t="s">
        <v>250</v>
      </c>
      <c r="AU191" s="183" t="s">
        <v>90</v>
      </c>
      <c r="AY191" s="18" t="s">
        <v>249</v>
      </c>
      <c r="BE191" s="108">
        <f t="shared" si="29"/>
        <v>0</v>
      </c>
      <c r="BF191" s="108">
        <f t="shared" si="30"/>
        <v>0</v>
      </c>
      <c r="BG191" s="108">
        <f t="shared" si="31"/>
        <v>0</v>
      </c>
      <c r="BH191" s="108">
        <f t="shared" si="32"/>
        <v>0</v>
      </c>
      <c r="BI191" s="108">
        <f t="shared" si="33"/>
        <v>0</v>
      </c>
      <c r="BJ191" s="18" t="s">
        <v>90</v>
      </c>
      <c r="BK191" s="108">
        <f t="shared" si="34"/>
        <v>0</v>
      </c>
      <c r="BL191" s="18" t="s">
        <v>350</v>
      </c>
      <c r="BM191" s="183" t="s">
        <v>1956</v>
      </c>
    </row>
    <row r="192" spans="1:65" s="2" customFormat="1" ht="16.5" customHeight="1">
      <c r="A192" s="35"/>
      <c r="B192" s="141"/>
      <c r="C192" s="224" t="s">
        <v>609</v>
      </c>
      <c r="D192" s="224" t="s">
        <v>517</v>
      </c>
      <c r="E192" s="225" t="s">
        <v>1957</v>
      </c>
      <c r="F192" s="226" t="s">
        <v>1958</v>
      </c>
      <c r="G192" s="227" t="s">
        <v>341</v>
      </c>
      <c r="H192" s="228">
        <v>1</v>
      </c>
      <c r="I192" s="229"/>
      <c r="J192" s="230">
        <f t="shared" si="25"/>
        <v>0</v>
      </c>
      <c r="K192" s="231"/>
      <c r="L192" s="232"/>
      <c r="M192" s="233" t="s">
        <v>1</v>
      </c>
      <c r="N192" s="234" t="s">
        <v>43</v>
      </c>
      <c r="O192" s="64"/>
      <c r="P192" s="181">
        <f t="shared" si="26"/>
        <v>0</v>
      </c>
      <c r="Q192" s="181">
        <v>7.7999999999999999E-4</v>
      </c>
      <c r="R192" s="181">
        <f t="shared" si="27"/>
        <v>7.7999999999999999E-4</v>
      </c>
      <c r="S192" s="181">
        <v>0</v>
      </c>
      <c r="T192" s="182">
        <f t="shared" si="28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412</v>
      </c>
      <c r="AT192" s="183" t="s">
        <v>517</v>
      </c>
      <c r="AU192" s="183" t="s">
        <v>90</v>
      </c>
      <c r="AY192" s="18" t="s">
        <v>249</v>
      </c>
      <c r="BE192" s="108">
        <f t="shared" si="29"/>
        <v>0</v>
      </c>
      <c r="BF192" s="108">
        <f t="shared" si="30"/>
        <v>0</v>
      </c>
      <c r="BG192" s="108">
        <f t="shared" si="31"/>
        <v>0</v>
      </c>
      <c r="BH192" s="108">
        <f t="shared" si="32"/>
        <v>0</v>
      </c>
      <c r="BI192" s="108">
        <f t="shared" si="33"/>
        <v>0</v>
      </c>
      <c r="BJ192" s="18" t="s">
        <v>90</v>
      </c>
      <c r="BK192" s="108">
        <f t="shared" si="34"/>
        <v>0</v>
      </c>
      <c r="BL192" s="18" t="s">
        <v>350</v>
      </c>
      <c r="BM192" s="183" t="s">
        <v>1959</v>
      </c>
    </row>
    <row r="193" spans="1:65" s="2" customFormat="1" ht="16.5" customHeight="1">
      <c r="A193" s="35"/>
      <c r="B193" s="141"/>
      <c r="C193" s="171" t="s">
        <v>613</v>
      </c>
      <c r="D193" s="171" t="s">
        <v>250</v>
      </c>
      <c r="E193" s="172" t="s">
        <v>1960</v>
      </c>
      <c r="F193" s="173" t="s">
        <v>1961</v>
      </c>
      <c r="G193" s="174" t="s">
        <v>341</v>
      </c>
      <c r="H193" s="175">
        <v>1</v>
      </c>
      <c r="I193" s="176"/>
      <c r="J193" s="177">
        <f t="shared" si="25"/>
        <v>0</v>
      </c>
      <c r="K193" s="178"/>
      <c r="L193" s="36"/>
      <c r="M193" s="179" t="s">
        <v>1</v>
      </c>
      <c r="N193" s="180" t="s">
        <v>43</v>
      </c>
      <c r="O193" s="64"/>
      <c r="P193" s="181">
        <f t="shared" si="26"/>
        <v>0</v>
      </c>
      <c r="Q193" s="181">
        <v>5.0000000000000002E-5</v>
      </c>
      <c r="R193" s="181">
        <f t="shared" si="27"/>
        <v>5.0000000000000002E-5</v>
      </c>
      <c r="S193" s="181">
        <v>0</v>
      </c>
      <c r="T193" s="182">
        <f t="shared" si="28"/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350</v>
      </c>
      <c r="AT193" s="183" t="s">
        <v>250</v>
      </c>
      <c r="AU193" s="183" t="s">
        <v>90</v>
      </c>
      <c r="AY193" s="18" t="s">
        <v>249</v>
      </c>
      <c r="BE193" s="108">
        <f t="shared" si="29"/>
        <v>0</v>
      </c>
      <c r="BF193" s="108">
        <f t="shared" si="30"/>
        <v>0</v>
      </c>
      <c r="BG193" s="108">
        <f t="shared" si="31"/>
        <v>0</v>
      </c>
      <c r="BH193" s="108">
        <f t="shared" si="32"/>
        <v>0</v>
      </c>
      <c r="BI193" s="108">
        <f t="shared" si="33"/>
        <v>0</v>
      </c>
      <c r="BJ193" s="18" t="s">
        <v>90</v>
      </c>
      <c r="BK193" s="108">
        <f t="shared" si="34"/>
        <v>0</v>
      </c>
      <c r="BL193" s="18" t="s">
        <v>350</v>
      </c>
      <c r="BM193" s="183" t="s">
        <v>1962</v>
      </c>
    </row>
    <row r="194" spans="1:65" s="2" customFormat="1" ht="16.5" customHeight="1">
      <c r="A194" s="35"/>
      <c r="B194" s="141"/>
      <c r="C194" s="224" t="s">
        <v>617</v>
      </c>
      <c r="D194" s="224" t="s">
        <v>517</v>
      </c>
      <c r="E194" s="225" t="s">
        <v>1963</v>
      </c>
      <c r="F194" s="226" t="s">
        <v>1964</v>
      </c>
      <c r="G194" s="227" t="s">
        <v>341</v>
      </c>
      <c r="H194" s="228">
        <v>1</v>
      </c>
      <c r="I194" s="229"/>
      <c r="J194" s="230">
        <f t="shared" si="25"/>
        <v>0</v>
      </c>
      <c r="K194" s="231"/>
      <c r="L194" s="232"/>
      <c r="M194" s="233" t="s">
        <v>1</v>
      </c>
      <c r="N194" s="234" t="s">
        <v>43</v>
      </c>
      <c r="O194" s="64"/>
      <c r="P194" s="181">
        <f t="shared" si="26"/>
        <v>0</v>
      </c>
      <c r="Q194" s="181">
        <v>6.8999999999999997E-4</v>
      </c>
      <c r="R194" s="181">
        <f t="shared" si="27"/>
        <v>6.8999999999999997E-4</v>
      </c>
      <c r="S194" s="181">
        <v>0</v>
      </c>
      <c r="T194" s="182">
        <f t="shared" si="28"/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412</v>
      </c>
      <c r="AT194" s="183" t="s">
        <v>517</v>
      </c>
      <c r="AU194" s="183" t="s">
        <v>90</v>
      </c>
      <c r="AY194" s="18" t="s">
        <v>249</v>
      </c>
      <c r="BE194" s="108">
        <f t="shared" si="29"/>
        <v>0</v>
      </c>
      <c r="BF194" s="108">
        <f t="shared" si="30"/>
        <v>0</v>
      </c>
      <c r="BG194" s="108">
        <f t="shared" si="31"/>
        <v>0</v>
      </c>
      <c r="BH194" s="108">
        <f t="shared" si="32"/>
        <v>0</v>
      </c>
      <c r="BI194" s="108">
        <f t="shared" si="33"/>
        <v>0</v>
      </c>
      <c r="BJ194" s="18" t="s">
        <v>90</v>
      </c>
      <c r="BK194" s="108">
        <f t="shared" si="34"/>
        <v>0</v>
      </c>
      <c r="BL194" s="18" t="s">
        <v>350</v>
      </c>
      <c r="BM194" s="183" t="s">
        <v>1965</v>
      </c>
    </row>
    <row r="195" spans="1:65" s="2" customFormat="1" ht="16.5" customHeight="1">
      <c r="A195" s="35"/>
      <c r="B195" s="141"/>
      <c r="C195" s="171" t="s">
        <v>622</v>
      </c>
      <c r="D195" s="171" t="s">
        <v>250</v>
      </c>
      <c r="E195" s="172" t="s">
        <v>1966</v>
      </c>
      <c r="F195" s="173" t="s">
        <v>1967</v>
      </c>
      <c r="G195" s="174" t="s">
        <v>341</v>
      </c>
      <c r="H195" s="175">
        <v>3</v>
      </c>
      <c r="I195" s="176"/>
      <c r="J195" s="177">
        <f t="shared" si="25"/>
        <v>0</v>
      </c>
      <c r="K195" s="178"/>
      <c r="L195" s="36"/>
      <c r="M195" s="179" t="s">
        <v>1</v>
      </c>
      <c r="N195" s="180" t="s">
        <v>43</v>
      </c>
      <c r="O195" s="64"/>
      <c r="P195" s="181">
        <f t="shared" si="26"/>
        <v>0</v>
      </c>
      <c r="Q195" s="181">
        <v>2.0000000000000002E-5</v>
      </c>
      <c r="R195" s="181">
        <f t="shared" si="27"/>
        <v>6.0000000000000008E-5</v>
      </c>
      <c r="S195" s="181">
        <v>0</v>
      </c>
      <c r="T195" s="182">
        <f t="shared" si="28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350</v>
      </c>
      <c r="AT195" s="183" t="s">
        <v>250</v>
      </c>
      <c r="AU195" s="183" t="s">
        <v>90</v>
      </c>
      <c r="AY195" s="18" t="s">
        <v>249</v>
      </c>
      <c r="BE195" s="108">
        <f t="shared" si="29"/>
        <v>0</v>
      </c>
      <c r="BF195" s="108">
        <f t="shared" si="30"/>
        <v>0</v>
      </c>
      <c r="BG195" s="108">
        <f t="shared" si="31"/>
        <v>0</v>
      </c>
      <c r="BH195" s="108">
        <f t="shared" si="32"/>
        <v>0</v>
      </c>
      <c r="BI195" s="108">
        <f t="shared" si="33"/>
        <v>0</v>
      </c>
      <c r="BJ195" s="18" t="s">
        <v>90</v>
      </c>
      <c r="BK195" s="108">
        <f t="shared" si="34"/>
        <v>0</v>
      </c>
      <c r="BL195" s="18" t="s">
        <v>350</v>
      </c>
      <c r="BM195" s="183" t="s">
        <v>1968</v>
      </c>
    </row>
    <row r="196" spans="1:65" s="2" customFormat="1" ht="24.25" customHeight="1">
      <c r="A196" s="35"/>
      <c r="B196" s="141"/>
      <c r="C196" s="224" t="s">
        <v>626</v>
      </c>
      <c r="D196" s="224" t="s">
        <v>517</v>
      </c>
      <c r="E196" s="225" t="s">
        <v>1969</v>
      </c>
      <c r="F196" s="226" t="s">
        <v>1970</v>
      </c>
      <c r="G196" s="227" t="s">
        <v>341</v>
      </c>
      <c r="H196" s="228">
        <v>2</v>
      </c>
      <c r="I196" s="229"/>
      <c r="J196" s="230">
        <f t="shared" si="25"/>
        <v>0</v>
      </c>
      <c r="K196" s="231"/>
      <c r="L196" s="232"/>
      <c r="M196" s="233" t="s">
        <v>1</v>
      </c>
      <c r="N196" s="234" t="s">
        <v>43</v>
      </c>
      <c r="O196" s="64"/>
      <c r="P196" s="181">
        <f t="shared" si="26"/>
        <v>0</v>
      </c>
      <c r="Q196" s="181">
        <v>6.9999999999999994E-5</v>
      </c>
      <c r="R196" s="181">
        <f t="shared" si="27"/>
        <v>1.3999999999999999E-4</v>
      </c>
      <c r="S196" s="181">
        <v>0</v>
      </c>
      <c r="T196" s="182">
        <f t="shared" si="28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412</v>
      </c>
      <c r="AT196" s="183" t="s">
        <v>517</v>
      </c>
      <c r="AU196" s="183" t="s">
        <v>90</v>
      </c>
      <c r="AY196" s="18" t="s">
        <v>249</v>
      </c>
      <c r="BE196" s="108">
        <f t="shared" si="29"/>
        <v>0</v>
      </c>
      <c r="BF196" s="108">
        <f t="shared" si="30"/>
        <v>0</v>
      </c>
      <c r="BG196" s="108">
        <f t="shared" si="31"/>
        <v>0</v>
      </c>
      <c r="BH196" s="108">
        <f t="shared" si="32"/>
        <v>0</v>
      </c>
      <c r="BI196" s="108">
        <f t="shared" si="33"/>
        <v>0</v>
      </c>
      <c r="BJ196" s="18" t="s">
        <v>90</v>
      </c>
      <c r="BK196" s="108">
        <f t="shared" si="34"/>
        <v>0</v>
      </c>
      <c r="BL196" s="18" t="s">
        <v>350</v>
      </c>
      <c r="BM196" s="183" t="s">
        <v>1971</v>
      </c>
    </row>
    <row r="197" spans="1:65" s="2" customFormat="1" ht="16.5" customHeight="1">
      <c r="A197" s="35"/>
      <c r="B197" s="141"/>
      <c r="C197" s="224" t="s">
        <v>630</v>
      </c>
      <c r="D197" s="224" t="s">
        <v>517</v>
      </c>
      <c r="E197" s="225" t="s">
        <v>1972</v>
      </c>
      <c r="F197" s="226" t="s">
        <v>1973</v>
      </c>
      <c r="G197" s="227" t="s">
        <v>341</v>
      </c>
      <c r="H197" s="228">
        <v>1</v>
      </c>
      <c r="I197" s="229"/>
      <c r="J197" s="230">
        <f t="shared" si="25"/>
        <v>0</v>
      </c>
      <c r="K197" s="231"/>
      <c r="L197" s="232"/>
      <c r="M197" s="233" t="s">
        <v>1</v>
      </c>
      <c r="N197" s="234" t="s">
        <v>43</v>
      </c>
      <c r="O197" s="64"/>
      <c r="P197" s="181">
        <f t="shared" si="26"/>
        <v>0</v>
      </c>
      <c r="Q197" s="181">
        <v>2.63E-4</v>
      </c>
      <c r="R197" s="181">
        <f t="shared" si="27"/>
        <v>2.63E-4</v>
      </c>
      <c r="S197" s="181">
        <v>0</v>
      </c>
      <c r="T197" s="182">
        <f t="shared" si="28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412</v>
      </c>
      <c r="AT197" s="183" t="s">
        <v>517</v>
      </c>
      <c r="AU197" s="183" t="s">
        <v>90</v>
      </c>
      <c r="AY197" s="18" t="s">
        <v>249</v>
      </c>
      <c r="BE197" s="108">
        <f t="shared" si="29"/>
        <v>0</v>
      </c>
      <c r="BF197" s="108">
        <f t="shared" si="30"/>
        <v>0</v>
      </c>
      <c r="BG197" s="108">
        <f t="shared" si="31"/>
        <v>0</v>
      </c>
      <c r="BH197" s="108">
        <f t="shared" si="32"/>
        <v>0</v>
      </c>
      <c r="BI197" s="108">
        <f t="shared" si="33"/>
        <v>0</v>
      </c>
      <c r="BJ197" s="18" t="s">
        <v>90</v>
      </c>
      <c r="BK197" s="108">
        <f t="shared" si="34"/>
        <v>0</v>
      </c>
      <c r="BL197" s="18" t="s">
        <v>350</v>
      </c>
      <c r="BM197" s="183" t="s">
        <v>1974</v>
      </c>
    </row>
    <row r="198" spans="1:65" s="2" customFormat="1" ht="24.25" customHeight="1">
      <c r="A198" s="35"/>
      <c r="B198" s="141"/>
      <c r="C198" s="171" t="s">
        <v>634</v>
      </c>
      <c r="D198" s="171" t="s">
        <v>250</v>
      </c>
      <c r="E198" s="172" t="s">
        <v>1975</v>
      </c>
      <c r="F198" s="173" t="s">
        <v>1976</v>
      </c>
      <c r="G198" s="174" t="s">
        <v>341</v>
      </c>
      <c r="H198" s="175">
        <v>1</v>
      </c>
      <c r="I198" s="176"/>
      <c r="J198" s="177">
        <f t="shared" si="25"/>
        <v>0</v>
      </c>
      <c r="K198" s="178"/>
      <c r="L198" s="36"/>
      <c r="M198" s="179" t="s">
        <v>1</v>
      </c>
      <c r="N198" s="180" t="s">
        <v>43</v>
      </c>
      <c r="O198" s="64"/>
      <c r="P198" s="181">
        <f t="shared" si="26"/>
        <v>0</v>
      </c>
      <c r="Q198" s="181">
        <v>2.7399999999999998E-3</v>
      </c>
      <c r="R198" s="181">
        <f t="shared" si="27"/>
        <v>2.7399999999999998E-3</v>
      </c>
      <c r="S198" s="181">
        <v>0</v>
      </c>
      <c r="T198" s="182">
        <f t="shared" si="28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350</v>
      </c>
      <c r="AT198" s="183" t="s">
        <v>250</v>
      </c>
      <c r="AU198" s="183" t="s">
        <v>90</v>
      </c>
      <c r="AY198" s="18" t="s">
        <v>249</v>
      </c>
      <c r="BE198" s="108">
        <f t="shared" si="29"/>
        <v>0</v>
      </c>
      <c r="BF198" s="108">
        <f t="shared" si="30"/>
        <v>0</v>
      </c>
      <c r="BG198" s="108">
        <f t="shared" si="31"/>
        <v>0</v>
      </c>
      <c r="BH198" s="108">
        <f t="shared" si="32"/>
        <v>0</v>
      </c>
      <c r="BI198" s="108">
        <f t="shared" si="33"/>
        <v>0</v>
      </c>
      <c r="BJ198" s="18" t="s">
        <v>90</v>
      </c>
      <c r="BK198" s="108">
        <f t="shared" si="34"/>
        <v>0</v>
      </c>
      <c r="BL198" s="18" t="s">
        <v>350</v>
      </c>
      <c r="BM198" s="183" t="s">
        <v>1977</v>
      </c>
    </row>
    <row r="199" spans="1:65" s="2" customFormat="1" ht="16.5" customHeight="1">
      <c r="A199" s="35"/>
      <c r="B199" s="141"/>
      <c r="C199" s="224" t="s">
        <v>638</v>
      </c>
      <c r="D199" s="224" t="s">
        <v>517</v>
      </c>
      <c r="E199" s="225" t="s">
        <v>1978</v>
      </c>
      <c r="F199" s="226" t="s">
        <v>1979</v>
      </c>
      <c r="G199" s="227" t="s">
        <v>341</v>
      </c>
      <c r="H199" s="228">
        <v>1</v>
      </c>
      <c r="I199" s="229"/>
      <c r="J199" s="230">
        <f t="shared" si="25"/>
        <v>0</v>
      </c>
      <c r="K199" s="231"/>
      <c r="L199" s="232"/>
      <c r="M199" s="233" t="s">
        <v>1</v>
      </c>
      <c r="N199" s="234" t="s">
        <v>43</v>
      </c>
      <c r="O199" s="64"/>
      <c r="P199" s="181">
        <f t="shared" si="26"/>
        <v>0</v>
      </c>
      <c r="Q199" s="181">
        <v>5.9999999999999995E-4</v>
      </c>
      <c r="R199" s="181">
        <f t="shared" si="27"/>
        <v>5.9999999999999995E-4</v>
      </c>
      <c r="S199" s="181">
        <v>0</v>
      </c>
      <c r="T199" s="182">
        <f t="shared" si="28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412</v>
      </c>
      <c r="AT199" s="183" t="s">
        <v>517</v>
      </c>
      <c r="AU199" s="183" t="s">
        <v>90</v>
      </c>
      <c r="AY199" s="18" t="s">
        <v>249</v>
      </c>
      <c r="BE199" s="108">
        <f t="shared" si="29"/>
        <v>0</v>
      </c>
      <c r="BF199" s="108">
        <f t="shared" si="30"/>
        <v>0</v>
      </c>
      <c r="BG199" s="108">
        <f t="shared" si="31"/>
        <v>0</v>
      </c>
      <c r="BH199" s="108">
        <f t="shared" si="32"/>
        <v>0</v>
      </c>
      <c r="BI199" s="108">
        <f t="shared" si="33"/>
        <v>0</v>
      </c>
      <c r="BJ199" s="18" t="s">
        <v>90</v>
      </c>
      <c r="BK199" s="108">
        <f t="shared" si="34"/>
        <v>0</v>
      </c>
      <c r="BL199" s="18" t="s">
        <v>350</v>
      </c>
      <c r="BM199" s="183" t="s">
        <v>1980</v>
      </c>
    </row>
    <row r="200" spans="1:65" s="2" customFormat="1" ht="16.5" customHeight="1">
      <c r="A200" s="35"/>
      <c r="B200" s="141"/>
      <c r="C200" s="171" t="s">
        <v>642</v>
      </c>
      <c r="D200" s="171" t="s">
        <v>250</v>
      </c>
      <c r="E200" s="172" t="s">
        <v>1981</v>
      </c>
      <c r="F200" s="173" t="s">
        <v>1982</v>
      </c>
      <c r="G200" s="174" t="s">
        <v>460</v>
      </c>
      <c r="H200" s="223"/>
      <c r="I200" s="176"/>
      <c r="J200" s="177">
        <f t="shared" si="25"/>
        <v>0</v>
      </c>
      <c r="K200" s="178"/>
      <c r="L200" s="36"/>
      <c r="M200" s="218" t="s">
        <v>1</v>
      </c>
      <c r="N200" s="219" t="s">
        <v>43</v>
      </c>
      <c r="O200" s="220"/>
      <c r="P200" s="221">
        <f t="shared" si="26"/>
        <v>0</v>
      </c>
      <c r="Q200" s="221">
        <v>0</v>
      </c>
      <c r="R200" s="221">
        <f t="shared" si="27"/>
        <v>0</v>
      </c>
      <c r="S200" s="221">
        <v>0</v>
      </c>
      <c r="T200" s="222">
        <f t="shared" si="28"/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83" t="s">
        <v>350</v>
      </c>
      <c r="AT200" s="183" t="s">
        <v>250</v>
      </c>
      <c r="AU200" s="183" t="s">
        <v>90</v>
      </c>
      <c r="AY200" s="18" t="s">
        <v>249</v>
      </c>
      <c r="BE200" s="108">
        <f t="shared" si="29"/>
        <v>0</v>
      </c>
      <c r="BF200" s="108">
        <f t="shared" si="30"/>
        <v>0</v>
      </c>
      <c r="BG200" s="108">
        <f t="shared" si="31"/>
        <v>0</v>
      </c>
      <c r="BH200" s="108">
        <f t="shared" si="32"/>
        <v>0</v>
      </c>
      <c r="BI200" s="108">
        <f t="shared" si="33"/>
        <v>0</v>
      </c>
      <c r="BJ200" s="18" t="s">
        <v>90</v>
      </c>
      <c r="BK200" s="108">
        <f t="shared" si="34"/>
        <v>0</v>
      </c>
      <c r="BL200" s="18" t="s">
        <v>350</v>
      </c>
      <c r="BM200" s="183" t="s">
        <v>1983</v>
      </c>
    </row>
    <row r="201" spans="1:65" s="2" customFormat="1" ht="7" customHeight="1">
      <c r="A201" s="35"/>
      <c r="B201" s="53"/>
      <c r="C201" s="54"/>
      <c r="D201" s="54"/>
      <c r="E201" s="54"/>
      <c r="F201" s="54"/>
      <c r="G201" s="54"/>
      <c r="H201" s="54"/>
      <c r="I201" s="54"/>
      <c r="J201" s="54"/>
      <c r="K201" s="54"/>
      <c r="L201" s="36"/>
      <c r="M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</sheetData>
  <autoFilter ref="C136:K200" xr:uid="{00000000-0009-0000-0000-00001B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2:BM138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162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1984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861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1984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8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8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16.5" customHeight="1">
      <c r="A121" s="35"/>
      <c r="B121" s="36"/>
      <c r="C121" s="35"/>
      <c r="D121" s="35"/>
      <c r="E121" s="321" t="s">
        <v>1984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1C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2:BM183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164</v>
      </c>
      <c r="AZ2" s="203" t="s">
        <v>260</v>
      </c>
      <c r="BA2" s="203" t="s">
        <v>1</v>
      </c>
      <c r="BB2" s="203" t="s">
        <v>1</v>
      </c>
      <c r="BC2" s="203" t="s">
        <v>1985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1984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1986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J105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ROUND((SUM(BE105:BE112) + SUM(BE134:BE182)),  2)</f>
        <v>0</v>
      </c>
      <c r="G37" s="121"/>
      <c r="H37" s="121"/>
      <c r="I37" s="122">
        <v>0.2</v>
      </c>
      <c r="J37" s="120">
        <f>ROUND(((SUM(BE105:BE112) + SUM(BE134:BE182))*I37),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ROUND((SUM(BF105:BF112) + SUM(BF134:BF182)),  2)</f>
        <v>0</v>
      </c>
      <c r="G38" s="121"/>
      <c r="H38" s="121"/>
      <c r="I38" s="122">
        <v>0.2</v>
      </c>
      <c r="J38" s="120">
        <f>ROUND(((SUM(BF105:BF112) + SUM(BF134:BF182))*I38),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ROUND((SUM(BG105:BG112) + SUM(BG134:BG182)),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ROUND((SUM(BH105:BH112) + SUM(BH134:BH182)),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ROUND((SUM(BI105:BI112) + SUM(BI134:BI182)),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1984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05.1 -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J134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J135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J136</f>
        <v>0</v>
      </c>
      <c r="L100" s="204"/>
    </row>
    <row r="101" spans="1:65" s="14" customFormat="1" ht="19.899999999999999" customHeight="1">
      <c r="B101" s="204"/>
      <c r="D101" s="205" t="s">
        <v>267</v>
      </c>
      <c r="E101" s="206"/>
      <c r="F101" s="206"/>
      <c r="G101" s="206"/>
      <c r="H101" s="206"/>
      <c r="I101" s="206"/>
      <c r="J101" s="207">
        <f>J155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J158</f>
        <v>0</v>
      </c>
      <c r="L102" s="204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7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4" t="s">
        <v>227</v>
      </c>
      <c r="D105" s="35"/>
      <c r="E105" s="35"/>
      <c r="F105" s="35"/>
      <c r="G105" s="35"/>
      <c r="H105" s="35"/>
      <c r="I105" s="35"/>
      <c r="J105" s="139">
        <f>ROUND(J106 + J107 + J108 + J109 + J110 + J111,2)</f>
        <v>0</v>
      </c>
      <c r="K105" s="35"/>
      <c r="L105" s="48"/>
      <c r="N105" s="140" t="s">
        <v>41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41"/>
      <c r="C106" s="142"/>
      <c r="D106" s="268" t="s">
        <v>228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ref="BE106:BE111" si="0">IF(N106="základná",J106,0)</f>
        <v>0</v>
      </c>
      <c r="BF106" s="148">
        <f t="shared" ref="BF106:BF111" si="1">IF(N106="znížená",J106,0)</f>
        <v>0</v>
      </c>
      <c r="BG106" s="148">
        <f t="shared" ref="BG106:BG111" si="2">IF(N106="zákl. prenesená",J106,0)</f>
        <v>0</v>
      </c>
      <c r="BH106" s="148">
        <f t="shared" ref="BH106:BH111" si="3">IF(N106="zníž. prenesená",J106,0)</f>
        <v>0</v>
      </c>
      <c r="BI106" s="148">
        <f t="shared" ref="BI106:BI111" si="4">IF(N106="nulová",J106,0)</f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88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230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231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232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143" t="s">
        <v>233</v>
      </c>
      <c r="E111" s="142"/>
      <c r="F111" s="142"/>
      <c r="G111" s="142"/>
      <c r="H111" s="142"/>
      <c r="I111" s="142"/>
      <c r="J111" s="105">
        <f>ROUND(J32*T111,2)</f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234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35"/>
      <c r="J112" s="35"/>
      <c r="K112" s="35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11" t="s">
        <v>214</v>
      </c>
      <c r="D113" s="112"/>
      <c r="E113" s="112"/>
      <c r="F113" s="112"/>
      <c r="G113" s="112"/>
      <c r="H113" s="112"/>
      <c r="I113" s="112"/>
      <c r="J113" s="113">
        <f>ROUND(J98+J105,2)</f>
        <v>0</v>
      </c>
      <c r="K113" s="112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7" customHeight="1">
      <c r="A114" s="35"/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7" customHeight="1">
      <c r="A118" s="35"/>
      <c r="B118" s="55"/>
      <c r="C118" s="56"/>
      <c r="D118" s="56"/>
      <c r="E118" s="56"/>
      <c r="F118" s="56"/>
      <c r="G118" s="56"/>
      <c r="H118" s="56"/>
      <c r="I118" s="56"/>
      <c r="J118" s="56"/>
      <c r="K118" s="56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5" customHeight="1">
      <c r="A119" s="35"/>
      <c r="B119" s="36"/>
      <c r="C119" s="22" t="s">
        <v>235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7" customHeight="1">
      <c r="A120" s="35"/>
      <c r="B120" s="36"/>
      <c r="C120" s="35"/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321" t="str">
        <f>E7</f>
        <v>Revitalizácia Račianske mýto</v>
      </c>
      <c r="F122" s="322"/>
      <c r="G122" s="322"/>
      <c r="H122" s="322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1"/>
      <c r="C123" s="28" t="s">
        <v>216</v>
      </c>
      <c r="L123" s="21"/>
    </row>
    <row r="124" spans="1:31" s="2" customFormat="1" ht="16.5" customHeight="1">
      <c r="A124" s="35"/>
      <c r="B124" s="36"/>
      <c r="C124" s="35"/>
      <c r="D124" s="35"/>
      <c r="E124" s="321" t="s">
        <v>1984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218</v>
      </c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5"/>
      <c r="D126" s="35"/>
      <c r="E126" s="287" t="str">
        <f>E11</f>
        <v>SO 05.1 - Búracie práce a demolácie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28" t="s">
        <v>19</v>
      </c>
      <c r="D128" s="35"/>
      <c r="E128" s="35"/>
      <c r="F128" s="26" t="str">
        <f>F14</f>
        <v>Bratislava</v>
      </c>
      <c r="G128" s="35"/>
      <c r="H128" s="35"/>
      <c r="I128" s="28" t="s">
        <v>21</v>
      </c>
      <c r="J128" s="61" t="str">
        <f>IF(J14="","",J14)</f>
        <v>14. 11. 2022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23</v>
      </c>
      <c r="D130" s="35"/>
      <c r="E130" s="35"/>
      <c r="F130" s="26" t="str">
        <f>E17</f>
        <v>Mestská časť Bratislava Nové Mesto</v>
      </c>
      <c r="G130" s="35"/>
      <c r="H130" s="35"/>
      <c r="I130" s="28" t="s">
        <v>29</v>
      </c>
      <c r="J130" s="31" t="str">
        <f>E23</f>
        <v xml:space="preserve">2ka, s.r.o. 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27</v>
      </c>
      <c r="D131" s="35"/>
      <c r="E131" s="35"/>
      <c r="F131" s="26" t="str">
        <f>IF(E20="","",E20)</f>
        <v>Vyplň údaj</v>
      </c>
      <c r="G131" s="35"/>
      <c r="H131" s="35"/>
      <c r="I131" s="28" t="s">
        <v>32</v>
      </c>
      <c r="J131" s="31" t="str">
        <f>E26</f>
        <v>Rosoft, s.r.o.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0" customFormat="1" ht="29.25" customHeight="1">
      <c r="A133" s="149"/>
      <c r="B133" s="150"/>
      <c r="C133" s="151" t="s">
        <v>236</v>
      </c>
      <c r="D133" s="152" t="s">
        <v>62</v>
      </c>
      <c r="E133" s="152" t="s">
        <v>58</v>
      </c>
      <c r="F133" s="152" t="s">
        <v>59</v>
      </c>
      <c r="G133" s="152" t="s">
        <v>237</v>
      </c>
      <c r="H133" s="152" t="s">
        <v>238</v>
      </c>
      <c r="I133" s="152" t="s">
        <v>239</v>
      </c>
      <c r="J133" s="153" t="s">
        <v>223</v>
      </c>
      <c r="K133" s="154" t="s">
        <v>240</v>
      </c>
      <c r="L133" s="155"/>
      <c r="M133" s="68" t="s">
        <v>1</v>
      </c>
      <c r="N133" s="69" t="s">
        <v>41</v>
      </c>
      <c r="O133" s="69" t="s">
        <v>241</v>
      </c>
      <c r="P133" s="69" t="s">
        <v>242</v>
      </c>
      <c r="Q133" s="69" t="s">
        <v>243</v>
      </c>
      <c r="R133" s="69" t="s">
        <v>244</v>
      </c>
      <c r="S133" s="69" t="s">
        <v>245</v>
      </c>
      <c r="T133" s="70" t="s">
        <v>246</v>
      </c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spans="1:65" s="2" customFormat="1" ht="22.9" customHeight="1">
      <c r="A134" s="35"/>
      <c r="B134" s="36"/>
      <c r="C134" s="75" t="s">
        <v>220</v>
      </c>
      <c r="D134" s="35"/>
      <c r="E134" s="35"/>
      <c r="F134" s="35"/>
      <c r="G134" s="35"/>
      <c r="H134" s="35"/>
      <c r="I134" s="35"/>
      <c r="J134" s="156">
        <f>BK134</f>
        <v>0</v>
      </c>
      <c r="K134" s="35"/>
      <c r="L134" s="36"/>
      <c r="M134" s="71"/>
      <c r="N134" s="62"/>
      <c r="O134" s="72"/>
      <c r="P134" s="157">
        <f>P135</f>
        <v>0</v>
      </c>
      <c r="Q134" s="72"/>
      <c r="R134" s="157">
        <f>R135</f>
        <v>2.9439000000000002</v>
      </c>
      <c r="S134" s="72"/>
      <c r="T134" s="158">
        <f>T135</f>
        <v>458.32477500000005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225</v>
      </c>
      <c r="BK134" s="159">
        <f>BK135</f>
        <v>0</v>
      </c>
    </row>
    <row r="135" spans="1:65" s="11" customFormat="1" ht="25.9" customHeight="1">
      <c r="B135" s="160"/>
      <c r="D135" s="161" t="s">
        <v>76</v>
      </c>
      <c r="E135" s="162" t="s">
        <v>269</v>
      </c>
      <c r="F135" s="162" t="s">
        <v>270</v>
      </c>
      <c r="I135" s="163"/>
      <c r="J135" s="164">
        <f>BK135</f>
        <v>0</v>
      </c>
      <c r="L135" s="160"/>
      <c r="M135" s="165"/>
      <c r="N135" s="166"/>
      <c r="O135" s="166"/>
      <c r="P135" s="167">
        <f>P136+P155+P158</f>
        <v>0</v>
      </c>
      <c r="Q135" s="166"/>
      <c r="R135" s="167">
        <f>R136+R155+R158</f>
        <v>2.9439000000000002</v>
      </c>
      <c r="S135" s="166"/>
      <c r="T135" s="168">
        <f>T136+T155+T158</f>
        <v>458.32477500000005</v>
      </c>
      <c r="AR135" s="161" t="s">
        <v>84</v>
      </c>
      <c r="AT135" s="169" t="s">
        <v>76</v>
      </c>
      <c r="AU135" s="169" t="s">
        <v>77</v>
      </c>
      <c r="AY135" s="161" t="s">
        <v>249</v>
      </c>
      <c r="BK135" s="170">
        <f>BK136+BK155+BK158</f>
        <v>0</v>
      </c>
    </row>
    <row r="136" spans="1:65" s="11" customFormat="1" ht="22.9" customHeight="1">
      <c r="B136" s="160"/>
      <c r="D136" s="161" t="s">
        <v>76</v>
      </c>
      <c r="E136" s="208" t="s">
        <v>84</v>
      </c>
      <c r="F136" s="208" t="s">
        <v>271</v>
      </c>
      <c r="I136" s="163"/>
      <c r="J136" s="209">
        <f>BK136</f>
        <v>0</v>
      </c>
      <c r="L136" s="160"/>
      <c r="M136" s="165"/>
      <c r="N136" s="166"/>
      <c r="O136" s="166"/>
      <c r="P136" s="167">
        <f>SUM(P137:P154)</f>
        <v>0</v>
      </c>
      <c r="Q136" s="166"/>
      <c r="R136" s="167">
        <f>SUM(R137:R154)</f>
        <v>0</v>
      </c>
      <c r="S136" s="166"/>
      <c r="T136" s="168">
        <f>SUM(T137:T154)</f>
        <v>453.87150000000003</v>
      </c>
      <c r="AR136" s="161" t="s">
        <v>84</v>
      </c>
      <c r="AT136" s="169" t="s">
        <v>76</v>
      </c>
      <c r="AU136" s="169" t="s">
        <v>84</v>
      </c>
      <c r="AY136" s="161" t="s">
        <v>249</v>
      </c>
      <c r="BK136" s="170">
        <f>SUM(BK137:BK154)</f>
        <v>0</v>
      </c>
    </row>
    <row r="137" spans="1:65" s="2" customFormat="1" ht="24.25" customHeight="1">
      <c r="A137" s="35"/>
      <c r="B137" s="141"/>
      <c r="C137" s="171" t="s">
        <v>84</v>
      </c>
      <c r="D137" s="171" t="s">
        <v>250</v>
      </c>
      <c r="E137" s="172" t="s">
        <v>1987</v>
      </c>
      <c r="F137" s="173" t="s">
        <v>1988</v>
      </c>
      <c r="G137" s="174" t="s">
        <v>274</v>
      </c>
      <c r="H137" s="175">
        <v>59.11</v>
      </c>
      <c r="I137" s="176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0.26</v>
      </c>
      <c r="T137" s="182">
        <f>S137*H137</f>
        <v>15.368600000000001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1989</v>
      </c>
    </row>
    <row r="138" spans="1:65" s="13" customFormat="1">
      <c r="B138" s="193"/>
      <c r="D138" s="185" t="s">
        <v>256</v>
      </c>
      <c r="E138" s="194" t="s">
        <v>1</v>
      </c>
      <c r="F138" s="195" t="s">
        <v>277</v>
      </c>
      <c r="H138" s="194" t="s">
        <v>1</v>
      </c>
      <c r="I138" s="196"/>
      <c r="L138" s="193"/>
      <c r="M138" s="197"/>
      <c r="N138" s="198"/>
      <c r="O138" s="198"/>
      <c r="P138" s="198"/>
      <c r="Q138" s="198"/>
      <c r="R138" s="198"/>
      <c r="S138" s="198"/>
      <c r="T138" s="199"/>
      <c r="AT138" s="194" t="s">
        <v>256</v>
      </c>
      <c r="AU138" s="194" t="s">
        <v>90</v>
      </c>
      <c r="AV138" s="13" t="s">
        <v>84</v>
      </c>
      <c r="AW138" s="13" t="s">
        <v>31</v>
      </c>
      <c r="AX138" s="13" t="s">
        <v>77</v>
      </c>
      <c r="AY138" s="194" t="s">
        <v>249</v>
      </c>
    </row>
    <row r="139" spans="1:65" s="12" customFormat="1">
      <c r="B139" s="184"/>
      <c r="D139" s="185" t="s">
        <v>256</v>
      </c>
      <c r="E139" s="186" t="s">
        <v>1</v>
      </c>
      <c r="F139" s="187" t="s">
        <v>1990</v>
      </c>
      <c r="H139" s="188">
        <v>59.11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77</v>
      </c>
      <c r="AY139" s="186" t="s">
        <v>249</v>
      </c>
    </row>
    <row r="140" spans="1:65" s="15" customFormat="1">
      <c r="B140" s="210"/>
      <c r="D140" s="185" t="s">
        <v>256</v>
      </c>
      <c r="E140" s="211" t="s">
        <v>1</v>
      </c>
      <c r="F140" s="212" t="s">
        <v>279</v>
      </c>
      <c r="H140" s="213">
        <v>59.11</v>
      </c>
      <c r="I140" s="214"/>
      <c r="L140" s="210"/>
      <c r="M140" s="215"/>
      <c r="N140" s="216"/>
      <c r="O140" s="216"/>
      <c r="P140" s="216"/>
      <c r="Q140" s="216"/>
      <c r="R140" s="216"/>
      <c r="S140" s="216"/>
      <c r="T140" s="217"/>
      <c r="AT140" s="211" t="s">
        <v>256</v>
      </c>
      <c r="AU140" s="211" t="s">
        <v>90</v>
      </c>
      <c r="AV140" s="15" t="s">
        <v>275</v>
      </c>
      <c r="AW140" s="15" t="s">
        <v>31</v>
      </c>
      <c r="AX140" s="15" t="s">
        <v>84</v>
      </c>
      <c r="AY140" s="211" t="s">
        <v>249</v>
      </c>
    </row>
    <row r="141" spans="1:65" s="2" customFormat="1" ht="24.25" customHeight="1">
      <c r="A141" s="35"/>
      <c r="B141" s="141"/>
      <c r="C141" s="171" t="s">
        <v>90</v>
      </c>
      <c r="D141" s="171" t="s">
        <v>250</v>
      </c>
      <c r="E141" s="172" t="s">
        <v>280</v>
      </c>
      <c r="F141" s="173" t="s">
        <v>281</v>
      </c>
      <c r="G141" s="174" t="s">
        <v>274</v>
      </c>
      <c r="H141" s="175">
        <v>618.34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0.125</v>
      </c>
      <c r="T141" s="182">
        <f>S141*H141</f>
        <v>77.292500000000004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1991</v>
      </c>
    </row>
    <row r="142" spans="1:65" s="13" customFormat="1">
      <c r="B142" s="193"/>
      <c r="D142" s="185" t="s">
        <v>256</v>
      </c>
      <c r="E142" s="194" t="s">
        <v>1</v>
      </c>
      <c r="F142" s="195" t="s">
        <v>285</v>
      </c>
      <c r="H142" s="194" t="s">
        <v>1</v>
      </c>
      <c r="I142" s="196"/>
      <c r="L142" s="193"/>
      <c r="M142" s="197"/>
      <c r="N142" s="198"/>
      <c r="O142" s="198"/>
      <c r="P142" s="198"/>
      <c r="Q142" s="198"/>
      <c r="R142" s="198"/>
      <c r="S142" s="198"/>
      <c r="T142" s="199"/>
      <c r="AT142" s="194" t="s">
        <v>256</v>
      </c>
      <c r="AU142" s="194" t="s">
        <v>90</v>
      </c>
      <c r="AV142" s="13" t="s">
        <v>84</v>
      </c>
      <c r="AW142" s="13" t="s">
        <v>31</v>
      </c>
      <c r="AX142" s="13" t="s">
        <v>77</v>
      </c>
      <c r="AY142" s="194" t="s">
        <v>249</v>
      </c>
    </row>
    <row r="143" spans="1:65" s="12" customFormat="1">
      <c r="B143" s="184"/>
      <c r="D143" s="185" t="s">
        <v>256</v>
      </c>
      <c r="E143" s="186" t="s">
        <v>1</v>
      </c>
      <c r="F143" s="187" t="s">
        <v>1985</v>
      </c>
      <c r="H143" s="188">
        <v>618.34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5" customFormat="1">
      <c r="B144" s="210"/>
      <c r="D144" s="185" t="s">
        <v>256</v>
      </c>
      <c r="E144" s="211" t="s">
        <v>260</v>
      </c>
      <c r="F144" s="212" t="s">
        <v>279</v>
      </c>
      <c r="H144" s="213">
        <v>618.34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256</v>
      </c>
      <c r="AU144" s="211" t="s">
        <v>90</v>
      </c>
      <c r="AV144" s="15" t="s">
        <v>275</v>
      </c>
      <c r="AW144" s="15" t="s">
        <v>31</v>
      </c>
      <c r="AX144" s="15" t="s">
        <v>84</v>
      </c>
      <c r="AY144" s="211" t="s">
        <v>249</v>
      </c>
    </row>
    <row r="145" spans="1:65" s="2" customFormat="1" ht="44.25" customHeight="1">
      <c r="A145" s="35"/>
      <c r="B145" s="141"/>
      <c r="C145" s="171" t="s">
        <v>287</v>
      </c>
      <c r="D145" s="171" t="s">
        <v>250</v>
      </c>
      <c r="E145" s="172" t="s">
        <v>865</v>
      </c>
      <c r="F145" s="173" t="s">
        <v>866</v>
      </c>
      <c r="G145" s="174" t="s">
        <v>290</v>
      </c>
      <c r="H145" s="175">
        <v>330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0.14499999999999999</v>
      </c>
      <c r="T145" s="182">
        <f>S145*H145</f>
        <v>47.849999999999994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1992</v>
      </c>
    </row>
    <row r="146" spans="1:65" s="2" customFormat="1" ht="37.9" customHeight="1">
      <c r="A146" s="35"/>
      <c r="B146" s="141"/>
      <c r="C146" s="171" t="s">
        <v>275</v>
      </c>
      <c r="D146" s="171" t="s">
        <v>250</v>
      </c>
      <c r="E146" s="172" t="s">
        <v>292</v>
      </c>
      <c r="F146" s="173" t="s">
        <v>293</v>
      </c>
      <c r="G146" s="174" t="s">
        <v>290</v>
      </c>
      <c r="H146" s="175">
        <v>132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0.04</v>
      </c>
      <c r="T146" s="182">
        <f>S146*H146</f>
        <v>5.28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1993</v>
      </c>
    </row>
    <row r="147" spans="1:65" s="2" customFormat="1" ht="33" customHeight="1">
      <c r="A147" s="35"/>
      <c r="B147" s="141"/>
      <c r="C147" s="171" t="s">
        <v>248</v>
      </c>
      <c r="D147" s="171" t="s">
        <v>250</v>
      </c>
      <c r="E147" s="172" t="s">
        <v>295</v>
      </c>
      <c r="F147" s="173" t="s">
        <v>296</v>
      </c>
      <c r="G147" s="174" t="s">
        <v>274</v>
      </c>
      <c r="H147" s="175">
        <v>59.11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0.4</v>
      </c>
      <c r="T147" s="182">
        <f>S147*H147</f>
        <v>23.644000000000002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1994</v>
      </c>
    </row>
    <row r="148" spans="1:65" s="13" customFormat="1" ht="20.399999999999999">
      <c r="B148" s="193"/>
      <c r="D148" s="185" t="s">
        <v>256</v>
      </c>
      <c r="E148" s="194" t="s">
        <v>1</v>
      </c>
      <c r="F148" s="195" t="s">
        <v>1580</v>
      </c>
      <c r="H148" s="194" t="s">
        <v>1</v>
      </c>
      <c r="I148" s="196"/>
      <c r="L148" s="193"/>
      <c r="M148" s="197"/>
      <c r="N148" s="198"/>
      <c r="O148" s="198"/>
      <c r="P148" s="198"/>
      <c r="Q148" s="198"/>
      <c r="R148" s="198"/>
      <c r="S148" s="198"/>
      <c r="T148" s="199"/>
      <c r="AT148" s="194" t="s">
        <v>256</v>
      </c>
      <c r="AU148" s="194" t="s">
        <v>90</v>
      </c>
      <c r="AV148" s="13" t="s">
        <v>84</v>
      </c>
      <c r="AW148" s="13" t="s">
        <v>31</v>
      </c>
      <c r="AX148" s="13" t="s">
        <v>77</v>
      </c>
      <c r="AY148" s="194" t="s">
        <v>249</v>
      </c>
    </row>
    <row r="149" spans="1:65" s="12" customFormat="1">
      <c r="B149" s="184"/>
      <c r="D149" s="185" t="s">
        <v>256</v>
      </c>
      <c r="E149" s="186" t="s">
        <v>1</v>
      </c>
      <c r="F149" s="187" t="s">
        <v>1990</v>
      </c>
      <c r="H149" s="188">
        <v>59.11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5" customFormat="1">
      <c r="B150" s="210"/>
      <c r="D150" s="185" t="s">
        <v>256</v>
      </c>
      <c r="E150" s="211" t="s">
        <v>1</v>
      </c>
      <c r="F150" s="212" t="s">
        <v>279</v>
      </c>
      <c r="H150" s="213">
        <v>59.11</v>
      </c>
      <c r="I150" s="214"/>
      <c r="L150" s="210"/>
      <c r="M150" s="215"/>
      <c r="N150" s="216"/>
      <c r="O150" s="216"/>
      <c r="P150" s="216"/>
      <c r="Q150" s="216"/>
      <c r="R150" s="216"/>
      <c r="S150" s="216"/>
      <c r="T150" s="217"/>
      <c r="AT150" s="211" t="s">
        <v>256</v>
      </c>
      <c r="AU150" s="211" t="s">
        <v>90</v>
      </c>
      <c r="AV150" s="15" t="s">
        <v>275</v>
      </c>
      <c r="AW150" s="15" t="s">
        <v>31</v>
      </c>
      <c r="AX150" s="15" t="s">
        <v>84</v>
      </c>
      <c r="AY150" s="211" t="s">
        <v>249</v>
      </c>
    </row>
    <row r="151" spans="1:65" s="2" customFormat="1" ht="37.9" customHeight="1">
      <c r="A151" s="35"/>
      <c r="B151" s="141"/>
      <c r="C151" s="171" t="s">
        <v>298</v>
      </c>
      <c r="D151" s="171" t="s">
        <v>250</v>
      </c>
      <c r="E151" s="172" t="s">
        <v>299</v>
      </c>
      <c r="F151" s="173" t="s">
        <v>300</v>
      </c>
      <c r="G151" s="174" t="s">
        <v>274</v>
      </c>
      <c r="H151" s="175">
        <v>618.34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0.23499999999999999</v>
      </c>
      <c r="T151" s="182">
        <f>S151*H151</f>
        <v>145.3099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1995</v>
      </c>
    </row>
    <row r="152" spans="1:65" s="12" customFormat="1">
      <c r="B152" s="184"/>
      <c r="D152" s="185" t="s">
        <v>256</v>
      </c>
      <c r="E152" s="186" t="s">
        <v>1</v>
      </c>
      <c r="F152" s="187" t="s">
        <v>260</v>
      </c>
      <c r="H152" s="188">
        <v>618.34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84</v>
      </c>
      <c r="AY152" s="186" t="s">
        <v>249</v>
      </c>
    </row>
    <row r="153" spans="1:65" s="2" customFormat="1" ht="33" customHeight="1">
      <c r="A153" s="35"/>
      <c r="B153" s="141"/>
      <c r="C153" s="171" t="s">
        <v>302</v>
      </c>
      <c r="D153" s="171" t="s">
        <v>250</v>
      </c>
      <c r="E153" s="172" t="s">
        <v>303</v>
      </c>
      <c r="F153" s="173" t="s">
        <v>304</v>
      </c>
      <c r="G153" s="174" t="s">
        <v>274</v>
      </c>
      <c r="H153" s="175">
        <v>618.34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0.22500000000000001</v>
      </c>
      <c r="T153" s="182">
        <f>S153*H153</f>
        <v>139.12650000000002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1996</v>
      </c>
    </row>
    <row r="154" spans="1:65" s="12" customFormat="1">
      <c r="B154" s="184"/>
      <c r="D154" s="185" t="s">
        <v>256</v>
      </c>
      <c r="E154" s="186" t="s">
        <v>1</v>
      </c>
      <c r="F154" s="187" t="s">
        <v>260</v>
      </c>
      <c r="H154" s="188">
        <v>618.34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84</v>
      </c>
      <c r="AY154" s="186" t="s">
        <v>249</v>
      </c>
    </row>
    <row r="155" spans="1:65" s="11" customFormat="1" ht="22.9" customHeight="1">
      <c r="B155" s="160"/>
      <c r="D155" s="161" t="s">
        <v>76</v>
      </c>
      <c r="E155" s="208" t="s">
        <v>306</v>
      </c>
      <c r="F155" s="208" t="s">
        <v>337</v>
      </c>
      <c r="I155" s="163"/>
      <c r="J155" s="209">
        <f>BK155</f>
        <v>0</v>
      </c>
      <c r="L155" s="160"/>
      <c r="M155" s="165"/>
      <c r="N155" s="166"/>
      <c r="O155" s="166"/>
      <c r="P155" s="167">
        <f>SUM(P156:P157)</f>
        <v>0</v>
      </c>
      <c r="Q155" s="166"/>
      <c r="R155" s="167">
        <f>SUM(R156:R157)</f>
        <v>2.9439000000000002</v>
      </c>
      <c r="S155" s="166"/>
      <c r="T155" s="168">
        <f>SUM(T156:T157)</f>
        <v>0</v>
      </c>
      <c r="AR155" s="161" t="s">
        <v>84</v>
      </c>
      <c r="AT155" s="169" t="s">
        <v>76</v>
      </c>
      <c r="AU155" s="169" t="s">
        <v>84</v>
      </c>
      <c r="AY155" s="161" t="s">
        <v>249</v>
      </c>
      <c r="BK155" s="170">
        <f>SUM(BK156:BK157)</f>
        <v>0</v>
      </c>
    </row>
    <row r="156" spans="1:65" s="2" customFormat="1" ht="24.25" customHeight="1">
      <c r="A156" s="35"/>
      <c r="B156" s="141"/>
      <c r="C156" s="171" t="s">
        <v>306</v>
      </c>
      <c r="D156" s="171" t="s">
        <v>250</v>
      </c>
      <c r="E156" s="172" t="s">
        <v>339</v>
      </c>
      <c r="F156" s="173" t="s">
        <v>340</v>
      </c>
      <c r="G156" s="174" t="s">
        <v>341</v>
      </c>
      <c r="H156" s="175">
        <v>9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0.3271</v>
      </c>
      <c r="R156" s="181">
        <f>Q156*H156</f>
        <v>2.9439000000000002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1997</v>
      </c>
    </row>
    <row r="157" spans="1:65" s="12" customFormat="1">
      <c r="B157" s="184"/>
      <c r="D157" s="185" t="s">
        <v>256</v>
      </c>
      <c r="E157" s="186" t="s">
        <v>1</v>
      </c>
      <c r="F157" s="187" t="s">
        <v>313</v>
      </c>
      <c r="H157" s="188">
        <v>9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84</v>
      </c>
      <c r="AY157" s="186" t="s">
        <v>249</v>
      </c>
    </row>
    <row r="158" spans="1:65" s="11" customFormat="1" ht="22.9" customHeight="1">
      <c r="B158" s="160"/>
      <c r="D158" s="161" t="s">
        <v>76</v>
      </c>
      <c r="E158" s="208" t="s">
        <v>313</v>
      </c>
      <c r="F158" s="208" t="s">
        <v>344</v>
      </c>
      <c r="I158" s="163"/>
      <c r="J158" s="209">
        <f>BK158</f>
        <v>0</v>
      </c>
      <c r="L158" s="160"/>
      <c r="M158" s="165"/>
      <c r="N158" s="166"/>
      <c r="O158" s="166"/>
      <c r="P158" s="167">
        <f>SUM(P159:P182)</f>
        <v>0</v>
      </c>
      <c r="Q158" s="166"/>
      <c r="R158" s="167">
        <f>SUM(R159:R182)</f>
        <v>0</v>
      </c>
      <c r="S158" s="166"/>
      <c r="T158" s="168">
        <f>SUM(T159:T182)</f>
        <v>4.4532750000000005</v>
      </c>
      <c r="AR158" s="161" t="s">
        <v>84</v>
      </c>
      <c r="AT158" s="169" t="s">
        <v>76</v>
      </c>
      <c r="AU158" s="169" t="s">
        <v>84</v>
      </c>
      <c r="AY158" s="161" t="s">
        <v>249</v>
      </c>
      <c r="BK158" s="170">
        <f>SUM(BK159:BK182)</f>
        <v>0</v>
      </c>
    </row>
    <row r="159" spans="1:65" s="2" customFormat="1" ht="37.9" customHeight="1">
      <c r="A159" s="35"/>
      <c r="B159" s="141"/>
      <c r="C159" s="171" t="s">
        <v>313</v>
      </c>
      <c r="D159" s="171" t="s">
        <v>250</v>
      </c>
      <c r="E159" s="172" t="s">
        <v>1998</v>
      </c>
      <c r="F159" s="173" t="s">
        <v>1999</v>
      </c>
      <c r="G159" s="174" t="s">
        <v>309</v>
      </c>
      <c r="H159" s="175">
        <v>0.375</v>
      </c>
      <c r="I159" s="176"/>
      <c r="J159" s="177">
        <f>ROUND(I159*H159,2)</f>
        <v>0</v>
      </c>
      <c r="K159" s="178"/>
      <c r="L159" s="36"/>
      <c r="M159" s="179" t="s">
        <v>1</v>
      </c>
      <c r="N159" s="180" t="s">
        <v>43</v>
      </c>
      <c r="O159" s="64"/>
      <c r="P159" s="181">
        <f>O159*H159</f>
        <v>0</v>
      </c>
      <c r="Q159" s="181">
        <v>0</v>
      </c>
      <c r="R159" s="181">
        <f>Q159*H159</f>
        <v>0</v>
      </c>
      <c r="S159" s="181">
        <v>2.3849999999999998</v>
      </c>
      <c r="T159" s="182">
        <f>S159*H159</f>
        <v>0.89437499999999992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275</v>
      </c>
      <c r="AT159" s="183" t="s">
        <v>250</v>
      </c>
      <c r="AU159" s="183" t="s">
        <v>90</v>
      </c>
      <c r="AY159" s="18" t="s">
        <v>249</v>
      </c>
      <c r="BE159" s="108">
        <f>IF(N159="základná",J159,0)</f>
        <v>0</v>
      </c>
      <c r="BF159" s="108">
        <f>IF(N159="znížená",J159,0)</f>
        <v>0</v>
      </c>
      <c r="BG159" s="108">
        <f>IF(N159="zákl. prenesená",J159,0)</f>
        <v>0</v>
      </c>
      <c r="BH159" s="108">
        <f>IF(N159="zníž. prenesená",J159,0)</f>
        <v>0</v>
      </c>
      <c r="BI159" s="108">
        <f>IF(N159="nulová",J159,0)</f>
        <v>0</v>
      </c>
      <c r="BJ159" s="18" t="s">
        <v>90</v>
      </c>
      <c r="BK159" s="108">
        <f>ROUND(I159*H159,2)</f>
        <v>0</v>
      </c>
      <c r="BL159" s="18" t="s">
        <v>275</v>
      </c>
      <c r="BM159" s="183" t="s">
        <v>2000</v>
      </c>
    </row>
    <row r="160" spans="1:65" s="13" customFormat="1">
      <c r="B160" s="193"/>
      <c r="D160" s="185" t="s">
        <v>256</v>
      </c>
      <c r="E160" s="194" t="s">
        <v>1</v>
      </c>
      <c r="F160" s="195" t="s">
        <v>2001</v>
      </c>
      <c r="H160" s="194" t="s">
        <v>1</v>
      </c>
      <c r="I160" s="196"/>
      <c r="L160" s="193"/>
      <c r="M160" s="197"/>
      <c r="N160" s="198"/>
      <c r="O160" s="198"/>
      <c r="P160" s="198"/>
      <c r="Q160" s="198"/>
      <c r="R160" s="198"/>
      <c r="S160" s="198"/>
      <c r="T160" s="199"/>
      <c r="AT160" s="194" t="s">
        <v>256</v>
      </c>
      <c r="AU160" s="194" t="s">
        <v>90</v>
      </c>
      <c r="AV160" s="13" t="s">
        <v>84</v>
      </c>
      <c r="AW160" s="13" t="s">
        <v>31</v>
      </c>
      <c r="AX160" s="13" t="s">
        <v>77</v>
      </c>
      <c r="AY160" s="194" t="s">
        <v>249</v>
      </c>
    </row>
    <row r="161" spans="1:65" s="12" customFormat="1">
      <c r="B161" s="184"/>
      <c r="D161" s="185" t="s">
        <v>256</v>
      </c>
      <c r="E161" s="186" t="s">
        <v>1</v>
      </c>
      <c r="F161" s="187" t="s">
        <v>2002</v>
      </c>
      <c r="H161" s="188">
        <v>0.375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5" customFormat="1">
      <c r="B162" s="210"/>
      <c r="D162" s="185" t="s">
        <v>256</v>
      </c>
      <c r="E162" s="211" t="s">
        <v>1</v>
      </c>
      <c r="F162" s="212" t="s">
        <v>279</v>
      </c>
      <c r="H162" s="213">
        <v>0.375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256</v>
      </c>
      <c r="AU162" s="211" t="s">
        <v>90</v>
      </c>
      <c r="AV162" s="15" t="s">
        <v>275</v>
      </c>
      <c r="AW162" s="15" t="s">
        <v>31</v>
      </c>
      <c r="AX162" s="15" t="s">
        <v>84</v>
      </c>
      <c r="AY162" s="211" t="s">
        <v>249</v>
      </c>
    </row>
    <row r="163" spans="1:65" s="2" customFormat="1" ht="16.5" customHeight="1">
      <c r="A163" s="35"/>
      <c r="B163" s="141"/>
      <c r="C163" s="171" t="s">
        <v>317</v>
      </c>
      <c r="D163" s="171" t="s">
        <v>250</v>
      </c>
      <c r="E163" s="172" t="s">
        <v>2003</v>
      </c>
      <c r="F163" s="173" t="s">
        <v>2004</v>
      </c>
      <c r="G163" s="174" t="s">
        <v>341</v>
      </c>
      <c r="H163" s="175">
        <v>2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</v>
      </c>
      <c r="R163" s="181">
        <f>Q163*H163</f>
        <v>0</v>
      </c>
      <c r="S163" s="181">
        <v>0.28999999999999998</v>
      </c>
      <c r="T163" s="182">
        <f>S163*H163</f>
        <v>0.57999999999999996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2005</v>
      </c>
    </row>
    <row r="164" spans="1:65" s="12" customFormat="1">
      <c r="B164" s="184"/>
      <c r="D164" s="185" t="s">
        <v>256</v>
      </c>
      <c r="E164" s="186" t="s">
        <v>1</v>
      </c>
      <c r="F164" s="187" t="s">
        <v>90</v>
      </c>
      <c r="H164" s="188">
        <v>2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2" customFormat="1" ht="24.25" customHeight="1">
      <c r="A165" s="35"/>
      <c r="B165" s="141"/>
      <c r="C165" s="171" t="s">
        <v>322</v>
      </c>
      <c r="D165" s="171" t="s">
        <v>250</v>
      </c>
      <c r="E165" s="172" t="s">
        <v>2006</v>
      </c>
      <c r="F165" s="173" t="s">
        <v>2007</v>
      </c>
      <c r="G165" s="174" t="s">
        <v>290</v>
      </c>
      <c r="H165" s="175">
        <v>25.2</v>
      </c>
      <c r="I165" s="176"/>
      <c r="J165" s="177">
        <f>ROUND(I165*H165,2)</f>
        <v>0</v>
      </c>
      <c r="K165" s="178"/>
      <c r="L165" s="36"/>
      <c r="M165" s="179" t="s">
        <v>1</v>
      </c>
      <c r="N165" s="180" t="s">
        <v>43</v>
      </c>
      <c r="O165" s="64"/>
      <c r="P165" s="181">
        <f>O165*H165</f>
        <v>0</v>
      </c>
      <c r="Q165" s="181">
        <v>0</v>
      </c>
      <c r="R165" s="181">
        <f>Q165*H165</f>
        <v>0</v>
      </c>
      <c r="S165" s="181">
        <v>0.112</v>
      </c>
      <c r="T165" s="182">
        <f>S165*H165</f>
        <v>2.8224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2008</v>
      </c>
    </row>
    <row r="166" spans="1:65" s="13" customFormat="1">
      <c r="B166" s="193"/>
      <c r="D166" s="185" t="s">
        <v>256</v>
      </c>
      <c r="E166" s="194" t="s">
        <v>1</v>
      </c>
      <c r="F166" s="195" t="s">
        <v>2009</v>
      </c>
      <c r="H166" s="194" t="s">
        <v>1</v>
      </c>
      <c r="I166" s="196"/>
      <c r="L166" s="193"/>
      <c r="M166" s="197"/>
      <c r="N166" s="198"/>
      <c r="O166" s="198"/>
      <c r="P166" s="198"/>
      <c r="Q166" s="198"/>
      <c r="R166" s="198"/>
      <c r="S166" s="198"/>
      <c r="T166" s="199"/>
      <c r="AT166" s="194" t="s">
        <v>256</v>
      </c>
      <c r="AU166" s="194" t="s">
        <v>90</v>
      </c>
      <c r="AV166" s="13" t="s">
        <v>84</v>
      </c>
      <c r="AW166" s="13" t="s">
        <v>31</v>
      </c>
      <c r="AX166" s="13" t="s">
        <v>77</v>
      </c>
      <c r="AY166" s="194" t="s">
        <v>249</v>
      </c>
    </row>
    <row r="167" spans="1:65" s="12" customFormat="1">
      <c r="B167" s="184"/>
      <c r="D167" s="185" t="s">
        <v>256</v>
      </c>
      <c r="E167" s="186" t="s">
        <v>1</v>
      </c>
      <c r="F167" s="187" t="s">
        <v>2010</v>
      </c>
      <c r="H167" s="188">
        <v>25.2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84</v>
      </c>
      <c r="AY167" s="186" t="s">
        <v>249</v>
      </c>
    </row>
    <row r="168" spans="1:65" s="2" customFormat="1" ht="24.25" customHeight="1">
      <c r="A168" s="35"/>
      <c r="B168" s="141"/>
      <c r="C168" s="171" t="s">
        <v>326</v>
      </c>
      <c r="D168" s="171" t="s">
        <v>250</v>
      </c>
      <c r="E168" s="172" t="s">
        <v>346</v>
      </c>
      <c r="F168" s="173" t="s">
        <v>347</v>
      </c>
      <c r="G168" s="174" t="s">
        <v>341</v>
      </c>
      <c r="H168" s="175">
        <v>1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2.7E-2</v>
      </c>
      <c r="T168" s="182">
        <f>S168*H168</f>
        <v>2.7E-2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2011</v>
      </c>
    </row>
    <row r="169" spans="1:65" s="13" customFormat="1" ht="20.399999999999999">
      <c r="B169" s="193"/>
      <c r="D169" s="185" t="s">
        <v>256</v>
      </c>
      <c r="E169" s="194" t="s">
        <v>1</v>
      </c>
      <c r="F169" s="195" t="s">
        <v>349</v>
      </c>
      <c r="H169" s="194" t="s">
        <v>1</v>
      </c>
      <c r="I169" s="196"/>
      <c r="L169" s="193"/>
      <c r="M169" s="197"/>
      <c r="N169" s="198"/>
      <c r="O169" s="198"/>
      <c r="P169" s="198"/>
      <c r="Q169" s="198"/>
      <c r="R169" s="198"/>
      <c r="S169" s="198"/>
      <c r="T169" s="199"/>
      <c r="AT169" s="194" t="s">
        <v>256</v>
      </c>
      <c r="AU169" s="194" t="s">
        <v>90</v>
      </c>
      <c r="AV169" s="13" t="s">
        <v>84</v>
      </c>
      <c r="AW169" s="13" t="s">
        <v>31</v>
      </c>
      <c r="AX169" s="13" t="s">
        <v>77</v>
      </c>
      <c r="AY169" s="194" t="s">
        <v>249</v>
      </c>
    </row>
    <row r="170" spans="1:65" s="12" customFormat="1">
      <c r="B170" s="184"/>
      <c r="D170" s="185" t="s">
        <v>256</v>
      </c>
      <c r="E170" s="186" t="s">
        <v>1</v>
      </c>
      <c r="F170" s="187" t="s">
        <v>84</v>
      </c>
      <c r="H170" s="188">
        <v>1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31</v>
      </c>
      <c r="AX170" s="12" t="s">
        <v>84</v>
      </c>
      <c r="AY170" s="186" t="s">
        <v>249</v>
      </c>
    </row>
    <row r="171" spans="1:65" s="2" customFormat="1" ht="16.5" customHeight="1">
      <c r="A171" s="35"/>
      <c r="B171" s="141"/>
      <c r="C171" s="171" t="s">
        <v>331</v>
      </c>
      <c r="D171" s="171" t="s">
        <v>250</v>
      </c>
      <c r="E171" s="172" t="s">
        <v>1630</v>
      </c>
      <c r="F171" s="173" t="s">
        <v>1631</v>
      </c>
      <c r="G171" s="174" t="s">
        <v>290</v>
      </c>
      <c r="H171" s="175">
        <v>3.5</v>
      </c>
      <c r="I171" s="176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0</v>
      </c>
      <c r="R171" s="181">
        <f>Q171*H171</f>
        <v>0</v>
      </c>
      <c r="S171" s="181">
        <v>3.6999999999999998E-2</v>
      </c>
      <c r="T171" s="182">
        <f>S171*H171</f>
        <v>0.1295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2012</v>
      </c>
    </row>
    <row r="172" spans="1:65" s="13" customFormat="1">
      <c r="B172" s="193"/>
      <c r="D172" s="185" t="s">
        <v>256</v>
      </c>
      <c r="E172" s="194" t="s">
        <v>1</v>
      </c>
      <c r="F172" s="195" t="s">
        <v>2013</v>
      </c>
      <c r="H172" s="194" t="s">
        <v>1</v>
      </c>
      <c r="I172" s="196"/>
      <c r="L172" s="193"/>
      <c r="M172" s="197"/>
      <c r="N172" s="198"/>
      <c r="O172" s="198"/>
      <c r="P172" s="198"/>
      <c r="Q172" s="198"/>
      <c r="R172" s="198"/>
      <c r="S172" s="198"/>
      <c r="T172" s="199"/>
      <c r="AT172" s="194" t="s">
        <v>256</v>
      </c>
      <c r="AU172" s="194" t="s">
        <v>90</v>
      </c>
      <c r="AV172" s="13" t="s">
        <v>84</v>
      </c>
      <c r="AW172" s="13" t="s">
        <v>31</v>
      </c>
      <c r="AX172" s="13" t="s">
        <v>77</v>
      </c>
      <c r="AY172" s="194" t="s">
        <v>249</v>
      </c>
    </row>
    <row r="173" spans="1:65" s="12" customFormat="1">
      <c r="B173" s="184"/>
      <c r="D173" s="185" t="s">
        <v>256</v>
      </c>
      <c r="E173" s="186" t="s">
        <v>1</v>
      </c>
      <c r="F173" s="187" t="s">
        <v>2014</v>
      </c>
      <c r="H173" s="188">
        <v>3.5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84</v>
      </c>
      <c r="AY173" s="186" t="s">
        <v>249</v>
      </c>
    </row>
    <row r="174" spans="1:65" s="2" customFormat="1" ht="24.25" customHeight="1">
      <c r="A174" s="35"/>
      <c r="B174" s="141"/>
      <c r="C174" s="171" t="s">
        <v>338</v>
      </c>
      <c r="D174" s="171" t="s">
        <v>250</v>
      </c>
      <c r="E174" s="172" t="s">
        <v>398</v>
      </c>
      <c r="F174" s="173" t="s">
        <v>399</v>
      </c>
      <c r="G174" s="174" t="s">
        <v>334</v>
      </c>
      <c r="H174" s="175">
        <v>458.32499999999999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2015</v>
      </c>
    </row>
    <row r="175" spans="1:65" s="2" customFormat="1" ht="21.75" customHeight="1">
      <c r="A175" s="35"/>
      <c r="B175" s="141"/>
      <c r="C175" s="171" t="s">
        <v>345</v>
      </c>
      <c r="D175" s="171" t="s">
        <v>250</v>
      </c>
      <c r="E175" s="172" t="s">
        <v>402</v>
      </c>
      <c r="F175" s="173" t="s">
        <v>403</v>
      </c>
      <c r="G175" s="174" t="s">
        <v>334</v>
      </c>
      <c r="H175" s="175">
        <v>6416.55</v>
      </c>
      <c r="I175" s="176"/>
      <c r="J175" s="177">
        <f>ROUND(I175*H175,2)</f>
        <v>0</v>
      </c>
      <c r="K175" s="178"/>
      <c r="L175" s="36"/>
      <c r="M175" s="179" t="s">
        <v>1</v>
      </c>
      <c r="N175" s="180" t="s">
        <v>43</v>
      </c>
      <c r="O175" s="64"/>
      <c r="P175" s="181">
        <f>O175*H175</f>
        <v>0</v>
      </c>
      <c r="Q175" s="181">
        <v>0</v>
      </c>
      <c r="R175" s="181">
        <f>Q175*H175</f>
        <v>0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275</v>
      </c>
      <c r="AT175" s="183" t="s">
        <v>250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275</v>
      </c>
      <c r="BM175" s="183" t="s">
        <v>2016</v>
      </c>
    </row>
    <row r="176" spans="1:65" s="12" customFormat="1">
      <c r="B176" s="184"/>
      <c r="D176" s="185" t="s">
        <v>256</v>
      </c>
      <c r="F176" s="187" t="s">
        <v>2017</v>
      </c>
      <c r="H176" s="188">
        <v>6416.55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</v>
      </c>
      <c r="AX176" s="12" t="s">
        <v>84</v>
      </c>
      <c r="AY176" s="186" t="s">
        <v>249</v>
      </c>
    </row>
    <row r="177" spans="1:65" s="2" customFormat="1" ht="24.25" customHeight="1">
      <c r="A177" s="35"/>
      <c r="B177" s="141"/>
      <c r="C177" s="171" t="s">
        <v>350</v>
      </c>
      <c r="D177" s="171" t="s">
        <v>250</v>
      </c>
      <c r="E177" s="172" t="s">
        <v>407</v>
      </c>
      <c r="F177" s="173" t="s">
        <v>408</v>
      </c>
      <c r="G177" s="174" t="s">
        <v>334</v>
      </c>
      <c r="H177" s="175">
        <v>458.32499999999999</v>
      </c>
      <c r="I177" s="176"/>
      <c r="J177" s="177">
        <f t="shared" ref="J177:J182" si="5">ROUND(I177*H177,2)</f>
        <v>0</v>
      </c>
      <c r="K177" s="178"/>
      <c r="L177" s="36"/>
      <c r="M177" s="179" t="s">
        <v>1</v>
      </c>
      <c r="N177" s="180" t="s">
        <v>43</v>
      </c>
      <c r="O177" s="64"/>
      <c r="P177" s="181">
        <f t="shared" ref="P177:P182" si="6">O177*H177</f>
        <v>0</v>
      </c>
      <c r="Q177" s="181">
        <v>0</v>
      </c>
      <c r="R177" s="181">
        <f t="shared" ref="R177:R182" si="7">Q177*H177</f>
        <v>0</v>
      </c>
      <c r="S177" s="181">
        <v>0</v>
      </c>
      <c r="T177" s="182">
        <f t="shared" ref="T177:T182" si="8"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275</v>
      </c>
      <c r="AT177" s="183" t="s">
        <v>250</v>
      </c>
      <c r="AU177" s="183" t="s">
        <v>90</v>
      </c>
      <c r="AY177" s="18" t="s">
        <v>249</v>
      </c>
      <c r="BE177" s="108">
        <f t="shared" ref="BE177:BE182" si="9">IF(N177="základná",J177,0)</f>
        <v>0</v>
      </c>
      <c r="BF177" s="108">
        <f t="shared" ref="BF177:BF182" si="10">IF(N177="znížená",J177,0)</f>
        <v>0</v>
      </c>
      <c r="BG177" s="108">
        <f t="shared" ref="BG177:BG182" si="11">IF(N177="zákl. prenesená",J177,0)</f>
        <v>0</v>
      </c>
      <c r="BH177" s="108">
        <f t="shared" ref="BH177:BH182" si="12">IF(N177="zníž. prenesená",J177,0)</f>
        <v>0</v>
      </c>
      <c r="BI177" s="108">
        <f t="shared" ref="BI177:BI182" si="13">IF(N177="nulová",J177,0)</f>
        <v>0</v>
      </c>
      <c r="BJ177" s="18" t="s">
        <v>90</v>
      </c>
      <c r="BK177" s="108">
        <f t="shared" ref="BK177:BK182" si="14">ROUND(I177*H177,2)</f>
        <v>0</v>
      </c>
      <c r="BL177" s="18" t="s">
        <v>275</v>
      </c>
      <c r="BM177" s="183" t="s">
        <v>2018</v>
      </c>
    </row>
    <row r="178" spans="1:65" s="2" customFormat="1" ht="16.5" customHeight="1">
      <c r="A178" s="35"/>
      <c r="B178" s="141"/>
      <c r="C178" s="171" t="s">
        <v>354</v>
      </c>
      <c r="D178" s="171" t="s">
        <v>250</v>
      </c>
      <c r="E178" s="172" t="s">
        <v>332</v>
      </c>
      <c r="F178" s="173" t="s">
        <v>333</v>
      </c>
      <c r="G178" s="174" t="s">
        <v>334</v>
      </c>
      <c r="H178" s="175">
        <v>168.95400000000001</v>
      </c>
      <c r="I178" s="176"/>
      <c r="J178" s="177">
        <f t="shared" si="5"/>
        <v>0</v>
      </c>
      <c r="K178" s="178"/>
      <c r="L178" s="36"/>
      <c r="M178" s="179" t="s">
        <v>1</v>
      </c>
      <c r="N178" s="180" t="s">
        <v>43</v>
      </c>
      <c r="O178" s="64"/>
      <c r="P178" s="181">
        <f t="shared" si="6"/>
        <v>0</v>
      </c>
      <c r="Q178" s="181">
        <v>0</v>
      </c>
      <c r="R178" s="181">
        <f t="shared" si="7"/>
        <v>0</v>
      </c>
      <c r="S178" s="181">
        <v>0</v>
      </c>
      <c r="T178" s="182">
        <f t="shared" si="8"/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 t="shared" si="9"/>
        <v>0</v>
      </c>
      <c r="BF178" s="108">
        <f t="shared" si="10"/>
        <v>0</v>
      </c>
      <c r="BG178" s="108">
        <f t="shared" si="11"/>
        <v>0</v>
      </c>
      <c r="BH178" s="108">
        <f t="shared" si="12"/>
        <v>0</v>
      </c>
      <c r="BI178" s="108">
        <f t="shared" si="13"/>
        <v>0</v>
      </c>
      <c r="BJ178" s="18" t="s">
        <v>90</v>
      </c>
      <c r="BK178" s="108">
        <f t="shared" si="14"/>
        <v>0</v>
      </c>
      <c r="BL178" s="18" t="s">
        <v>275</v>
      </c>
      <c r="BM178" s="183" t="s">
        <v>2019</v>
      </c>
    </row>
    <row r="179" spans="1:65" s="2" customFormat="1" ht="16.5" customHeight="1">
      <c r="A179" s="35"/>
      <c r="B179" s="141"/>
      <c r="C179" s="171" t="s">
        <v>358</v>
      </c>
      <c r="D179" s="171" t="s">
        <v>250</v>
      </c>
      <c r="E179" s="172" t="s">
        <v>413</v>
      </c>
      <c r="F179" s="173" t="s">
        <v>414</v>
      </c>
      <c r="G179" s="174" t="s">
        <v>334</v>
      </c>
      <c r="H179" s="175">
        <v>211.922</v>
      </c>
      <c r="I179" s="176"/>
      <c r="J179" s="177">
        <f t="shared" si="5"/>
        <v>0</v>
      </c>
      <c r="K179" s="178"/>
      <c r="L179" s="36"/>
      <c r="M179" s="179" t="s">
        <v>1</v>
      </c>
      <c r="N179" s="180" t="s">
        <v>43</v>
      </c>
      <c r="O179" s="64"/>
      <c r="P179" s="181">
        <f t="shared" si="6"/>
        <v>0</v>
      </c>
      <c r="Q179" s="181">
        <v>0</v>
      </c>
      <c r="R179" s="181">
        <f t="shared" si="7"/>
        <v>0</v>
      </c>
      <c r="S179" s="181">
        <v>0</v>
      </c>
      <c r="T179" s="182">
        <f t="shared" si="8"/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275</v>
      </c>
      <c r="AT179" s="183" t="s">
        <v>250</v>
      </c>
      <c r="AU179" s="183" t="s">
        <v>90</v>
      </c>
      <c r="AY179" s="18" t="s">
        <v>249</v>
      </c>
      <c r="BE179" s="108">
        <f t="shared" si="9"/>
        <v>0</v>
      </c>
      <c r="BF179" s="108">
        <f t="shared" si="10"/>
        <v>0</v>
      </c>
      <c r="BG179" s="108">
        <f t="shared" si="11"/>
        <v>0</v>
      </c>
      <c r="BH179" s="108">
        <f t="shared" si="12"/>
        <v>0</v>
      </c>
      <c r="BI179" s="108">
        <f t="shared" si="13"/>
        <v>0</v>
      </c>
      <c r="BJ179" s="18" t="s">
        <v>90</v>
      </c>
      <c r="BK179" s="108">
        <f t="shared" si="14"/>
        <v>0</v>
      </c>
      <c r="BL179" s="18" t="s">
        <v>275</v>
      </c>
      <c r="BM179" s="183" t="s">
        <v>2020</v>
      </c>
    </row>
    <row r="180" spans="1:65" s="2" customFormat="1" ht="24.25" customHeight="1">
      <c r="A180" s="35"/>
      <c r="B180" s="141"/>
      <c r="C180" s="171" t="s">
        <v>362</v>
      </c>
      <c r="D180" s="171" t="s">
        <v>250</v>
      </c>
      <c r="E180" s="172" t="s">
        <v>417</v>
      </c>
      <c r="F180" s="173" t="s">
        <v>418</v>
      </c>
      <c r="G180" s="174" t="s">
        <v>334</v>
      </c>
      <c r="H180" s="175">
        <v>60.597000000000001</v>
      </c>
      <c r="I180" s="176"/>
      <c r="J180" s="177">
        <f t="shared" si="5"/>
        <v>0</v>
      </c>
      <c r="K180" s="178"/>
      <c r="L180" s="36"/>
      <c r="M180" s="179" t="s">
        <v>1</v>
      </c>
      <c r="N180" s="180" t="s">
        <v>43</v>
      </c>
      <c r="O180" s="64"/>
      <c r="P180" s="181">
        <f t="shared" si="6"/>
        <v>0</v>
      </c>
      <c r="Q180" s="181">
        <v>0</v>
      </c>
      <c r="R180" s="181">
        <f t="shared" si="7"/>
        <v>0</v>
      </c>
      <c r="S180" s="181">
        <v>0</v>
      </c>
      <c r="T180" s="182">
        <f t="shared" si="8"/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3" t="s">
        <v>275</v>
      </c>
      <c r="AT180" s="183" t="s">
        <v>250</v>
      </c>
      <c r="AU180" s="183" t="s">
        <v>90</v>
      </c>
      <c r="AY180" s="18" t="s">
        <v>249</v>
      </c>
      <c r="BE180" s="108">
        <f t="shared" si="9"/>
        <v>0</v>
      </c>
      <c r="BF180" s="108">
        <f t="shared" si="10"/>
        <v>0</v>
      </c>
      <c r="BG180" s="108">
        <f t="shared" si="11"/>
        <v>0</v>
      </c>
      <c r="BH180" s="108">
        <f t="shared" si="12"/>
        <v>0</v>
      </c>
      <c r="BI180" s="108">
        <f t="shared" si="13"/>
        <v>0</v>
      </c>
      <c r="BJ180" s="18" t="s">
        <v>90</v>
      </c>
      <c r="BK180" s="108">
        <f t="shared" si="14"/>
        <v>0</v>
      </c>
      <c r="BL180" s="18" t="s">
        <v>275</v>
      </c>
      <c r="BM180" s="183" t="s">
        <v>2021</v>
      </c>
    </row>
    <row r="181" spans="1:65" s="2" customFormat="1" ht="24.25" customHeight="1">
      <c r="A181" s="35"/>
      <c r="B181" s="141"/>
      <c r="C181" s="171" t="s">
        <v>7</v>
      </c>
      <c r="D181" s="171" t="s">
        <v>250</v>
      </c>
      <c r="E181" s="172" t="s">
        <v>1068</v>
      </c>
      <c r="F181" s="173" t="s">
        <v>1069</v>
      </c>
      <c r="G181" s="174" t="s">
        <v>334</v>
      </c>
      <c r="H181" s="175">
        <v>0.13</v>
      </c>
      <c r="I181" s="176"/>
      <c r="J181" s="177">
        <f t="shared" si="5"/>
        <v>0</v>
      </c>
      <c r="K181" s="178"/>
      <c r="L181" s="36"/>
      <c r="M181" s="179" t="s">
        <v>1</v>
      </c>
      <c r="N181" s="180" t="s">
        <v>43</v>
      </c>
      <c r="O181" s="64"/>
      <c r="P181" s="181">
        <f t="shared" si="6"/>
        <v>0</v>
      </c>
      <c r="Q181" s="181">
        <v>0</v>
      </c>
      <c r="R181" s="181">
        <f t="shared" si="7"/>
        <v>0</v>
      </c>
      <c r="S181" s="181">
        <v>0</v>
      </c>
      <c r="T181" s="182">
        <f t="shared" si="8"/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 t="shared" si="9"/>
        <v>0</v>
      </c>
      <c r="BF181" s="108">
        <f t="shared" si="10"/>
        <v>0</v>
      </c>
      <c r="BG181" s="108">
        <f t="shared" si="11"/>
        <v>0</v>
      </c>
      <c r="BH181" s="108">
        <f t="shared" si="12"/>
        <v>0</v>
      </c>
      <c r="BI181" s="108">
        <f t="shared" si="13"/>
        <v>0</v>
      </c>
      <c r="BJ181" s="18" t="s">
        <v>90</v>
      </c>
      <c r="BK181" s="108">
        <f t="shared" si="14"/>
        <v>0</v>
      </c>
      <c r="BL181" s="18" t="s">
        <v>275</v>
      </c>
      <c r="BM181" s="183" t="s">
        <v>2022</v>
      </c>
    </row>
    <row r="182" spans="1:65" s="2" customFormat="1" ht="24.25" customHeight="1">
      <c r="A182" s="35"/>
      <c r="B182" s="141"/>
      <c r="C182" s="171" t="s">
        <v>369</v>
      </c>
      <c r="D182" s="171" t="s">
        <v>250</v>
      </c>
      <c r="E182" s="172" t="s">
        <v>421</v>
      </c>
      <c r="F182" s="173" t="s">
        <v>422</v>
      </c>
      <c r="G182" s="174" t="s">
        <v>334</v>
      </c>
      <c r="H182" s="175">
        <v>2.7E-2</v>
      </c>
      <c r="I182" s="176"/>
      <c r="J182" s="177">
        <f t="shared" si="5"/>
        <v>0</v>
      </c>
      <c r="K182" s="178"/>
      <c r="L182" s="36"/>
      <c r="M182" s="218" t="s">
        <v>1</v>
      </c>
      <c r="N182" s="219" t="s">
        <v>43</v>
      </c>
      <c r="O182" s="220"/>
      <c r="P182" s="221">
        <f t="shared" si="6"/>
        <v>0</v>
      </c>
      <c r="Q182" s="221">
        <v>0</v>
      </c>
      <c r="R182" s="221">
        <f t="shared" si="7"/>
        <v>0</v>
      </c>
      <c r="S182" s="221">
        <v>0</v>
      </c>
      <c r="T182" s="222">
        <f t="shared" si="8"/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 t="shared" si="9"/>
        <v>0</v>
      </c>
      <c r="BF182" s="108">
        <f t="shared" si="10"/>
        <v>0</v>
      </c>
      <c r="BG182" s="108">
        <f t="shared" si="11"/>
        <v>0</v>
      </c>
      <c r="BH182" s="108">
        <f t="shared" si="12"/>
        <v>0</v>
      </c>
      <c r="BI182" s="108">
        <f t="shared" si="13"/>
        <v>0</v>
      </c>
      <c r="BJ182" s="18" t="s">
        <v>90</v>
      </c>
      <c r="BK182" s="108">
        <f t="shared" si="14"/>
        <v>0</v>
      </c>
      <c r="BL182" s="18" t="s">
        <v>275</v>
      </c>
      <c r="BM182" s="183" t="s">
        <v>2023</v>
      </c>
    </row>
    <row r="183" spans="1:65" s="2" customFormat="1" ht="7" customHeight="1">
      <c r="A183" s="35"/>
      <c r="B183" s="53"/>
      <c r="C183" s="54"/>
      <c r="D183" s="54"/>
      <c r="E183" s="54"/>
      <c r="F183" s="54"/>
      <c r="G183" s="54"/>
      <c r="H183" s="54"/>
      <c r="I183" s="54"/>
      <c r="J183" s="54"/>
      <c r="K183" s="54"/>
      <c r="L183" s="36"/>
      <c r="M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</sheetData>
  <autoFilter ref="C133:K182" xr:uid="{00000000-0009-0000-0000-00001D000000}"/>
  <mergeCells count="17">
    <mergeCell ref="E11:H11"/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2:BM143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166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1984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2024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SUM(BE132:BE142)),  2)</f>
        <v>0</v>
      </c>
      <c r="G37" s="121"/>
      <c r="H37" s="121"/>
      <c r="I37" s="122">
        <v>0.2</v>
      </c>
      <c r="J37" s="120">
        <f>ROUND(((SUM(BE103:BE110) + SUM(BE132:BE142))*I37),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SUM(BF132:BF142)),  2)</f>
        <v>0</v>
      </c>
      <c r="G38" s="121"/>
      <c r="H38" s="121"/>
      <c r="I38" s="122">
        <v>0.2</v>
      </c>
      <c r="J38" s="120">
        <f>ROUND(((SUM(BF103:BF110) + SUM(BF132:BF142))*I38),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SUM(BG132:BG142)),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SUM(BH132:BH142)),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SUM(BI132:BI142)),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1984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05.2 -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425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426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8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16.5" customHeight="1">
      <c r="A122" s="35"/>
      <c r="B122" s="36"/>
      <c r="C122" s="35"/>
      <c r="D122" s="35"/>
      <c r="E122" s="321" t="s">
        <v>1984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05.2 - Mobiliár a drobná architektúra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9.6000000000000013E-4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427</v>
      </c>
      <c r="F133" s="162" t="s">
        <v>428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9.6000000000000013E-4</v>
      </c>
      <c r="S133" s="166"/>
      <c r="T133" s="168">
        <f>T134</f>
        <v>0</v>
      </c>
      <c r="AR133" s="161" t="s">
        <v>90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429</v>
      </c>
      <c r="F134" s="208" t="s">
        <v>430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SUM(P135:P142)</f>
        <v>0</v>
      </c>
      <c r="Q134" s="166"/>
      <c r="R134" s="167">
        <f>SUM(R135:R142)</f>
        <v>9.6000000000000013E-4</v>
      </c>
      <c r="S134" s="166"/>
      <c r="T134" s="168">
        <f>SUM(T135:T142)</f>
        <v>0</v>
      </c>
      <c r="AR134" s="161" t="s">
        <v>90</v>
      </c>
      <c r="AT134" s="169" t="s">
        <v>76</v>
      </c>
      <c r="AU134" s="169" t="s">
        <v>84</v>
      </c>
      <c r="AY134" s="161" t="s">
        <v>249</v>
      </c>
      <c r="BK134" s="170">
        <f>SUM(BK135:BK142)</f>
        <v>0</v>
      </c>
    </row>
    <row r="135" spans="1:65" s="2" customFormat="1" ht="24.25" customHeight="1">
      <c r="A135" s="35"/>
      <c r="B135" s="141"/>
      <c r="C135" s="171" t="s">
        <v>84</v>
      </c>
      <c r="D135" s="171" t="s">
        <v>250</v>
      </c>
      <c r="E135" s="172" t="s">
        <v>2025</v>
      </c>
      <c r="F135" s="173" t="s">
        <v>2026</v>
      </c>
      <c r="G135" s="174" t="s">
        <v>341</v>
      </c>
      <c r="H135" s="175">
        <v>1</v>
      </c>
      <c r="I135" s="176"/>
      <c r="J135" s="177">
        <f t="shared" ref="J135:J142" si="5"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 t="shared" ref="P135:P142" si="6">O135*H135</f>
        <v>0</v>
      </c>
      <c r="Q135" s="181">
        <v>8.0000000000000007E-5</v>
      </c>
      <c r="R135" s="181">
        <f t="shared" ref="R135:R142" si="7">Q135*H135</f>
        <v>8.0000000000000007E-5</v>
      </c>
      <c r="S135" s="181">
        <v>0</v>
      </c>
      <c r="T135" s="182">
        <f t="shared" ref="T135:T142" si="8"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350</v>
      </c>
      <c r="AT135" s="183" t="s">
        <v>250</v>
      </c>
      <c r="AU135" s="183" t="s">
        <v>90</v>
      </c>
      <c r="AY135" s="18" t="s">
        <v>249</v>
      </c>
      <c r="BE135" s="108">
        <f t="shared" ref="BE135:BE142" si="9">IF(N135="základná",J135,0)</f>
        <v>0</v>
      </c>
      <c r="BF135" s="108">
        <f t="shared" ref="BF135:BF142" si="10">IF(N135="znížená",J135,0)</f>
        <v>0</v>
      </c>
      <c r="BG135" s="108">
        <f t="shared" ref="BG135:BG142" si="11">IF(N135="zákl. prenesená",J135,0)</f>
        <v>0</v>
      </c>
      <c r="BH135" s="108">
        <f t="shared" ref="BH135:BH142" si="12">IF(N135="zníž. prenesená",J135,0)</f>
        <v>0</v>
      </c>
      <c r="BI135" s="108">
        <f t="shared" ref="BI135:BI142" si="13">IF(N135="nulová",J135,0)</f>
        <v>0</v>
      </c>
      <c r="BJ135" s="18" t="s">
        <v>90</v>
      </c>
      <c r="BK135" s="108">
        <f t="shared" ref="BK135:BK142" si="14">ROUND(I135*H135,2)</f>
        <v>0</v>
      </c>
      <c r="BL135" s="18" t="s">
        <v>350</v>
      </c>
      <c r="BM135" s="183" t="s">
        <v>2027</v>
      </c>
    </row>
    <row r="136" spans="1:65" s="2" customFormat="1" ht="24.25" customHeight="1">
      <c r="A136" s="35"/>
      <c r="B136" s="141"/>
      <c r="C136" s="171" t="s">
        <v>90</v>
      </c>
      <c r="D136" s="171" t="s">
        <v>250</v>
      </c>
      <c r="E136" s="172" t="s">
        <v>2028</v>
      </c>
      <c r="F136" s="173" t="s">
        <v>2029</v>
      </c>
      <c r="G136" s="174" t="s">
        <v>341</v>
      </c>
      <c r="H136" s="175">
        <v>1</v>
      </c>
      <c r="I136" s="176"/>
      <c r="J136" s="177">
        <f t="shared" si="5"/>
        <v>0</v>
      </c>
      <c r="K136" s="178"/>
      <c r="L136" s="36"/>
      <c r="M136" s="179" t="s">
        <v>1</v>
      </c>
      <c r="N136" s="180" t="s">
        <v>43</v>
      </c>
      <c r="O136" s="64"/>
      <c r="P136" s="181">
        <f t="shared" si="6"/>
        <v>0</v>
      </c>
      <c r="Q136" s="181">
        <v>8.0000000000000007E-5</v>
      </c>
      <c r="R136" s="181">
        <f t="shared" si="7"/>
        <v>8.0000000000000007E-5</v>
      </c>
      <c r="S136" s="181">
        <v>0</v>
      </c>
      <c r="T136" s="182">
        <f t="shared" si="8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350</v>
      </c>
      <c r="AT136" s="183" t="s">
        <v>250</v>
      </c>
      <c r="AU136" s="183" t="s">
        <v>90</v>
      </c>
      <c r="AY136" s="18" t="s">
        <v>249</v>
      </c>
      <c r="BE136" s="108">
        <f t="shared" si="9"/>
        <v>0</v>
      </c>
      <c r="BF136" s="108">
        <f t="shared" si="10"/>
        <v>0</v>
      </c>
      <c r="BG136" s="108">
        <f t="shared" si="11"/>
        <v>0</v>
      </c>
      <c r="BH136" s="108">
        <f t="shared" si="12"/>
        <v>0</v>
      </c>
      <c r="BI136" s="108">
        <f t="shared" si="13"/>
        <v>0</v>
      </c>
      <c r="BJ136" s="18" t="s">
        <v>90</v>
      </c>
      <c r="BK136" s="108">
        <f t="shared" si="14"/>
        <v>0</v>
      </c>
      <c r="BL136" s="18" t="s">
        <v>350</v>
      </c>
      <c r="BM136" s="183" t="s">
        <v>2030</v>
      </c>
    </row>
    <row r="137" spans="1:65" s="2" customFormat="1" ht="33" customHeight="1">
      <c r="A137" s="35"/>
      <c r="B137" s="141"/>
      <c r="C137" s="171" t="s">
        <v>287</v>
      </c>
      <c r="D137" s="171" t="s">
        <v>250</v>
      </c>
      <c r="E137" s="172" t="s">
        <v>2031</v>
      </c>
      <c r="F137" s="173" t="s">
        <v>2032</v>
      </c>
      <c r="G137" s="174" t="s">
        <v>341</v>
      </c>
      <c r="H137" s="175">
        <v>1</v>
      </c>
      <c r="I137" s="176"/>
      <c r="J137" s="177">
        <f t="shared" si="5"/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si="6"/>
        <v>0</v>
      </c>
      <c r="Q137" s="181">
        <v>8.0000000000000007E-5</v>
      </c>
      <c r="R137" s="181">
        <f t="shared" si="7"/>
        <v>8.0000000000000007E-5</v>
      </c>
      <c r="S137" s="181">
        <v>0</v>
      </c>
      <c r="T137" s="182">
        <f t="shared" si="8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350</v>
      </c>
      <c r="AT137" s="183" t="s">
        <v>250</v>
      </c>
      <c r="AU137" s="183" t="s">
        <v>90</v>
      </c>
      <c r="AY137" s="18" t="s">
        <v>249</v>
      </c>
      <c r="BE137" s="108">
        <f t="shared" si="9"/>
        <v>0</v>
      </c>
      <c r="BF137" s="108">
        <f t="shared" si="10"/>
        <v>0</v>
      </c>
      <c r="BG137" s="108">
        <f t="shared" si="11"/>
        <v>0</v>
      </c>
      <c r="BH137" s="108">
        <f t="shared" si="12"/>
        <v>0</v>
      </c>
      <c r="BI137" s="108">
        <f t="shared" si="13"/>
        <v>0</v>
      </c>
      <c r="BJ137" s="18" t="s">
        <v>90</v>
      </c>
      <c r="BK137" s="108">
        <f t="shared" si="14"/>
        <v>0</v>
      </c>
      <c r="BL137" s="18" t="s">
        <v>350</v>
      </c>
      <c r="BM137" s="183" t="s">
        <v>2033</v>
      </c>
    </row>
    <row r="138" spans="1:65" s="2" customFormat="1" ht="55.5" customHeight="1">
      <c r="A138" s="35"/>
      <c r="B138" s="141"/>
      <c r="C138" s="171" t="s">
        <v>275</v>
      </c>
      <c r="D138" s="171" t="s">
        <v>250</v>
      </c>
      <c r="E138" s="172" t="s">
        <v>880</v>
      </c>
      <c r="F138" s="173" t="s">
        <v>881</v>
      </c>
      <c r="G138" s="174" t="s">
        <v>341</v>
      </c>
      <c r="H138" s="175">
        <v>3</v>
      </c>
      <c r="I138" s="176"/>
      <c r="J138" s="177">
        <f t="shared" si="5"/>
        <v>0</v>
      </c>
      <c r="K138" s="178"/>
      <c r="L138" s="36"/>
      <c r="M138" s="179" t="s">
        <v>1</v>
      </c>
      <c r="N138" s="180" t="s">
        <v>43</v>
      </c>
      <c r="O138" s="64"/>
      <c r="P138" s="181">
        <f t="shared" si="6"/>
        <v>0</v>
      </c>
      <c r="Q138" s="181">
        <v>8.0000000000000007E-5</v>
      </c>
      <c r="R138" s="181">
        <f t="shared" si="7"/>
        <v>2.4000000000000003E-4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350</v>
      </c>
      <c r="AT138" s="183" t="s">
        <v>250</v>
      </c>
      <c r="AU138" s="183" t="s">
        <v>90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350</v>
      </c>
      <c r="BM138" s="183" t="s">
        <v>882</v>
      </c>
    </row>
    <row r="139" spans="1:65" s="2" customFormat="1" ht="24.25" customHeight="1">
      <c r="A139" s="35"/>
      <c r="B139" s="141"/>
      <c r="C139" s="171" t="s">
        <v>248</v>
      </c>
      <c r="D139" s="171" t="s">
        <v>250</v>
      </c>
      <c r="E139" s="172" t="s">
        <v>452</v>
      </c>
      <c r="F139" s="173" t="s">
        <v>453</v>
      </c>
      <c r="G139" s="174" t="s">
        <v>341</v>
      </c>
      <c r="H139" s="175">
        <v>1</v>
      </c>
      <c r="I139" s="176"/>
      <c r="J139" s="177">
        <f t="shared" si="5"/>
        <v>0</v>
      </c>
      <c r="K139" s="178"/>
      <c r="L139" s="36"/>
      <c r="M139" s="179" t="s">
        <v>1</v>
      </c>
      <c r="N139" s="180" t="s">
        <v>43</v>
      </c>
      <c r="O139" s="64"/>
      <c r="P139" s="181">
        <f t="shared" si="6"/>
        <v>0</v>
      </c>
      <c r="Q139" s="181">
        <v>8.0000000000000007E-5</v>
      </c>
      <c r="R139" s="181">
        <f t="shared" si="7"/>
        <v>8.0000000000000007E-5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350</v>
      </c>
      <c r="AT139" s="183" t="s">
        <v>250</v>
      </c>
      <c r="AU139" s="183" t="s">
        <v>90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350</v>
      </c>
      <c r="BM139" s="183" t="s">
        <v>1715</v>
      </c>
    </row>
    <row r="140" spans="1:65" s="2" customFormat="1" ht="66.75" customHeight="1">
      <c r="A140" s="35"/>
      <c r="B140" s="141"/>
      <c r="C140" s="171" t="s">
        <v>298</v>
      </c>
      <c r="D140" s="171" t="s">
        <v>250</v>
      </c>
      <c r="E140" s="172" t="s">
        <v>455</v>
      </c>
      <c r="F140" s="173" t="s">
        <v>456</v>
      </c>
      <c r="G140" s="174" t="s">
        <v>341</v>
      </c>
      <c r="H140" s="175">
        <v>4</v>
      </c>
      <c r="I140" s="176"/>
      <c r="J140" s="177">
        <f t="shared" si="5"/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si="6"/>
        <v>0</v>
      </c>
      <c r="Q140" s="181">
        <v>8.0000000000000007E-5</v>
      </c>
      <c r="R140" s="181">
        <f t="shared" si="7"/>
        <v>3.2000000000000003E-4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350</v>
      </c>
      <c r="AT140" s="183" t="s">
        <v>250</v>
      </c>
      <c r="AU140" s="183" t="s">
        <v>90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350</v>
      </c>
      <c r="BM140" s="183" t="s">
        <v>457</v>
      </c>
    </row>
    <row r="141" spans="1:65" s="2" customFormat="1" ht="24.25" customHeight="1">
      <c r="A141" s="35"/>
      <c r="B141" s="141"/>
      <c r="C141" s="171" t="s">
        <v>302</v>
      </c>
      <c r="D141" s="171" t="s">
        <v>250</v>
      </c>
      <c r="E141" s="172" t="s">
        <v>2034</v>
      </c>
      <c r="F141" s="173" t="s">
        <v>2035</v>
      </c>
      <c r="G141" s="174" t="s">
        <v>341</v>
      </c>
      <c r="H141" s="175">
        <v>1</v>
      </c>
      <c r="I141" s="176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8.0000000000000007E-5</v>
      </c>
      <c r="R141" s="181">
        <f t="shared" si="7"/>
        <v>8.0000000000000007E-5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350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350</v>
      </c>
      <c r="BM141" s="183" t="s">
        <v>2036</v>
      </c>
    </row>
    <row r="142" spans="1:65" s="2" customFormat="1" ht="24.25" customHeight="1">
      <c r="A142" s="35"/>
      <c r="B142" s="141"/>
      <c r="C142" s="171" t="s">
        <v>306</v>
      </c>
      <c r="D142" s="171" t="s">
        <v>250</v>
      </c>
      <c r="E142" s="172" t="s">
        <v>458</v>
      </c>
      <c r="F142" s="173" t="s">
        <v>459</v>
      </c>
      <c r="G142" s="174" t="s">
        <v>460</v>
      </c>
      <c r="H142" s="223"/>
      <c r="I142" s="176"/>
      <c r="J142" s="177">
        <f t="shared" si="5"/>
        <v>0</v>
      </c>
      <c r="K142" s="178"/>
      <c r="L142" s="36"/>
      <c r="M142" s="218" t="s">
        <v>1</v>
      </c>
      <c r="N142" s="219" t="s">
        <v>43</v>
      </c>
      <c r="O142" s="220"/>
      <c r="P142" s="221">
        <f t="shared" si="6"/>
        <v>0</v>
      </c>
      <c r="Q142" s="221">
        <v>0</v>
      </c>
      <c r="R142" s="221">
        <f t="shared" si="7"/>
        <v>0</v>
      </c>
      <c r="S142" s="221">
        <v>0</v>
      </c>
      <c r="T142" s="22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350</v>
      </c>
      <c r="AT142" s="183" t="s">
        <v>250</v>
      </c>
      <c r="AU142" s="183" t="s">
        <v>90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350</v>
      </c>
      <c r="BM142" s="183" t="s">
        <v>461</v>
      </c>
    </row>
    <row r="143" spans="1:65" s="2" customFormat="1" ht="7" customHeight="1">
      <c r="A143" s="35"/>
      <c r="B143" s="53"/>
      <c r="C143" s="54"/>
      <c r="D143" s="54"/>
      <c r="E143" s="54"/>
      <c r="F143" s="54"/>
      <c r="G143" s="54"/>
      <c r="H143" s="54"/>
      <c r="I143" s="54"/>
      <c r="J143" s="54"/>
      <c r="K143" s="54"/>
      <c r="L143" s="36"/>
      <c r="M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</sheetData>
  <autoFilter ref="C131:K142" xr:uid="{00000000-0009-0000-0000-00001E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BM210"/>
  <sheetViews>
    <sheetView showGridLines="0" workbookViewId="0">
      <selection activeCell="I1" sqref="I1:I1048576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323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I2" s="323"/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168</v>
      </c>
      <c r="AZ2" s="203" t="s">
        <v>2037</v>
      </c>
      <c r="BA2" s="203" t="s">
        <v>1</v>
      </c>
      <c r="BB2" s="203" t="s">
        <v>1</v>
      </c>
      <c r="BC2" s="203" t="s">
        <v>2038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324"/>
      <c r="J3" s="20"/>
      <c r="K3" s="20"/>
      <c r="L3" s="21"/>
      <c r="AT3" s="18" t="s">
        <v>77</v>
      </c>
      <c r="AZ3" s="203" t="s">
        <v>262</v>
      </c>
      <c r="BA3" s="203" t="s">
        <v>1</v>
      </c>
      <c r="BB3" s="203" t="s">
        <v>1</v>
      </c>
      <c r="BC3" s="203" t="s">
        <v>2039</v>
      </c>
      <c r="BD3" s="203" t="s">
        <v>90</v>
      </c>
    </row>
    <row r="4" spans="1:56" s="1" customFormat="1" ht="25" customHeight="1">
      <c r="B4" s="21"/>
      <c r="D4" s="22" t="s">
        <v>215</v>
      </c>
      <c r="I4" s="323"/>
      <c r="L4" s="21"/>
      <c r="M4" s="114" t="s">
        <v>9</v>
      </c>
      <c r="AT4" s="18" t="s">
        <v>3</v>
      </c>
      <c r="AZ4" s="203" t="s">
        <v>1096</v>
      </c>
      <c r="BA4" s="203" t="s">
        <v>1</v>
      </c>
      <c r="BB4" s="203" t="s">
        <v>1</v>
      </c>
      <c r="BC4" s="203" t="s">
        <v>1097</v>
      </c>
      <c r="BD4" s="203" t="s">
        <v>90</v>
      </c>
    </row>
    <row r="5" spans="1:56" s="1" customFormat="1" ht="7" customHeight="1">
      <c r="B5" s="21"/>
      <c r="I5" s="323"/>
      <c r="L5" s="21"/>
    </row>
    <row r="6" spans="1:56" s="1" customFormat="1" ht="12" customHeight="1">
      <c r="B6" s="21"/>
      <c r="D6" s="28" t="s">
        <v>15</v>
      </c>
      <c r="I6" s="323"/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I7" s="323"/>
      <c r="L7" s="21"/>
    </row>
    <row r="8" spans="1:56" s="1" customFormat="1" ht="12" customHeight="1">
      <c r="B8" s="21"/>
      <c r="D8" s="28" t="s">
        <v>216</v>
      </c>
      <c r="I8" s="323"/>
      <c r="L8" s="21"/>
    </row>
    <row r="9" spans="1:56" s="2" customFormat="1" ht="16.5" customHeight="1">
      <c r="A9" s="35"/>
      <c r="B9" s="36"/>
      <c r="C9" s="35"/>
      <c r="D9" s="35"/>
      <c r="E9" s="321" t="s">
        <v>1984</v>
      </c>
      <c r="F9" s="319"/>
      <c r="G9" s="319"/>
      <c r="H9" s="319"/>
      <c r="I9" s="32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2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2040</v>
      </c>
      <c r="F11" s="319"/>
      <c r="G11" s="319"/>
      <c r="H11" s="319"/>
      <c r="I11" s="32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2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326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326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2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326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326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2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326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326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2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326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326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2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326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326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2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2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327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2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328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2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25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2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328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2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SUM(BE133:BE209)),  2)</f>
        <v>0</v>
      </c>
      <c r="G37" s="121"/>
      <c r="H37" s="121"/>
      <c r="I37" s="330">
        <v>0.2</v>
      </c>
      <c r="J37" s="120">
        <f>ROUND(((SUM(BE104:BE111) + SUM(BE133:BE209))*I37),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SUM(BF133:BF209)),  2)</f>
        <v>0</v>
      </c>
      <c r="G38" s="121"/>
      <c r="H38" s="121"/>
      <c r="I38" s="330">
        <v>0.2</v>
      </c>
      <c r="J38" s="120">
        <f>ROUND(((SUM(BF104:BF111) + SUM(BF133:BF209))*I38),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SUM(BG133:BG209)),  2)</f>
        <v>0</v>
      </c>
      <c r="G39" s="35"/>
      <c r="H39" s="35"/>
      <c r="I39" s="331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SUM(BH133:BH209)),  2)</f>
        <v>0</v>
      </c>
      <c r="G40" s="35"/>
      <c r="H40" s="35"/>
      <c r="I40" s="331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SUM(BI133:BI209)),  2)</f>
        <v>0</v>
      </c>
      <c r="G41" s="121"/>
      <c r="H41" s="121"/>
      <c r="I41" s="330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2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332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2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I45" s="323"/>
      <c r="L45" s="21"/>
    </row>
    <row r="46" spans="1:31" s="1" customFormat="1" ht="14.5" customHeight="1">
      <c r="B46" s="21"/>
      <c r="I46" s="323"/>
      <c r="L46" s="21"/>
    </row>
    <row r="47" spans="1:31" s="1" customFormat="1" ht="14.5" customHeight="1">
      <c r="B47" s="21"/>
      <c r="I47" s="323"/>
      <c r="L47" s="21"/>
    </row>
    <row r="48" spans="1:31" s="1" customFormat="1" ht="14.5" customHeight="1">
      <c r="B48" s="21"/>
      <c r="I48" s="323"/>
      <c r="L48" s="21"/>
    </row>
    <row r="49" spans="1:31" s="1" customFormat="1" ht="14.5" customHeight="1">
      <c r="B49" s="21"/>
      <c r="I49" s="323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333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34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335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34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336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337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2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2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2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2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I86" s="323"/>
      <c r="L86" s="21"/>
    </row>
    <row r="87" spans="1:31" s="2" customFormat="1" ht="16.5" customHeight="1">
      <c r="A87" s="35"/>
      <c r="B87" s="36"/>
      <c r="C87" s="35"/>
      <c r="D87" s="35"/>
      <c r="E87" s="321" t="s">
        <v>1984</v>
      </c>
      <c r="F87" s="319"/>
      <c r="G87" s="319"/>
      <c r="H87" s="319"/>
      <c r="I87" s="32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2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05.3 - Sadovnícke úpravy</v>
      </c>
      <c r="F89" s="319"/>
      <c r="G89" s="319"/>
      <c r="H89" s="319"/>
      <c r="I89" s="32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2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326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2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326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326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2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325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2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25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338"/>
      <c r="J99" s="138">
        <f>J134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339"/>
      <c r="J100" s="207">
        <f>J135</f>
        <v>0</v>
      </c>
      <c r="L100" s="204"/>
    </row>
    <row r="101" spans="1:65" s="14" customFormat="1" ht="19.899999999999999" customHeight="1">
      <c r="B101" s="204"/>
      <c r="D101" s="205" t="s">
        <v>466</v>
      </c>
      <c r="E101" s="206"/>
      <c r="F101" s="206"/>
      <c r="G101" s="206"/>
      <c r="H101" s="206"/>
      <c r="I101" s="339"/>
      <c r="J101" s="207">
        <f>J208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2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2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25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8" t="s">
        <v>228</v>
      </c>
      <c r="E105" s="320"/>
      <c r="F105" s="320"/>
      <c r="G105" s="142"/>
      <c r="H105" s="142"/>
      <c r="I105" s="340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88</v>
      </c>
      <c r="E106" s="320"/>
      <c r="F106" s="320"/>
      <c r="G106" s="142"/>
      <c r="H106" s="142"/>
      <c r="I106" s="340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230</v>
      </c>
      <c r="E107" s="320"/>
      <c r="F107" s="320"/>
      <c r="G107" s="142"/>
      <c r="H107" s="142"/>
      <c r="I107" s="340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231</v>
      </c>
      <c r="E108" s="320"/>
      <c r="F108" s="320"/>
      <c r="G108" s="142"/>
      <c r="H108" s="142"/>
      <c r="I108" s="340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232</v>
      </c>
      <c r="E109" s="320"/>
      <c r="F109" s="320"/>
      <c r="G109" s="142"/>
      <c r="H109" s="142"/>
      <c r="I109" s="340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340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25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325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336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337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2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2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2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2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I122" s="323"/>
      <c r="L122" s="21"/>
    </row>
    <row r="123" spans="1:31" s="2" customFormat="1" ht="16.5" customHeight="1">
      <c r="A123" s="35"/>
      <c r="B123" s="36"/>
      <c r="C123" s="35"/>
      <c r="D123" s="35"/>
      <c r="E123" s="321" t="s">
        <v>1984</v>
      </c>
      <c r="F123" s="319"/>
      <c r="G123" s="319"/>
      <c r="H123" s="319"/>
      <c r="I123" s="32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2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05.3 - Sadovnícke úpravy</v>
      </c>
      <c r="F125" s="319"/>
      <c r="G125" s="319"/>
      <c r="H125" s="319"/>
      <c r="I125" s="32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2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326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2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326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326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2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341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25"/>
      <c r="J133" s="156">
        <f>BK133</f>
        <v>0</v>
      </c>
      <c r="K133" s="35"/>
      <c r="L133" s="36"/>
      <c r="M133" s="71"/>
      <c r="N133" s="62"/>
      <c r="O133" s="72"/>
      <c r="P133" s="157">
        <f>P134</f>
        <v>0</v>
      </c>
      <c r="Q133" s="72"/>
      <c r="R133" s="157">
        <f>R134</f>
        <v>191.05359000000001</v>
      </c>
      <c r="S133" s="72"/>
      <c r="T133" s="158">
        <f>T134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</f>
        <v>0</v>
      </c>
    </row>
    <row r="134" spans="1:65" s="11" customFormat="1" ht="25.9" customHeight="1">
      <c r="B134" s="160"/>
      <c r="D134" s="161" t="s">
        <v>76</v>
      </c>
      <c r="E134" s="162" t="s">
        <v>269</v>
      </c>
      <c r="F134" s="162" t="s">
        <v>270</v>
      </c>
      <c r="I134" s="342"/>
      <c r="J134" s="164">
        <f>BK134</f>
        <v>0</v>
      </c>
      <c r="L134" s="160"/>
      <c r="M134" s="165"/>
      <c r="N134" s="166"/>
      <c r="O134" s="166"/>
      <c r="P134" s="167">
        <f>P135+P208</f>
        <v>0</v>
      </c>
      <c r="Q134" s="166"/>
      <c r="R134" s="167">
        <f>R135+R208</f>
        <v>191.05359000000001</v>
      </c>
      <c r="S134" s="166"/>
      <c r="T134" s="168">
        <f>T135+T208</f>
        <v>0</v>
      </c>
      <c r="AR134" s="161" t="s">
        <v>84</v>
      </c>
      <c r="AT134" s="169" t="s">
        <v>76</v>
      </c>
      <c r="AU134" s="169" t="s">
        <v>77</v>
      </c>
      <c r="AY134" s="161" t="s">
        <v>249</v>
      </c>
      <c r="BK134" s="170">
        <f>BK135+BK208</f>
        <v>0</v>
      </c>
    </row>
    <row r="135" spans="1:65" s="11" customFormat="1" ht="22.9" customHeight="1">
      <c r="B135" s="160"/>
      <c r="D135" s="161" t="s">
        <v>76</v>
      </c>
      <c r="E135" s="208" t="s">
        <v>84</v>
      </c>
      <c r="F135" s="208" t="s">
        <v>271</v>
      </c>
      <c r="I135" s="342"/>
      <c r="J135" s="209">
        <f>BK135</f>
        <v>0</v>
      </c>
      <c r="L135" s="160"/>
      <c r="M135" s="165"/>
      <c r="N135" s="166"/>
      <c r="O135" s="166"/>
      <c r="P135" s="167">
        <f>SUM(P136:P207)</f>
        <v>0</v>
      </c>
      <c r="Q135" s="166"/>
      <c r="R135" s="167">
        <f>SUM(R136:R207)</f>
        <v>191.05359000000001</v>
      </c>
      <c r="S135" s="166"/>
      <c r="T135" s="168">
        <f>SUM(T136:T207)</f>
        <v>0</v>
      </c>
      <c r="AR135" s="161" t="s">
        <v>84</v>
      </c>
      <c r="AT135" s="169" t="s">
        <v>76</v>
      </c>
      <c r="AU135" s="169" t="s">
        <v>84</v>
      </c>
      <c r="AY135" s="161" t="s">
        <v>249</v>
      </c>
      <c r="BK135" s="170">
        <f>SUM(BK136:BK207)</f>
        <v>0</v>
      </c>
    </row>
    <row r="136" spans="1:65" s="2" customFormat="1" ht="24.25" customHeight="1">
      <c r="A136" s="35"/>
      <c r="B136" s="141"/>
      <c r="C136" s="171" t="s">
        <v>84</v>
      </c>
      <c r="D136" s="171" t="s">
        <v>250</v>
      </c>
      <c r="E136" s="172" t="s">
        <v>2041</v>
      </c>
      <c r="F136" s="173" t="s">
        <v>2042</v>
      </c>
      <c r="G136" s="174" t="s">
        <v>274</v>
      </c>
      <c r="H136" s="175">
        <v>784</v>
      </c>
      <c r="I136" s="343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275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275</v>
      </c>
      <c r="BM136" s="183" t="s">
        <v>2043</v>
      </c>
    </row>
    <row r="137" spans="1:65" s="13" customFormat="1">
      <c r="B137" s="193"/>
      <c r="D137" s="185" t="s">
        <v>256</v>
      </c>
      <c r="E137" s="194" t="s">
        <v>1</v>
      </c>
      <c r="F137" s="195" t="s">
        <v>2044</v>
      </c>
      <c r="H137" s="194" t="s">
        <v>1</v>
      </c>
      <c r="I137" s="345"/>
      <c r="L137" s="193"/>
      <c r="M137" s="197"/>
      <c r="N137" s="198"/>
      <c r="O137" s="198"/>
      <c r="P137" s="198"/>
      <c r="Q137" s="198"/>
      <c r="R137" s="198"/>
      <c r="S137" s="198"/>
      <c r="T137" s="199"/>
      <c r="AT137" s="194" t="s">
        <v>256</v>
      </c>
      <c r="AU137" s="194" t="s">
        <v>90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12" customFormat="1">
      <c r="B138" s="184"/>
      <c r="D138" s="185" t="s">
        <v>256</v>
      </c>
      <c r="E138" s="186" t="s">
        <v>1</v>
      </c>
      <c r="F138" s="187" t="s">
        <v>2045</v>
      </c>
      <c r="H138" s="188">
        <v>784</v>
      </c>
      <c r="I138" s="344"/>
      <c r="L138" s="184"/>
      <c r="M138" s="190"/>
      <c r="N138" s="191"/>
      <c r="O138" s="191"/>
      <c r="P138" s="191"/>
      <c r="Q138" s="191"/>
      <c r="R138" s="191"/>
      <c r="S138" s="191"/>
      <c r="T138" s="192"/>
      <c r="AT138" s="186" t="s">
        <v>256</v>
      </c>
      <c r="AU138" s="186" t="s">
        <v>90</v>
      </c>
      <c r="AV138" s="12" t="s">
        <v>90</v>
      </c>
      <c r="AW138" s="12" t="s">
        <v>31</v>
      </c>
      <c r="AX138" s="12" t="s">
        <v>84</v>
      </c>
      <c r="AY138" s="186" t="s">
        <v>249</v>
      </c>
    </row>
    <row r="139" spans="1:65" s="2" customFormat="1" ht="24.25" customHeight="1">
      <c r="A139" s="35"/>
      <c r="B139" s="141"/>
      <c r="C139" s="171" t="s">
        <v>90</v>
      </c>
      <c r="D139" s="171" t="s">
        <v>250</v>
      </c>
      <c r="E139" s="172" t="s">
        <v>2046</v>
      </c>
      <c r="F139" s="173" t="s">
        <v>2047</v>
      </c>
      <c r="G139" s="174" t="s">
        <v>341</v>
      </c>
      <c r="H139" s="175">
        <v>5</v>
      </c>
      <c r="I139" s="343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2048</v>
      </c>
    </row>
    <row r="140" spans="1:65" s="12" customFormat="1">
      <c r="B140" s="184"/>
      <c r="D140" s="185" t="s">
        <v>256</v>
      </c>
      <c r="E140" s="186" t="s">
        <v>1</v>
      </c>
      <c r="F140" s="187" t="s">
        <v>248</v>
      </c>
      <c r="H140" s="188">
        <v>5</v>
      </c>
      <c r="I140" s="344"/>
      <c r="L140" s="184"/>
      <c r="M140" s="190"/>
      <c r="N140" s="191"/>
      <c r="O140" s="191"/>
      <c r="P140" s="191"/>
      <c r="Q140" s="191"/>
      <c r="R140" s="191"/>
      <c r="S140" s="191"/>
      <c r="T140" s="192"/>
      <c r="AT140" s="186" t="s">
        <v>256</v>
      </c>
      <c r="AU140" s="186" t="s">
        <v>90</v>
      </c>
      <c r="AV140" s="12" t="s">
        <v>90</v>
      </c>
      <c r="AW140" s="12" t="s">
        <v>31</v>
      </c>
      <c r="AX140" s="12" t="s">
        <v>77</v>
      </c>
      <c r="AY140" s="186" t="s">
        <v>249</v>
      </c>
    </row>
    <row r="141" spans="1:65" s="15" customFormat="1">
      <c r="B141" s="210"/>
      <c r="D141" s="185" t="s">
        <v>256</v>
      </c>
      <c r="E141" s="211" t="s">
        <v>1</v>
      </c>
      <c r="F141" s="212" t="s">
        <v>279</v>
      </c>
      <c r="H141" s="213">
        <v>5</v>
      </c>
      <c r="I141" s="346"/>
      <c r="L141" s="210"/>
      <c r="M141" s="215"/>
      <c r="N141" s="216"/>
      <c r="O141" s="216"/>
      <c r="P141" s="216"/>
      <c r="Q141" s="216"/>
      <c r="R141" s="216"/>
      <c r="S141" s="216"/>
      <c r="T141" s="217"/>
      <c r="AT141" s="211" t="s">
        <v>256</v>
      </c>
      <c r="AU141" s="211" t="s">
        <v>90</v>
      </c>
      <c r="AV141" s="15" t="s">
        <v>275</v>
      </c>
      <c r="AW141" s="15" t="s">
        <v>31</v>
      </c>
      <c r="AX141" s="15" t="s">
        <v>84</v>
      </c>
      <c r="AY141" s="211" t="s">
        <v>249</v>
      </c>
    </row>
    <row r="142" spans="1:65" s="2" customFormat="1" ht="24.25" customHeight="1">
      <c r="A142" s="35"/>
      <c r="B142" s="141"/>
      <c r="C142" s="171" t="s">
        <v>287</v>
      </c>
      <c r="D142" s="171" t="s">
        <v>250</v>
      </c>
      <c r="E142" s="172" t="s">
        <v>2049</v>
      </c>
      <c r="F142" s="173" t="s">
        <v>2050</v>
      </c>
      <c r="G142" s="174" t="s">
        <v>341</v>
      </c>
      <c r="H142" s="175">
        <v>5</v>
      </c>
      <c r="I142" s="343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2051</v>
      </c>
    </row>
    <row r="143" spans="1:65" s="2" customFormat="1" ht="24.25" customHeight="1">
      <c r="A143" s="35"/>
      <c r="B143" s="141"/>
      <c r="C143" s="171" t="s">
        <v>275</v>
      </c>
      <c r="D143" s="171" t="s">
        <v>250</v>
      </c>
      <c r="E143" s="172" t="s">
        <v>2052</v>
      </c>
      <c r="F143" s="173" t="s">
        <v>2053</v>
      </c>
      <c r="G143" s="174" t="s">
        <v>341</v>
      </c>
      <c r="H143" s="175">
        <v>7</v>
      </c>
      <c r="I143" s="343"/>
      <c r="J143" s="177">
        <f>ROUND(I143*H143,2)</f>
        <v>0</v>
      </c>
      <c r="K143" s="178"/>
      <c r="L143" s="36"/>
      <c r="M143" s="179" t="s">
        <v>1</v>
      </c>
      <c r="N143" s="180" t="s">
        <v>43</v>
      </c>
      <c r="O143" s="64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>IF(N143="základná",J143,0)</f>
        <v>0</v>
      </c>
      <c r="BF143" s="108">
        <f>IF(N143="znížená",J143,0)</f>
        <v>0</v>
      </c>
      <c r="BG143" s="108">
        <f>IF(N143="zákl. prenesená",J143,0)</f>
        <v>0</v>
      </c>
      <c r="BH143" s="108">
        <f>IF(N143="zníž. prenesená",J143,0)</f>
        <v>0</v>
      </c>
      <c r="BI143" s="108">
        <f>IF(N143="nulová",J143,0)</f>
        <v>0</v>
      </c>
      <c r="BJ143" s="18" t="s">
        <v>90</v>
      </c>
      <c r="BK143" s="108">
        <f>ROUND(I143*H143,2)</f>
        <v>0</v>
      </c>
      <c r="BL143" s="18" t="s">
        <v>275</v>
      </c>
      <c r="BM143" s="183" t="s">
        <v>2054</v>
      </c>
    </row>
    <row r="144" spans="1:65" s="12" customFormat="1">
      <c r="B144" s="184"/>
      <c r="D144" s="185" t="s">
        <v>256</v>
      </c>
      <c r="E144" s="186" t="s">
        <v>1</v>
      </c>
      <c r="F144" s="187" t="s">
        <v>302</v>
      </c>
      <c r="H144" s="188">
        <v>7</v>
      </c>
      <c r="I144" s="344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84</v>
      </c>
      <c r="AY144" s="186" t="s">
        <v>249</v>
      </c>
    </row>
    <row r="145" spans="1:65" s="2" customFormat="1" ht="24.25" customHeight="1">
      <c r="A145" s="35"/>
      <c r="B145" s="141"/>
      <c r="C145" s="171" t="s">
        <v>248</v>
      </c>
      <c r="D145" s="171" t="s">
        <v>250</v>
      </c>
      <c r="E145" s="172" t="s">
        <v>2055</v>
      </c>
      <c r="F145" s="173" t="s">
        <v>2056</v>
      </c>
      <c r="G145" s="174" t="s">
        <v>341</v>
      </c>
      <c r="H145" s="175">
        <v>7</v>
      </c>
      <c r="I145" s="343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2057</v>
      </c>
    </row>
    <row r="146" spans="1:65" s="2" customFormat="1" ht="24.25" customHeight="1">
      <c r="A146" s="35"/>
      <c r="B146" s="141"/>
      <c r="C146" s="171" t="s">
        <v>298</v>
      </c>
      <c r="D146" s="171" t="s">
        <v>250</v>
      </c>
      <c r="E146" s="172" t="s">
        <v>2058</v>
      </c>
      <c r="F146" s="173" t="s">
        <v>2059</v>
      </c>
      <c r="G146" s="174" t="s">
        <v>341</v>
      </c>
      <c r="H146" s="175">
        <v>1</v>
      </c>
      <c r="I146" s="343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2060</v>
      </c>
    </row>
    <row r="147" spans="1:65" s="12" customFormat="1">
      <c r="B147" s="184"/>
      <c r="D147" s="185" t="s">
        <v>256</v>
      </c>
      <c r="E147" s="186" t="s">
        <v>1</v>
      </c>
      <c r="F147" s="187" t="s">
        <v>2061</v>
      </c>
      <c r="H147" s="188">
        <v>1</v>
      </c>
      <c r="I147" s="344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77</v>
      </c>
      <c r="AY147" s="186" t="s">
        <v>249</v>
      </c>
    </row>
    <row r="148" spans="1:65" s="15" customFormat="1">
      <c r="B148" s="210"/>
      <c r="D148" s="185" t="s">
        <v>256</v>
      </c>
      <c r="E148" s="211" t="s">
        <v>1</v>
      </c>
      <c r="F148" s="212" t="s">
        <v>279</v>
      </c>
      <c r="H148" s="213">
        <v>1</v>
      </c>
      <c r="I148" s="346"/>
      <c r="L148" s="210"/>
      <c r="M148" s="215"/>
      <c r="N148" s="216"/>
      <c r="O148" s="216"/>
      <c r="P148" s="216"/>
      <c r="Q148" s="216"/>
      <c r="R148" s="216"/>
      <c r="S148" s="216"/>
      <c r="T148" s="217"/>
      <c r="AT148" s="211" t="s">
        <v>256</v>
      </c>
      <c r="AU148" s="211" t="s">
        <v>90</v>
      </c>
      <c r="AV148" s="15" t="s">
        <v>275</v>
      </c>
      <c r="AW148" s="15" t="s">
        <v>31</v>
      </c>
      <c r="AX148" s="15" t="s">
        <v>84</v>
      </c>
      <c r="AY148" s="211" t="s">
        <v>249</v>
      </c>
    </row>
    <row r="149" spans="1:65" s="2" customFormat="1" ht="24.25" customHeight="1">
      <c r="A149" s="35"/>
      <c r="B149" s="141"/>
      <c r="C149" s="171" t="s">
        <v>302</v>
      </c>
      <c r="D149" s="171" t="s">
        <v>250</v>
      </c>
      <c r="E149" s="172" t="s">
        <v>2062</v>
      </c>
      <c r="F149" s="173" t="s">
        <v>2063</v>
      </c>
      <c r="G149" s="174" t="s">
        <v>341</v>
      </c>
      <c r="H149" s="175">
        <v>1</v>
      </c>
      <c r="I149" s="343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2064</v>
      </c>
    </row>
    <row r="150" spans="1:65" s="2" customFormat="1" ht="24.25" customHeight="1">
      <c r="A150" s="35"/>
      <c r="B150" s="141"/>
      <c r="C150" s="171" t="s">
        <v>306</v>
      </c>
      <c r="D150" s="171" t="s">
        <v>250</v>
      </c>
      <c r="E150" s="172" t="s">
        <v>2065</v>
      </c>
      <c r="F150" s="173" t="s">
        <v>2066</v>
      </c>
      <c r="G150" s="174" t="s">
        <v>341</v>
      </c>
      <c r="H150" s="175">
        <v>5</v>
      </c>
      <c r="I150" s="343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2067</v>
      </c>
    </row>
    <row r="151" spans="1:65" s="2" customFormat="1" ht="24.25" customHeight="1">
      <c r="A151" s="35"/>
      <c r="B151" s="141"/>
      <c r="C151" s="171" t="s">
        <v>313</v>
      </c>
      <c r="D151" s="171" t="s">
        <v>250</v>
      </c>
      <c r="E151" s="172" t="s">
        <v>2068</v>
      </c>
      <c r="F151" s="173" t="s">
        <v>2069</v>
      </c>
      <c r="G151" s="174" t="s">
        <v>341</v>
      </c>
      <c r="H151" s="175">
        <v>7</v>
      </c>
      <c r="I151" s="343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2070</v>
      </c>
    </row>
    <row r="152" spans="1:65" s="2" customFormat="1" ht="24.25" customHeight="1">
      <c r="A152" s="35"/>
      <c r="B152" s="141"/>
      <c r="C152" s="171" t="s">
        <v>317</v>
      </c>
      <c r="D152" s="171" t="s">
        <v>250</v>
      </c>
      <c r="E152" s="172" t="s">
        <v>2071</v>
      </c>
      <c r="F152" s="173" t="s">
        <v>2072</v>
      </c>
      <c r="G152" s="174" t="s">
        <v>341</v>
      </c>
      <c r="H152" s="175">
        <v>1</v>
      </c>
      <c r="I152" s="343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2073</v>
      </c>
    </row>
    <row r="153" spans="1:65" s="2" customFormat="1" ht="33" customHeight="1">
      <c r="A153" s="35"/>
      <c r="B153" s="141"/>
      <c r="C153" s="171" t="s">
        <v>322</v>
      </c>
      <c r="D153" s="171" t="s">
        <v>250</v>
      </c>
      <c r="E153" s="172" t="s">
        <v>1727</v>
      </c>
      <c r="F153" s="173" t="s">
        <v>1728</v>
      </c>
      <c r="G153" s="174" t="s">
        <v>309</v>
      </c>
      <c r="H153" s="175">
        <v>119.4</v>
      </c>
      <c r="I153" s="343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2074</v>
      </c>
    </row>
    <row r="154" spans="1:65" s="12" customFormat="1">
      <c r="B154" s="184"/>
      <c r="D154" s="185" t="s">
        <v>256</v>
      </c>
      <c r="E154" s="186" t="s">
        <v>1</v>
      </c>
      <c r="F154" s="187" t="s">
        <v>1156</v>
      </c>
      <c r="H154" s="188">
        <v>119.4</v>
      </c>
      <c r="I154" s="344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84</v>
      </c>
      <c r="AY154" s="186" t="s">
        <v>249</v>
      </c>
    </row>
    <row r="155" spans="1:65" s="2" customFormat="1" ht="33" customHeight="1">
      <c r="A155" s="35"/>
      <c r="B155" s="141"/>
      <c r="C155" s="171" t="s">
        <v>326</v>
      </c>
      <c r="D155" s="171" t="s">
        <v>250</v>
      </c>
      <c r="E155" s="172" t="s">
        <v>323</v>
      </c>
      <c r="F155" s="173" t="s">
        <v>324</v>
      </c>
      <c r="G155" s="174" t="s">
        <v>309</v>
      </c>
      <c r="H155" s="175">
        <v>43.9</v>
      </c>
      <c r="I155" s="343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2075</v>
      </c>
    </row>
    <row r="156" spans="1:65" s="12" customFormat="1">
      <c r="B156" s="184"/>
      <c r="D156" s="185" t="s">
        <v>256</v>
      </c>
      <c r="E156" s="186" t="s">
        <v>1</v>
      </c>
      <c r="F156" s="187" t="s">
        <v>1130</v>
      </c>
      <c r="H156" s="188">
        <v>79.599999999999994</v>
      </c>
      <c r="I156" s="344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77</v>
      </c>
      <c r="AY156" s="186" t="s">
        <v>249</v>
      </c>
    </row>
    <row r="157" spans="1:65" s="13" customFormat="1">
      <c r="B157" s="193"/>
      <c r="D157" s="185" t="s">
        <v>256</v>
      </c>
      <c r="E157" s="194" t="s">
        <v>1</v>
      </c>
      <c r="F157" s="195" t="s">
        <v>2076</v>
      </c>
      <c r="H157" s="194" t="s">
        <v>1</v>
      </c>
      <c r="I157" s="345"/>
      <c r="L157" s="193"/>
      <c r="M157" s="197"/>
      <c r="N157" s="198"/>
      <c r="O157" s="198"/>
      <c r="P157" s="198"/>
      <c r="Q157" s="198"/>
      <c r="R157" s="198"/>
      <c r="S157" s="198"/>
      <c r="T157" s="199"/>
      <c r="AT157" s="194" t="s">
        <v>256</v>
      </c>
      <c r="AU157" s="194" t="s">
        <v>90</v>
      </c>
      <c r="AV157" s="13" t="s">
        <v>84</v>
      </c>
      <c r="AW157" s="13" t="s">
        <v>31</v>
      </c>
      <c r="AX157" s="13" t="s">
        <v>77</v>
      </c>
      <c r="AY157" s="194" t="s">
        <v>249</v>
      </c>
    </row>
    <row r="158" spans="1:65" s="12" customFormat="1">
      <c r="B158" s="184"/>
      <c r="D158" s="185" t="s">
        <v>256</v>
      </c>
      <c r="E158" s="186" t="s">
        <v>1</v>
      </c>
      <c r="F158" s="187" t="s">
        <v>2077</v>
      </c>
      <c r="H158" s="188">
        <v>-35.700000000000003</v>
      </c>
      <c r="I158" s="344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77</v>
      </c>
      <c r="AY158" s="186" t="s">
        <v>249</v>
      </c>
    </row>
    <row r="159" spans="1:65" s="15" customFormat="1">
      <c r="B159" s="210"/>
      <c r="D159" s="185" t="s">
        <v>256</v>
      </c>
      <c r="E159" s="211" t="s">
        <v>262</v>
      </c>
      <c r="F159" s="212" t="s">
        <v>279</v>
      </c>
      <c r="H159" s="213">
        <v>43.9</v>
      </c>
      <c r="I159" s="346"/>
      <c r="L159" s="210"/>
      <c r="M159" s="215"/>
      <c r="N159" s="216"/>
      <c r="O159" s="216"/>
      <c r="P159" s="216"/>
      <c r="Q159" s="216"/>
      <c r="R159" s="216"/>
      <c r="S159" s="216"/>
      <c r="T159" s="217"/>
      <c r="AT159" s="211" t="s">
        <v>256</v>
      </c>
      <c r="AU159" s="211" t="s">
        <v>90</v>
      </c>
      <c r="AV159" s="15" t="s">
        <v>275</v>
      </c>
      <c r="AW159" s="15" t="s">
        <v>31</v>
      </c>
      <c r="AX159" s="15" t="s">
        <v>84</v>
      </c>
      <c r="AY159" s="211" t="s">
        <v>249</v>
      </c>
    </row>
    <row r="160" spans="1:65" s="2" customFormat="1" ht="37.9" customHeight="1">
      <c r="A160" s="35"/>
      <c r="B160" s="141"/>
      <c r="C160" s="171" t="s">
        <v>331</v>
      </c>
      <c r="D160" s="171" t="s">
        <v>250</v>
      </c>
      <c r="E160" s="172" t="s">
        <v>327</v>
      </c>
      <c r="F160" s="173" t="s">
        <v>328</v>
      </c>
      <c r="G160" s="174" t="s">
        <v>309</v>
      </c>
      <c r="H160" s="175">
        <v>526.79999999999995</v>
      </c>
      <c r="I160" s="343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2078</v>
      </c>
    </row>
    <row r="161" spans="1:65" s="12" customFormat="1">
      <c r="B161" s="184"/>
      <c r="D161" s="185" t="s">
        <v>256</v>
      </c>
      <c r="E161" s="186" t="s">
        <v>1</v>
      </c>
      <c r="F161" s="187" t="s">
        <v>330</v>
      </c>
      <c r="H161" s="188">
        <v>526.79999999999995</v>
      </c>
      <c r="I161" s="344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84</v>
      </c>
      <c r="AY161" s="186" t="s">
        <v>249</v>
      </c>
    </row>
    <row r="162" spans="1:65" s="2" customFormat="1" ht="16.5" customHeight="1">
      <c r="A162" s="35"/>
      <c r="B162" s="141"/>
      <c r="C162" s="171" t="s">
        <v>338</v>
      </c>
      <c r="D162" s="171" t="s">
        <v>250</v>
      </c>
      <c r="E162" s="172" t="s">
        <v>332</v>
      </c>
      <c r="F162" s="173" t="s">
        <v>333</v>
      </c>
      <c r="G162" s="174" t="s">
        <v>334</v>
      </c>
      <c r="H162" s="175">
        <v>79.02</v>
      </c>
      <c r="I162" s="343"/>
      <c r="J162" s="177">
        <f>ROUND(I162*H162,2)</f>
        <v>0</v>
      </c>
      <c r="K162" s="178"/>
      <c r="L162" s="36"/>
      <c r="M162" s="179" t="s">
        <v>1</v>
      </c>
      <c r="N162" s="180" t="s">
        <v>43</v>
      </c>
      <c r="O162" s="64"/>
      <c r="P162" s="181">
        <f>O162*H162</f>
        <v>0</v>
      </c>
      <c r="Q162" s="181">
        <v>0</v>
      </c>
      <c r="R162" s="181">
        <f>Q162*H162</f>
        <v>0</v>
      </c>
      <c r="S162" s="181">
        <v>0</v>
      </c>
      <c r="T162" s="18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>IF(N162="základná",J162,0)</f>
        <v>0</v>
      </c>
      <c r="BF162" s="108">
        <f>IF(N162="znížená",J162,0)</f>
        <v>0</v>
      </c>
      <c r="BG162" s="108">
        <f>IF(N162="zákl. prenesená",J162,0)</f>
        <v>0</v>
      </c>
      <c r="BH162" s="108">
        <f>IF(N162="zníž. prenesená",J162,0)</f>
        <v>0</v>
      </c>
      <c r="BI162" s="108">
        <f>IF(N162="nulová",J162,0)</f>
        <v>0</v>
      </c>
      <c r="BJ162" s="18" t="s">
        <v>90</v>
      </c>
      <c r="BK162" s="108">
        <f>ROUND(I162*H162,2)</f>
        <v>0</v>
      </c>
      <c r="BL162" s="18" t="s">
        <v>275</v>
      </c>
      <c r="BM162" s="183" t="s">
        <v>2079</v>
      </c>
    </row>
    <row r="163" spans="1:65" s="12" customFormat="1">
      <c r="B163" s="184"/>
      <c r="D163" s="185" t="s">
        <v>256</v>
      </c>
      <c r="E163" s="186" t="s">
        <v>1</v>
      </c>
      <c r="F163" s="187" t="s">
        <v>336</v>
      </c>
      <c r="H163" s="188">
        <v>79.02</v>
      </c>
      <c r="I163" s="344"/>
      <c r="L163" s="184"/>
      <c r="M163" s="190"/>
      <c r="N163" s="191"/>
      <c r="O163" s="191"/>
      <c r="P163" s="191"/>
      <c r="Q163" s="191"/>
      <c r="R163" s="191"/>
      <c r="S163" s="191"/>
      <c r="T163" s="192"/>
      <c r="AT163" s="186" t="s">
        <v>256</v>
      </c>
      <c r="AU163" s="186" t="s">
        <v>90</v>
      </c>
      <c r="AV163" s="12" t="s">
        <v>90</v>
      </c>
      <c r="AW163" s="12" t="s">
        <v>31</v>
      </c>
      <c r="AX163" s="12" t="s">
        <v>84</v>
      </c>
      <c r="AY163" s="186" t="s">
        <v>249</v>
      </c>
    </row>
    <row r="164" spans="1:65" s="2" customFormat="1" ht="24.25" customHeight="1">
      <c r="A164" s="35"/>
      <c r="B164" s="141"/>
      <c r="C164" s="171" t="s">
        <v>345</v>
      </c>
      <c r="D164" s="171" t="s">
        <v>250</v>
      </c>
      <c r="E164" s="172" t="s">
        <v>2080</v>
      </c>
      <c r="F164" s="173" t="s">
        <v>2081</v>
      </c>
      <c r="G164" s="174" t="s">
        <v>274</v>
      </c>
      <c r="H164" s="175">
        <v>728</v>
      </c>
      <c r="I164" s="343"/>
      <c r="J164" s="177">
        <f>ROUND(I164*H164,2)</f>
        <v>0</v>
      </c>
      <c r="K164" s="178"/>
      <c r="L164" s="36"/>
      <c r="M164" s="179" t="s">
        <v>1</v>
      </c>
      <c r="N164" s="180" t="s">
        <v>43</v>
      </c>
      <c r="O164" s="64"/>
      <c r="P164" s="181">
        <f>O164*H164</f>
        <v>0</v>
      </c>
      <c r="Q164" s="181">
        <v>0</v>
      </c>
      <c r="R164" s="181">
        <f>Q164*H164</f>
        <v>0</v>
      </c>
      <c r="S164" s="181">
        <v>0</v>
      </c>
      <c r="T164" s="182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>IF(N164="základná",J164,0)</f>
        <v>0</v>
      </c>
      <c r="BF164" s="108">
        <f>IF(N164="znížená",J164,0)</f>
        <v>0</v>
      </c>
      <c r="BG164" s="108">
        <f>IF(N164="zákl. prenesená",J164,0)</f>
        <v>0</v>
      </c>
      <c r="BH164" s="108">
        <f>IF(N164="zníž. prenesená",J164,0)</f>
        <v>0</v>
      </c>
      <c r="BI164" s="108">
        <f>IF(N164="nulová",J164,0)</f>
        <v>0</v>
      </c>
      <c r="BJ164" s="18" t="s">
        <v>90</v>
      </c>
      <c r="BK164" s="108">
        <f>ROUND(I164*H164,2)</f>
        <v>0</v>
      </c>
      <c r="BL164" s="18" t="s">
        <v>275</v>
      </c>
      <c r="BM164" s="183" t="s">
        <v>2082</v>
      </c>
    </row>
    <row r="165" spans="1:65" s="12" customFormat="1">
      <c r="B165" s="184"/>
      <c r="D165" s="185" t="s">
        <v>256</v>
      </c>
      <c r="E165" s="186" t="s">
        <v>1</v>
      </c>
      <c r="F165" s="187" t="s">
        <v>2038</v>
      </c>
      <c r="H165" s="188">
        <v>728</v>
      </c>
      <c r="I165" s="344"/>
      <c r="L165" s="184"/>
      <c r="M165" s="190"/>
      <c r="N165" s="191"/>
      <c r="O165" s="191"/>
      <c r="P165" s="191"/>
      <c r="Q165" s="191"/>
      <c r="R165" s="191"/>
      <c r="S165" s="191"/>
      <c r="T165" s="192"/>
      <c r="AT165" s="186" t="s">
        <v>256</v>
      </c>
      <c r="AU165" s="186" t="s">
        <v>90</v>
      </c>
      <c r="AV165" s="12" t="s">
        <v>90</v>
      </c>
      <c r="AW165" s="12" t="s">
        <v>31</v>
      </c>
      <c r="AX165" s="12" t="s">
        <v>77</v>
      </c>
      <c r="AY165" s="186" t="s">
        <v>249</v>
      </c>
    </row>
    <row r="166" spans="1:65" s="15" customFormat="1">
      <c r="B166" s="210"/>
      <c r="D166" s="185" t="s">
        <v>256</v>
      </c>
      <c r="E166" s="211" t="s">
        <v>2037</v>
      </c>
      <c r="F166" s="212" t="s">
        <v>279</v>
      </c>
      <c r="H166" s="213">
        <v>728</v>
      </c>
      <c r="I166" s="346"/>
      <c r="L166" s="210"/>
      <c r="M166" s="215"/>
      <c r="N166" s="216"/>
      <c r="O166" s="216"/>
      <c r="P166" s="216"/>
      <c r="Q166" s="216"/>
      <c r="R166" s="216"/>
      <c r="S166" s="216"/>
      <c r="T166" s="217"/>
      <c r="AT166" s="211" t="s">
        <v>256</v>
      </c>
      <c r="AU166" s="211" t="s">
        <v>90</v>
      </c>
      <c r="AV166" s="15" t="s">
        <v>275</v>
      </c>
      <c r="AW166" s="15" t="s">
        <v>31</v>
      </c>
      <c r="AX166" s="15" t="s">
        <v>84</v>
      </c>
      <c r="AY166" s="211" t="s">
        <v>249</v>
      </c>
    </row>
    <row r="167" spans="1:65" s="2" customFormat="1" ht="24.25" customHeight="1">
      <c r="A167" s="35"/>
      <c r="B167" s="141"/>
      <c r="C167" s="224" t="s">
        <v>350</v>
      </c>
      <c r="D167" s="224" t="s">
        <v>517</v>
      </c>
      <c r="E167" s="225" t="s">
        <v>2083</v>
      </c>
      <c r="F167" s="226" t="s">
        <v>2084</v>
      </c>
      <c r="G167" s="227" t="s">
        <v>520</v>
      </c>
      <c r="H167" s="228">
        <v>3.64</v>
      </c>
      <c r="I167" s="347"/>
      <c r="J167" s="230">
        <f>ROUND(I167*H167,2)</f>
        <v>0</v>
      </c>
      <c r="K167" s="231"/>
      <c r="L167" s="232"/>
      <c r="M167" s="233" t="s">
        <v>1</v>
      </c>
      <c r="N167" s="234" t="s">
        <v>43</v>
      </c>
      <c r="O167" s="64"/>
      <c r="P167" s="181">
        <f>O167*H167</f>
        <v>0</v>
      </c>
      <c r="Q167" s="181">
        <v>1E-3</v>
      </c>
      <c r="R167" s="181">
        <f>Q167*H167</f>
        <v>3.64E-3</v>
      </c>
      <c r="S167" s="181">
        <v>0</v>
      </c>
      <c r="T167" s="182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83" t="s">
        <v>306</v>
      </c>
      <c r="AT167" s="183" t="s">
        <v>517</v>
      </c>
      <c r="AU167" s="183" t="s">
        <v>90</v>
      </c>
      <c r="AY167" s="18" t="s">
        <v>249</v>
      </c>
      <c r="BE167" s="108">
        <f>IF(N167="základná",J167,0)</f>
        <v>0</v>
      </c>
      <c r="BF167" s="108">
        <f>IF(N167="znížená",J167,0)</f>
        <v>0</v>
      </c>
      <c r="BG167" s="108">
        <f>IF(N167="zákl. prenesená",J167,0)</f>
        <v>0</v>
      </c>
      <c r="BH167" s="108">
        <f>IF(N167="zníž. prenesená",J167,0)</f>
        <v>0</v>
      </c>
      <c r="BI167" s="108">
        <f>IF(N167="nulová",J167,0)</f>
        <v>0</v>
      </c>
      <c r="BJ167" s="18" t="s">
        <v>90</v>
      </c>
      <c r="BK167" s="108">
        <f>ROUND(I167*H167,2)</f>
        <v>0</v>
      </c>
      <c r="BL167" s="18" t="s">
        <v>275</v>
      </c>
      <c r="BM167" s="183" t="s">
        <v>2085</v>
      </c>
    </row>
    <row r="168" spans="1:65" s="12" customFormat="1">
      <c r="B168" s="184"/>
      <c r="D168" s="185" t="s">
        <v>256</v>
      </c>
      <c r="E168" s="186" t="s">
        <v>1</v>
      </c>
      <c r="F168" s="187" t="s">
        <v>2086</v>
      </c>
      <c r="H168" s="188">
        <v>3.64</v>
      </c>
      <c r="I168" s="344"/>
      <c r="L168" s="184"/>
      <c r="M168" s="190"/>
      <c r="N168" s="191"/>
      <c r="O168" s="191"/>
      <c r="P168" s="191"/>
      <c r="Q168" s="191"/>
      <c r="R168" s="191"/>
      <c r="S168" s="191"/>
      <c r="T168" s="192"/>
      <c r="AT168" s="186" t="s">
        <v>256</v>
      </c>
      <c r="AU168" s="186" t="s">
        <v>90</v>
      </c>
      <c r="AV168" s="12" t="s">
        <v>90</v>
      </c>
      <c r="AW168" s="12" t="s">
        <v>31</v>
      </c>
      <c r="AX168" s="12" t="s">
        <v>84</v>
      </c>
      <c r="AY168" s="186" t="s">
        <v>249</v>
      </c>
    </row>
    <row r="169" spans="1:65" s="2" customFormat="1" ht="21.75" customHeight="1">
      <c r="A169" s="35"/>
      <c r="B169" s="141"/>
      <c r="C169" s="171" t="s">
        <v>354</v>
      </c>
      <c r="D169" s="171" t="s">
        <v>250</v>
      </c>
      <c r="E169" s="172" t="s">
        <v>510</v>
      </c>
      <c r="F169" s="173" t="s">
        <v>511</v>
      </c>
      <c r="G169" s="174" t="s">
        <v>274</v>
      </c>
      <c r="H169" s="175">
        <v>398</v>
      </c>
      <c r="I169" s="343"/>
      <c r="J169" s="177">
        <f>ROUND(I169*H169,2)</f>
        <v>0</v>
      </c>
      <c r="K169" s="178"/>
      <c r="L169" s="36"/>
      <c r="M169" s="179" t="s">
        <v>1</v>
      </c>
      <c r="N169" s="180" t="s">
        <v>43</v>
      </c>
      <c r="O169" s="64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275</v>
      </c>
      <c r="AT169" s="183" t="s">
        <v>250</v>
      </c>
      <c r="AU169" s="183" t="s">
        <v>90</v>
      </c>
      <c r="AY169" s="18" t="s">
        <v>249</v>
      </c>
      <c r="BE169" s="108">
        <f>IF(N169="základná",J169,0)</f>
        <v>0</v>
      </c>
      <c r="BF169" s="108">
        <f>IF(N169="znížená",J169,0)</f>
        <v>0</v>
      </c>
      <c r="BG169" s="108">
        <f>IF(N169="zákl. prenesená",J169,0)</f>
        <v>0</v>
      </c>
      <c r="BH169" s="108">
        <f>IF(N169="zníž. prenesená",J169,0)</f>
        <v>0</v>
      </c>
      <c r="BI169" s="108">
        <f>IF(N169="nulová",J169,0)</f>
        <v>0</v>
      </c>
      <c r="BJ169" s="18" t="s">
        <v>90</v>
      </c>
      <c r="BK169" s="108">
        <f>ROUND(I169*H169,2)</f>
        <v>0</v>
      </c>
      <c r="BL169" s="18" t="s">
        <v>275</v>
      </c>
      <c r="BM169" s="183" t="s">
        <v>2087</v>
      </c>
    </row>
    <row r="170" spans="1:65" s="13" customFormat="1">
      <c r="B170" s="193"/>
      <c r="D170" s="185" t="s">
        <v>256</v>
      </c>
      <c r="E170" s="194" t="s">
        <v>1</v>
      </c>
      <c r="F170" s="195" t="s">
        <v>513</v>
      </c>
      <c r="H170" s="194" t="s">
        <v>1</v>
      </c>
      <c r="I170" s="345"/>
      <c r="L170" s="193"/>
      <c r="M170" s="197"/>
      <c r="N170" s="198"/>
      <c r="O170" s="198"/>
      <c r="P170" s="198"/>
      <c r="Q170" s="198"/>
      <c r="R170" s="198"/>
      <c r="S170" s="198"/>
      <c r="T170" s="199"/>
      <c r="AT170" s="194" t="s">
        <v>256</v>
      </c>
      <c r="AU170" s="194" t="s">
        <v>90</v>
      </c>
      <c r="AV170" s="13" t="s">
        <v>84</v>
      </c>
      <c r="AW170" s="13" t="s">
        <v>31</v>
      </c>
      <c r="AX170" s="13" t="s">
        <v>77</v>
      </c>
      <c r="AY170" s="194" t="s">
        <v>249</v>
      </c>
    </row>
    <row r="171" spans="1:65" s="12" customFormat="1">
      <c r="B171" s="184"/>
      <c r="D171" s="185" t="s">
        <v>256</v>
      </c>
      <c r="E171" s="186" t="s">
        <v>1</v>
      </c>
      <c r="F171" s="187" t="s">
        <v>1097</v>
      </c>
      <c r="H171" s="188">
        <v>398</v>
      </c>
      <c r="I171" s="344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77</v>
      </c>
      <c r="AY171" s="186" t="s">
        <v>249</v>
      </c>
    </row>
    <row r="172" spans="1:65" s="15" customFormat="1">
      <c r="B172" s="210"/>
      <c r="D172" s="185" t="s">
        <v>256</v>
      </c>
      <c r="E172" s="211" t="s">
        <v>1096</v>
      </c>
      <c r="F172" s="212" t="s">
        <v>279</v>
      </c>
      <c r="H172" s="213">
        <v>398</v>
      </c>
      <c r="I172" s="346"/>
      <c r="L172" s="210"/>
      <c r="M172" s="215"/>
      <c r="N172" s="216"/>
      <c r="O172" s="216"/>
      <c r="P172" s="216"/>
      <c r="Q172" s="216"/>
      <c r="R172" s="216"/>
      <c r="S172" s="216"/>
      <c r="T172" s="217"/>
      <c r="AT172" s="211" t="s">
        <v>256</v>
      </c>
      <c r="AU172" s="211" t="s">
        <v>90</v>
      </c>
      <c r="AV172" s="15" t="s">
        <v>275</v>
      </c>
      <c r="AW172" s="15" t="s">
        <v>31</v>
      </c>
      <c r="AX172" s="15" t="s">
        <v>84</v>
      </c>
      <c r="AY172" s="211" t="s">
        <v>249</v>
      </c>
    </row>
    <row r="173" spans="1:65" s="2" customFormat="1" ht="16.5" customHeight="1">
      <c r="A173" s="35"/>
      <c r="B173" s="141"/>
      <c r="C173" s="224" t="s">
        <v>358</v>
      </c>
      <c r="D173" s="224" t="s">
        <v>517</v>
      </c>
      <c r="E173" s="225" t="s">
        <v>518</v>
      </c>
      <c r="F173" s="226" t="s">
        <v>519</v>
      </c>
      <c r="G173" s="227" t="s">
        <v>520</v>
      </c>
      <c r="H173" s="228">
        <v>9.9499999999999993</v>
      </c>
      <c r="I173" s="347"/>
      <c r="J173" s="230">
        <f>ROUND(I173*H173,2)</f>
        <v>0</v>
      </c>
      <c r="K173" s="231"/>
      <c r="L173" s="232"/>
      <c r="M173" s="233" t="s">
        <v>1</v>
      </c>
      <c r="N173" s="234" t="s">
        <v>43</v>
      </c>
      <c r="O173" s="64"/>
      <c r="P173" s="181">
        <f>O173*H173</f>
        <v>0</v>
      </c>
      <c r="Q173" s="181">
        <v>1E-3</v>
      </c>
      <c r="R173" s="181">
        <f>Q173*H173</f>
        <v>9.9499999999999988E-3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306</v>
      </c>
      <c r="AT173" s="183" t="s">
        <v>517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2088</v>
      </c>
    </row>
    <row r="174" spans="1:65" s="2" customFormat="1" ht="24.25" customHeight="1">
      <c r="A174" s="35"/>
      <c r="B174" s="141"/>
      <c r="C174" s="171" t="s">
        <v>362</v>
      </c>
      <c r="D174" s="171" t="s">
        <v>250</v>
      </c>
      <c r="E174" s="172" t="s">
        <v>543</v>
      </c>
      <c r="F174" s="173" t="s">
        <v>544</v>
      </c>
      <c r="G174" s="174" t="s">
        <v>274</v>
      </c>
      <c r="H174" s="175">
        <v>398</v>
      </c>
      <c r="I174" s="343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2089</v>
      </c>
    </row>
    <row r="175" spans="1:65" s="13" customFormat="1">
      <c r="B175" s="193"/>
      <c r="D175" s="185" t="s">
        <v>256</v>
      </c>
      <c r="E175" s="194" t="s">
        <v>1</v>
      </c>
      <c r="F175" s="195" t="s">
        <v>546</v>
      </c>
      <c r="H175" s="194" t="s">
        <v>1</v>
      </c>
      <c r="I175" s="345"/>
      <c r="L175" s="193"/>
      <c r="M175" s="197"/>
      <c r="N175" s="198"/>
      <c r="O175" s="198"/>
      <c r="P175" s="198"/>
      <c r="Q175" s="198"/>
      <c r="R175" s="198"/>
      <c r="S175" s="198"/>
      <c r="T175" s="199"/>
      <c r="AT175" s="194" t="s">
        <v>256</v>
      </c>
      <c r="AU175" s="194" t="s">
        <v>90</v>
      </c>
      <c r="AV175" s="13" t="s">
        <v>84</v>
      </c>
      <c r="AW175" s="13" t="s">
        <v>31</v>
      </c>
      <c r="AX175" s="13" t="s">
        <v>77</v>
      </c>
      <c r="AY175" s="194" t="s">
        <v>249</v>
      </c>
    </row>
    <row r="176" spans="1:65" s="12" customFormat="1">
      <c r="B176" s="184"/>
      <c r="D176" s="185" t="s">
        <v>256</v>
      </c>
      <c r="E176" s="186" t="s">
        <v>1</v>
      </c>
      <c r="F176" s="187" t="s">
        <v>1097</v>
      </c>
      <c r="H176" s="188">
        <v>398</v>
      </c>
      <c r="I176" s="344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84</v>
      </c>
      <c r="AY176" s="186" t="s">
        <v>249</v>
      </c>
    </row>
    <row r="177" spans="1:65" s="2" customFormat="1" ht="44.25" customHeight="1">
      <c r="A177" s="35"/>
      <c r="B177" s="141"/>
      <c r="C177" s="224" t="s">
        <v>7</v>
      </c>
      <c r="D177" s="224" t="s">
        <v>517</v>
      </c>
      <c r="E177" s="225" t="s">
        <v>547</v>
      </c>
      <c r="F177" s="226" t="s">
        <v>548</v>
      </c>
      <c r="G177" s="227" t="s">
        <v>309</v>
      </c>
      <c r="H177" s="228">
        <v>119.4</v>
      </c>
      <c r="I177" s="347"/>
      <c r="J177" s="230">
        <f>ROUND(I177*H177,2)</f>
        <v>0</v>
      </c>
      <c r="K177" s="231"/>
      <c r="L177" s="232"/>
      <c r="M177" s="233" t="s">
        <v>1</v>
      </c>
      <c r="N177" s="234" t="s">
        <v>43</v>
      </c>
      <c r="O177" s="64"/>
      <c r="P177" s="181">
        <f>O177*H177</f>
        <v>0</v>
      </c>
      <c r="Q177" s="181">
        <v>1.6</v>
      </c>
      <c r="R177" s="181">
        <f>Q177*H177</f>
        <v>191.04000000000002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306</v>
      </c>
      <c r="AT177" s="183" t="s">
        <v>517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2090</v>
      </c>
    </row>
    <row r="178" spans="1:65" s="13" customFormat="1">
      <c r="B178" s="193"/>
      <c r="D178" s="185" t="s">
        <v>256</v>
      </c>
      <c r="E178" s="194" t="s">
        <v>1</v>
      </c>
      <c r="F178" s="195" t="s">
        <v>550</v>
      </c>
      <c r="H178" s="194" t="s">
        <v>1</v>
      </c>
      <c r="I178" s="345"/>
      <c r="L178" s="193"/>
      <c r="M178" s="197"/>
      <c r="N178" s="198"/>
      <c r="O178" s="198"/>
      <c r="P178" s="198"/>
      <c r="Q178" s="198"/>
      <c r="R178" s="198"/>
      <c r="S178" s="198"/>
      <c r="T178" s="199"/>
      <c r="AT178" s="194" t="s">
        <v>256</v>
      </c>
      <c r="AU178" s="194" t="s">
        <v>90</v>
      </c>
      <c r="AV178" s="13" t="s">
        <v>84</v>
      </c>
      <c r="AW178" s="13" t="s">
        <v>31</v>
      </c>
      <c r="AX178" s="13" t="s">
        <v>77</v>
      </c>
      <c r="AY178" s="194" t="s">
        <v>249</v>
      </c>
    </row>
    <row r="179" spans="1:65" s="12" customFormat="1">
      <c r="B179" s="184"/>
      <c r="D179" s="185" t="s">
        <v>256</v>
      </c>
      <c r="E179" s="186" t="s">
        <v>1</v>
      </c>
      <c r="F179" s="187" t="s">
        <v>1156</v>
      </c>
      <c r="H179" s="188">
        <v>119.4</v>
      </c>
      <c r="I179" s="344"/>
      <c r="L179" s="184"/>
      <c r="M179" s="190"/>
      <c r="N179" s="191"/>
      <c r="O179" s="191"/>
      <c r="P179" s="191"/>
      <c r="Q179" s="191"/>
      <c r="R179" s="191"/>
      <c r="S179" s="191"/>
      <c r="T179" s="192"/>
      <c r="AT179" s="186" t="s">
        <v>256</v>
      </c>
      <c r="AU179" s="186" t="s">
        <v>90</v>
      </c>
      <c r="AV179" s="12" t="s">
        <v>90</v>
      </c>
      <c r="AW179" s="12" t="s">
        <v>31</v>
      </c>
      <c r="AX179" s="12" t="s">
        <v>77</v>
      </c>
      <c r="AY179" s="186" t="s">
        <v>249</v>
      </c>
    </row>
    <row r="180" spans="1:65" s="15" customFormat="1">
      <c r="B180" s="210"/>
      <c r="D180" s="185" t="s">
        <v>256</v>
      </c>
      <c r="E180" s="211" t="s">
        <v>1</v>
      </c>
      <c r="F180" s="212" t="s">
        <v>279</v>
      </c>
      <c r="H180" s="213">
        <v>119.4</v>
      </c>
      <c r="I180" s="346"/>
      <c r="L180" s="210"/>
      <c r="M180" s="215"/>
      <c r="N180" s="216"/>
      <c r="O180" s="216"/>
      <c r="P180" s="216"/>
      <c r="Q180" s="216"/>
      <c r="R180" s="216"/>
      <c r="S180" s="216"/>
      <c r="T180" s="217"/>
      <c r="AT180" s="211" t="s">
        <v>256</v>
      </c>
      <c r="AU180" s="211" t="s">
        <v>90</v>
      </c>
      <c r="AV180" s="15" t="s">
        <v>275</v>
      </c>
      <c r="AW180" s="15" t="s">
        <v>31</v>
      </c>
      <c r="AX180" s="15" t="s">
        <v>84</v>
      </c>
      <c r="AY180" s="211" t="s">
        <v>249</v>
      </c>
    </row>
    <row r="181" spans="1:65" s="2" customFormat="1" ht="33" customHeight="1">
      <c r="A181" s="35"/>
      <c r="B181" s="141"/>
      <c r="C181" s="171" t="s">
        <v>369</v>
      </c>
      <c r="D181" s="171" t="s">
        <v>250</v>
      </c>
      <c r="E181" s="172" t="s">
        <v>552</v>
      </c>
      <c r="F181" s="173" t="s">
        <v>553</v>
      </c>
      <c r="G181" s="174" t="s">
        <v>274</v>
      </c>
      <c r="H181" s="175">
        <v>398</v>
      </c>
      <c r="I181" s="343"/>
      <c r="J181" s="177">
        <f>ROUND(I181*H181,2)</f>
        <v>0</v>
      </c>
      <c r="K181" s="178"/>
      <c r="L181" s="36"/>
      <c r="M181" s="179" t="s">
        <v>1</v>
      </c>
      <c r="N181" s="180" t="s">
        <v>43</v>
      </c>
      <c r="O181" s="64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83" t="s">
        <v>275</v>
      </c>
      <c r="AT181" s="183" t="s">
        <v>250</v>
      </c>
      <c r="AU181" s="183" t="s">
        <v>90</v>
      </c>
      <c r="AY181" s="18" t="s">
        <v>249</v>
      </c>
      <c r="BE181" s="108">
        <f>IF(N181="základná",J181,0)</f>
        <v>0</v>
      </c>
      <c r="BF181" s="108">
        <f>IF(N181="znížená",J181,0)</f>
        <v>0</v>
      </c>
      <c r="BG181" s="108">
        <f>IF(N181="zákl. prenesená",J181,0)</f>
        <v>0</v>
      </c>
      <c r="BH181" s="108">
        <f>IF(N181="zníž. prenesená",J181,0)</f>
        <v>0</v>
      </c>
      <c r="BI181" s="108">
        <f>IF(N181="nulová",J181,0)</f>
        <v>0</v>
      </c>
      <c r="BJ181" s="18" t="s">
        <v>90</v>
      </c>
      <c r="BK181" s="108">
        <f>ROUND(I181*H181,2)</f>
        <v>0</v>
      </c>
      <c r="BL181" s="18" t="s">
        <v>275</v>
      </c>
      <c r="BM181" s="183" t="s">
        <v>2091</v>
      </c>
    </row>
    <row r="182" spans="1:65" s="12" customFormat="1">
      <c r="B182" s="184"/>
      <c r="D182" s="185" t="s">
        <v>256</v>
      </c>
      <c r="E182" s="186" t="s">
        <v>1</v>
      </c>
      <c r="F182" s="187" t="s">
        <v>1096</v>
      </c>
      <c r="H182" s="188">
        <v>398</v>
      </c>
      <c r="I182" s="344"/>
      <c r="L182" s="184"/>
      <c r="M182" s="190"/>
      <c r="N182" s="191"/>
      <c r="O182" s="191"/>
      <c r="P182" s="191"/>
      <c r="Q182" s="191"/>
      <c r="R182" s="191"/>
      <c r="S182" s="191"/>
      <c r="T182" s="192"/>
      <c r="AT182" s="186" t="s">
        <v>256</v>
      </c>
      <c r="AU182" s="186" t="s">
        <v>90</v>
      </c>
      <c r="AV182" s="12" t="s">
        <v>90</v>
      </c>
      <c r="AW182" s="12" t="s">
        <v>31</v>
      </c>
      <c r="AX182" s="12" t="s">
        <v>77</v>
      </c>
      <c r="AY182" s="186" t="s">
        <v>249</v>
      </c>
    </row>
    <row r="183" spans="1:65" s="15" customFormat="1">
      <c r="B183" s="210"/>
      <c r="D183" s="185" t="s">
        <v>256</v>
      </c>
      <c r="E183" s="211" t="s">
        <v>1</v>
      </c>
      <c r="F183" s="212" t="s">
        <v>279</v>
      </c>
      <c r="H183" s="213">
        <v>398</v>
      </c>
      <c r="I183" s="346"/>
      <c r="L183" s="210"/>
      <c r="M183" s="215"/>
      <c r="N183" s="216"/>
      <c r="O183" s="216"/>
      <c r="P183" s="216"/>
      <c r="Q183" s="216"/>
      <c r="R183" s="216"/>
      <c r="S183" s="216"/>
      <c r="T183" s="217"/>
      <c r="AT183" s="211" t="s">
        <v>256</v>
      </c>
      <c r="AU183" s="211" t="s">
        <v>90</v>
      </c>
      <c r="AV183" s="15" t="s">
        <v>275</v>
      </c>
      <c r="AW183" s="15" t="s">
        <v>31</v>
      </c>
      <c r="AX183" s="15" t="s">
        <v>84</v>
      </c>
      <c r="AY183" s="211" t="s">
        <v>249</v>
      </c>
    </row>
    <row r="184" spans="1:65" s="2" customFormat="1" ht="24.25" customHeight="1">
      <c r="A184" s="35"/>
      <c r="B184" s="141"/>
      <c r="C184" s="171" t="s">
        <v>373</v>
      </c>
      <c r="D184" s="171" t="s">
        <v>250</v>
      </c>
      <c r="E184" s="172" t="s">
        <v>2092</v>
      </c>
      <c r="F184" s="173" t="s">
        <v>2093</v>
      </c>
      <c r="G184" s="174" t="s">
        <v>274</v>
      </c>
      <c r="H184" s="175">
        <v>784</v>
      </c>
      <c r="I184" s="343"/>
      <c r="J184" s="177">
        <f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275</v>
      </c>
      <c r="AT184" s="183" t="s">
        <v>250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275</v>
      </c>
      <c r="BM184" s="183" t="s">
        <v>2094</v>
      </c>
    </row>
    <row r="185" spans="1:65" s="13" customFormat="1">
      <c r="B185" s="193"/>
      <c r="D185" s="185" t="s">
        <v>256</v>
      </c>
      <c r="E185" s="194" t="s">
        <v>1</v>
      </c>
      <c r="F185" s="195" t="s">
        <v>2044</v>
      </c>
      <c r="H185" s="194" t="s">
        <v>1</v>
      </c>
      <c r="I185" s="345"/>
      <c r="L185" s="193"/>
      <c r="M185" s="197"/>
      <c r="N185" s="198"/>
      <c r="O185" s="198"/>
      <c r="P185" s="198"/>
      <c r="Q185" s="198"/>
      <c r="R185" s="198"/>
      <c r="S185" s="198"/>
      <c r="T185" s="199"/>
      <c r="AT185" s="194" t="s">
        <v>256</v>
      </c>
      <c r="AU185" s="194" t="s">
        <v>90</v>
      </c>
      <c r="AV185" s="13" t="s">
        <v>84</v>
      </c>
      <c r="AW185" s="13" t="s">
        <v>31</v>
      </c>
      <c r="AX185" s="13" t="s">
        <v>77</v>
      </c>
      <c r="AY185" s="194" t="s">
        <v>249</v>
      </c>
    </row>
    <row r="186" spans="1:65" s="12" customFormat="1">
      <c r="B186" s="184"/>
      <c r="D186" s="185" t="s">
        <v>256</v>
      </c>
      <c r="E186" s="186" t="s">
        <v>1</v>
      </c>
      <c r="F186" s="187" t="s">
        <v>2045</v>
      </c>
      <c r="H186" s="188">
        <v>784</v>
      </c>
      <c r="I186" s="344"/>
      <c r="L186" s="184"/>
      <c r="M186" s="190"/>
      <c r="N186" s="191"/>
      <c r="O186" s="191"/>
      <c r="P186" s="191"/>
      <c r="Q186" s="191"/>
      <c r="R186" s="191"/>
      <c r="S186" s="191"/>
      <c r="T186" s="192"/>
      <c r="AT186" s="186" t="s">
        <v>256</v>
      </c>
      <c r="AU186" s="186" t="s">
        <v>90</v>
      </c>
      <c r="AV186" s="12" t="s">
        <v>90</v>
      </c>
      <c r="AW186" s="12" t="s">
        <v>31</v>
      </c>
      <c r="AX186" s="12" t="s">
        <v>84</v>
      </c>
      <c r="AY186" s="186" t="s">
        <v>249</v>
      </c>
    </row>
    <row r="187" spans="1:65" s="2" customFormat="1" ht="24.25" customHeight="1">
      <c r="A187" s="35"/>
      <c r="B187" s="141"/>
      <c r="C187" s="171" t="s">
        <v>377</v>
      </c>
      <c r="D187" s="171" t="s">
        <v>250</v>
      </c>
      <c r="E187" s="172" t="s">
        <v>635</v>
      </c>
      <c r="F187" s="173" t="s">
        <v>636</v>
      </c>
      <c r="G187" s="174" t="s">
        <v>274</v>
      </c>
      <c r="H187" s="175">
        <v>1126</v>
      </c>
      <c r="I187" s="343"/>
      <c r="J187" s="177">
        <f>ROUND(I187*H187,2)</f>
        <v>0</v>
      </c>
      <c r="K187" s="178"/>
      <c r="L187" s="36"/>
      <c r="M187" s="179" t="s">
        <v>1</v>
      </c>
      <c r="N187" s="180" t="s">
        <v>43</v>
      </c>
      <c r="O187" s="64"/>
      <c r="P187" s="181">
        <f>O187*H187</f>
        <v>0</v>
      </c>
      <c r="Q187" s="181">
        <v>0</v>
      </c>
      <c r="R187" s="181">
        <f>Q187*H187</f>
        <v>0</v>
      </c>
      <c r="S187" s="181">
        <v>0</v>
      </c>
      <c r="T187" s="18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275</v>
      </c>
      <c r="AT187" s="183" t="s">
        <v>250</v>
      </c>
      <c r="AU187" s="183" t="s">
        <v>90</v>
      </c>
      <c r="AY187" s="18" t="s">
        <v>249</v>
      </c>
      <c r="BE187" s="108">
        <f>IF(N187="základná",J187,0)</f>
        <v>0</v>
      </c>
      <c r="BF187" s="108">
        <f>IF(N187="znížená",J187,0)</f>
        <v>0</v>
      </c>
      <c r="BG187" s="108">
        <f>IF(N187="zákl. prenesená",J187,0)</f>
        <v>0</v>
      </c>
      <c r="BH187" s="108">
        <f>IF(N187="zníž. prenesená",J187,0)</f>
        <v>0</v>
      </c>
      <c r="BI187" s="108">
        <f>IF(N187="nulová",J187,0)</f>
        <v>0</v>
      </c>
      <c r="BJ187" s="18" t="s">
        <v>90</v>
      </c>
      <c r="BK187" s="108">
        <f>ROUND(I187*H187,2)</f>
        <v>0</v>
      </c>
      <c r="BL187" s="18" t="s">
        <v>275</v>
      </c>
      <c r="BM187" s="183" t="s">
        <v>2095</v>
      </c>
    </row>
    <row r="188" spans="1:65" s="12" customFormat="1">
      <c r="B188" s="184"/>
      <c r="D188" s="185" t="s">
        <v>256</v>
      </c>
      <c r="E188" s="186" t="s">
        <v>1</v>
      </c>
      <c r="F188" s="187" t="s">
        <v>2096</v>
      </c>
      <c r="H188" s="188">
        <v>1126</v>
      </c>
      <c r="I188" s="344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31</v>
      </c>
      <c r="AX188" s="12" t="s">
        <v>84</v>
      </c>
      <c r="AY188" s="186" t="s">
        <v>249</v>
      </c>
    </row>
    <row r="189" spans="1:65" s="2" customFormat="1" ht="24.25" customHeight="1">
      <c r="A189" s="35"/>
      <c r="B189" s="141"/>
      <c r="C189" s="171" t="s">
        <v>381</v>
      </c>
      <c r="D189" s="171" t="s">
        <v>250</v>
      </c>
      <c r="E189" s="172" t="s">
        <v>639</v>
      </c>
      <c r="F189" s="173" t="s">
        <v>640</v>
      </c>
      <c r="G189" s="174" t="s">
        <v>274</v>
      </c>
      <c r="H189" s="175">
        <v>1126</v>
      </c>
      <c r="I189" s="343"/>
      <c r="J189" s="177">
        <f>ROUND(I189*H189,2)</f>
        <v>0</v>
      </c>
      <c r="K189" s="178"/>
      <c r="L189" s="36"/>
      <c r="M189" s="179" t="s">
        <v>1</v>
      </c>
      <c r="N189" s="180" t="s">
        <v>43</v>
      </c>
      <c r="O189" s="64"/>
      <c r="P189" s="181">
        <f>O189*H189</f>
        <v>0</v>
      </c>
      <c r="Q189" s="181">
        <v>0</v>
      </c>
      <c r="R189" s="181">
        <f>Q189*H189</f>
        <v>0</v>
      </c>
      <c r="S189" s="181">
        <v>0</v>
      </c>
      <c r="T189" s="182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>IF(N189="základná",J189,0)</f>
        <v>0</v>
      </c>
      <c r="BF189" s="108">
        <f>IF(N189="znížená",J189,0)</f>
        <v>0</v>
      </c>
      <c r="BG189" s="108">
        <f>IF(N189="zákl. prenesená",J189,0)</f>
        <v>0</v>
      </c>
      <c r="BH189" s="108">
        <f>IF(N189="zníž. prenesená",J189,0)</f>
        <v>0</v>
      </c>
      <c r="BI189" s="108">
        <f>IF(N189="nulová",J189,0)</f>
        <v>0</v>
      </c>
      <c r="BJ189" s="18" t="s">
        <v>90</v>
      </c>
      <c r="BK189" s="108">
        <f>ROUND(I189*H189,2)</f>
        <v>0</v>
      </c>
      <c r="BL189" s="18" t="s">
        <v>275</v>
      </c>
      <c r="BM189" s="183" t="s">
        <v>2097</v>
      </c>
    </row>
    <row r="190" spans="1:65" s="12" customFormat="1">
      <c r="B190" s="184"/>
      <c r="D190" s="185" t="s">
        <v>256</v>
      </c>
      <c r="E190" s="186" t="s">
        <v>1</v>
      </c>
      <c r="F190" s="187" t="s">
        <v>2096</v>
      </c>
      <c r="H190" s="188">
        <v>1126</v>
      </c>
      <c r="I190" s="344"/>
      <c r="L190" s="184"/>
      <c r="M190" s="190"/>
      <c r="N190" s="191"/>
      <c r="O190" s="191"/>
      <c r="P190" s="191"/>
      <c r="Q190" s="191"/>
      <c r="R190" s="191"/>
      <c r="S190" s="191"/>
      <c r="T190" s="192"/>
      <c r="AT190" s="186" t="s">
        <v>256</v>
      </c>
      <c r="AU190" s="186" t="s">
        <v>90</v>
      </c>
      <c r="AV190" s="12" t="s">
        <v>90</v>
      </c>
      <c r="AW190" s="12" t="s">
        <v>31</v>
      </c>
      <c r="AX190" s="12" t="s">
        <v>84</v>
      </c>
      <c r="AY190" s="186" t="s">
        <v>249</v>
      </c>
    </row>
    <row r="191" spans="1:65" s="2" customFormat="1" ht="24.25" customHeight="1">
      <c r="A191" s="35"/>
      <c r="B191" s="141"/>
      <c r="C191" s="171" t="s">
        <v>385</v>
      </c>
      <c r="D191" s="171" t="s">
        <v>250</v>
      </c>
      <c r="E191" s="172" t="s">
        <v>2098</v>
      </c>
      <c r="F191" s="173" t="s">
        <v>2099</v>
      </c>
      <c r="G191" s="174" t="s">
        <v>274</v>
      </c>
      <c r="H191" s="175">
        <v>784</v>
      </c>
      <c r="I191" s="343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2100</v>
      </c>
    </row>
    <row r="192" spans="1:65" s="13" customFormat="1">
      <c r="B192" s="193"/>
      <c r="D192" s="185" t="s">
        <v>256</v>
      </c>
      <c r="E192" s="194" t="s">
        <v>1</v>
      </c>
      <c r="F192" s="195" t="s">
        <v>2101</v>
      </c>
      <c r="H192" s="194" t="s">
        <v>1</v>
      </c>
      <c r="I192" s="345"/>
      <c r="L192" s="193"/>
      <c r="M192" s="197"/>
      <c r="N192" s="198"/>
      <c r="O192" s="198"/>
      <c r="P192" s="198"/>
      <c r="Q192" s="198"/>
      <c r="R192" s="198"/>
      <c r="S192" s="198"/>
      <c r="T192" s="199"/>
      <c r="AT192" s="194" t="s">
        <v>256</v>
      </c>
      <c r="AU192" s="194" t="s">
        <v>90</v>
      </c>
      <c r="AV192" s="13" t="s">
        <v>84</v>
      </c>
      <c r="AW192" s="13" t="s">
        <v>31</v>
      </c>
      <c r="AX192" s="13" t="s">
        <v>77</v>
      </c>
      <c r="AY192" s="194" t="s">
        <v>249</v>
      </c>
    </row>
    <row r="193" spans="1:65" s="12" customFormat="1">
      <c r="B193" s="184"/>
      <c r="D193" s="185" t="s">
        <v>256</v>
      </c>
      <c r="E193" s="186" t="s">
        <v>1</v>
      </c>
      <c r="F193" s="187" t="s">
        <v>2045</v>
      </c>
      <c r="H193" s="188">
        <v>784</v>
      </c>
      <c r="I193" s="344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90</v>
      </c>
      <c r="AV193" s="12" t="s">
        <v>90</v>
      </c>
      <c r="AW193" s="12" t="s">
        <v>31</v>
      </c>
      <c r="AX193" s="12" t="s">
        <v>77</v>
      </c>
      <c r="AY193" s="186" t="s">
        <v>249</v>
      </c>
    </row>
    <row r="194" spans="1:65" s="15" customFormat="1">
      <c r="B194" s="210"/>
      <c r="D194" s="185" t="s">
        <v>256</v>
      </c>
      <c r="E194" s="211" t="s">
        <v>1</v>
      </c>
      <c r="F194" s="212" t="s">
        <v>279</v>
      </c>
      <c r="H194" s="213">
        <v>784</v>
      </c>
      <c r="I194" s="346"/>
      <c r="L194" s="210"/>
      <c r="M194" s="215"/>
      <c r="N194" s="216"/>
      <c r="O194" s="216"/>
      <c r="P194" s="216"/>
      <c r="Q194" s="216"/>
      <c r="R194" s="216"/>
      <c r="S194" s="216"/>
      <c r="T194" s="217"/>
      <c r="AT194" s="211" t="s">
        <v>256</v>
      </c>
      <c r="AU194" s="211" t="s">
        <v>90</v>
      </c>
      <c r="AV194" s="15" t="s">
        <v>275</v>
      </c>
      <c r="AW194" s="15" t="s">
        <v>31</v>
      </c>
      <c r="AX194" s="15" t="s">
        <v>84</v>
      </c>
      <c r="AY194" s="211" t="s">
        <v>249</v>
      </c>
    </row>
    <row r="195" spans="1:65" s="2" customFormat="1" ht="16.5" customHeight="1">
      <c r="A195" s="35"/>
      <c r="B195" s="141"/>
      <c r="C195" s="224" t="s">
        <v>389</v>
      </c>
      <c r="D195" s="224" t="s">
        <v>517</v>
      </c>
      <c r="E195" s="225" t="s">
        <v>2102</v>
      </c>
      <c r="F195" s="226" t="s">
        <v>2103</v>
      </c>
      <c r="G195" s="227" t="s">
        <v>2104</v>
      </c>
      <c r="H195" s="228">
        <v>0.23499999999999999</v>
      </c>
      <c r="I195" s="347"/>
      <c r="J195" s="230">
        <f>ROUND(I195*H195,2)</f>
        <v>0</v>
      </c>
      <c r="K195" s="231"/>
      <c r="L195" s="232"/>
      <c r="M195" s="233" t="s">
        <v>1</v>
      </c>
      <c r="N195" s="234" t="s">
        <v>43</v>
      </c>
      <c r="O195" s="64"/>
      <c r="P195" s="181">
        <f>O195*H195</f>
        <v>0</v>
      </c>
      <c r="Q195" s="181">
        <v>0</v>
      </c>
      <c r="R195" s="181">
        <f>Q195*H195</f>
        <v>0</v>
      </c>
      <c r="S195" s="181">
        <v>0</v>
      </c>
      <c r="T195" s="182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306</v>
      </c>
      <c r="AT195" s="183" t="s">
        <v>517</v>
      </c>
      <c r="AU195" s="183" t="s">
        <v>90</v>
      </c>
      <c r="AY195" s="18" t="s">
        <v>249</v>
      </c>
      <c r="BE195" s="108">
        <f>IF(N195="základná",J195,0)</f>
        <v>0</v>
      </c>
      <c r="BF195" s="108">
        <f>IF(N195="znížená",J195,0)</f>
        <v>0</v>
      </c>
      <c r="BG195" s="108">
        <f>IF(N195="zákl. prenesená",J195,0)</f>
        <v>0</v>
      </c>
      <c r="BH195" s="108">
        <f>IF(N195="zníž. prenesená",J195,0)</f>
        <v>0</v>
      </c>
      <c r="BI195" s="108">
        <f>IF(N195="nulová",J195,0)</f>
        <v>0</v>
      </c>
      <c r="BJ195" s="18" t="s">
        <v>90</v>
      </c>
      <c r="BK195" s="108">
        <f>ROUND(I195*H195,2)</f>
        <v>0</v>
      </c>
      <c r="BL195" s="18" t="s">
        <v>275</v>
      </c>
      <c r="BM195" s="183" t="s">
        <v>2105</v>
      </c>
    </row>
    <row r="196" spans="1:65" s="12" customFormat="1">
      <c r="B196" s="184"/>
      <c r="D196" s="185" t="s">
        <v>256</v>
      </c>
      <c r="E196" s="186" t="s">
        <v>1</v>
      </c>
      <c r="F196" s="187" t="s">
        <v>2106</v>
      </c>
      <c r="H196" s="188">
        <v>0.23499999999999999</v>
      </c>
      <c r="I196" s="344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84</v>
      </c>
      <c r="AY196" s="186" t="s">
        <v>249</v>
      </c>
    </row>
    <row r="197" spans="1:65" s="2" customFormat="1" ht="24.25" customHeight="1">
      <c r="A197" s="35"/>
      <c r="B197" s="141"/>
      <c r="C197" s="171" t="s">
        <v>393</v>
      </c>
      <c r="D197" s="171" t="s">
        <v>250</v>
      </c>
      <c r="E197" s="172" t="s">
        <v>710</v>
      </c>
      <c r="F197" s="173" t="s">
        <v>711</v>
      </c>
      <c r="G197" s="174" t="s">
        <v>274</v>
      </c>
      <c r="H197" s="175">
        <v>1126</v>
      </c>
      <c r="I197" s="343"/>
      <c r="J197" s="177">
        <f>ROUND(I197*H197,2)</f>
        <v>0</v>
      </c>
      <c r="K197" s="178"/>
      <c r="L197" s="36"/>
      <c r="M197" s="179" t="s">
        <v>1</v>
      </c>
      <c r="N197" s="180" t="s">
        <v>43</v>
      </c>
      <c r="O197" s="64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275</v>
      </c>
      <c r="AT197" s="183" t="s">
        <v>250</v>
      </c>
      <c r="AU197" s="183" t="s">
        <v>90</v>
      </c>
      <c r="AY197" s="18" t="s">
        <v>249</v>
      </c>
      <c r="BE197" s="108">
        <f>IF(N197="základná",J197,0)</f>
        <v>0</v>
      </c>
      <c r="BF197" s="108">
        <f>IF(N197="znížená",J197,0)</f>
        <v>0</v>
      </c>
      <c r="BG197" s="108">
        <f>IF(N197="zákl. prenesená",J197,0)</f>
        <v>0</v>
      </c>
      <c r="BH197" s="108">
        <f>IF(N197="zníž. prenesená",J197,0)</f>
        <v>0</v>
      </c>
      <c r="BI197" s="108">
        <f>IF(N197="nulová",J197,0)</f>
        <v>0</v>
      </c>
      <c r="BJ197" s="18" t="s">
        <v>90</v>
      </c>
      <c r="BK197" s="108">
        <f>ROUND(I197*H197,2)</f>
        <v>0</v>
      </c>
      <c r="BL197" s="18" t="s">
        <v>275</v>
      </c>
      <c r="BM197" s="183" t="s">
        <v>2107</v>
      </c>
    </row>
    <row r="198" spans="1:65" s="12" customFormat="1">
      <c r="B198" s="184"/>
      <c r="D198" s="185" t="s">
        <v>256</v>
      </c>
      <c r="E198" s="186" t="s">
        <v>1</v>
      </c>
      <c r="F198" s="187" t="s">
        <v>2096</v>
      </c>
      <c r="H198" s="188">
        <v>1126</v>
      </c>
      <c r="I198" s="344"/>
      <c r="L198" s="184"/>
      <c r="M198" s="190"/>
      <c r="N198" s="191"/>
      <c r="O198" s="191"/>
      <c r="P198" s="191"/>
      <c r="Q198" s="191"/>
      <c r="R198" s="191"/>
      <c r="S198" s="191"/>
      <c r="T198" s="192"/>
      <c r="AT198" s="186" t="s">
        <v>256</v>
      </c>
      <c r="AU198" s="186" t="s">
        <v>90</v>
      </c>
      <c r="AV198" s="12" t="s">
        <v>90</v>
      </c>
      <c r="AW198" s="12" t="s">
        <v>31</v>
      </c>
      <c r="AX198" s="12" t="s">
        <v>84</v>
      </c>
      <c r="AY198" s="186" t="s">
        <v>249</v>
      </c>
    </row>
    <row r="199" spans="1:65" s="2" customFormat="1" ht="21.75" customHeight="1">
      <c r="A199" s="35"/>
      <c r="B199" s="141"/>
      <c r="C199" s="171" t="s">
        <v>397</v>
      </c>
      <c r="D199" s="171" t="s">
        <v>250</v>
      </c>
      <c r="E199" s="172" t="s">
        <v>714</v>
      </c>
      <c r="F199" s="173" t="s">
        <v>715</v>
      </c>
      <c r="G199" s="174" t="s">
        <v>274</v>
      </c>
      <c r="H199" s="175">
        <v>1126</v>
      </c>
      <c r="I199" s="343"/>
      <c r="J199" s="177">
        <f>ROUND(I199*H199,2)</f>
        <v>0</v>
      </c>
      <c r="K199" s="178"/>
      <c r="L199" s="36"/>
      <c r="M199" s="179" t="s">
        <v>1</v>
      </c>
      <c r="N199" s="180" t="s">
        <v>43</v>
      </c>
      <c r="O199" s="64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275</v>
      </c>
      <c r="AT199" s="183" t="s">
        <v>250</v>
      </c>
      <c r="AU199" s="183" t="s">
        <v>90</v>
      </c>
      <c r="AY199" s="18" t="s">
        <v>249</v>
      </c>
      <c r="BE199" s="108">
        <f>IF(N199="základná",J199,0)</f>
        <v>0</v>
      </c>
      <c r="BF199" s="108">
        <f>IF(N199="znížená",J199,0)</f>
        <v>0</v>
      </c>
      <c r="BG199" s="108">
        <f>IF(N199="zákl. prenesená",J199,0)</f>
        <v>0</v>
      </c>
      <c r="BH199" s="108">
        <f>IF(N199="zníž. prenesená",J199,0)</f>
        <v>0</v>
      </c>
      <c r="BI199" s="108">
        <f>IF(N199="nulová",J199,0)</f>
        <v>0</v>
      </c>
      <c r="BJ199" s="18" t="s">
        <v>90</v>
      </c>
      <c r="BK199" s="108">
        <f>ROUND(I199*H199,2)</f>
        <v>0</v>
      </c>
      <c r="BL199" s="18" t="s">
        <v>275</v>
      </c>
      <c r="BM199" s="183" t="s">
        <v>2108</v>
      </c>
    </row>
    <row r="200" spans="1:65" s="12" customFormat="1">
      <c r="B200" s="184"/>
      <c r="D200" s="185" t="s">
        <v>256</v>
      </c>
      <c r="E200" s="186" t="s">
        <v>1</v>
      </c>
      <c r="F200" s="187" t="s">
        <v>2096</v>
      </c>
      <c r="H200" s="188">
        <v>1126</v>
      </c>
      <c r="I200" s="344"/>
      <c r="L200" s="184"/>
      <c r="M200" s="190"/>
      <c r="N200" s="191"/>
      <c r="O200" s="191"/>
      <c r="P200" s="191"/>
      <c r="Q200" s="191"/>
      <c r="R200" s="191"/>
      <c r="S200" s="191"/>
      <c r="T200" s="192"/>
      <c r="AT200" s="186" t="s">
        <v>256</v>
      </c>
      <c r="AU200" s="186" t="s">
        <v>90</v>
      </c>
      <c r="AV200" s="12" t="s">
        <v>90</v>
      </c>
      <c r="AW200" s="12" t="s">
        <v>31</v>
      </c>
      <c r="AX200" s="12" t="s">
        <v>84</v>
      </c>
      <c r="AY200" s="186" t="s">
        <v>249</v>
      </c>
    </row>
    <row r="201" spans="1:65" s="2" customFormat="1" ht="21.75" customHeight="1">
      <c r="A201" s="35"/>
      <c r="B201" s="141"/>
      <c r="C201" s="171" t="s">
        <v>401</v>
      </c>
      <c r="D201" s="171" t="s">
        <v>250</v>
      </c>
      <c r="E201" s="172" t="s">
        <v>718</v>
      </c>
      <c r="F201" s="173" t="s">
        <v>719</v>
      </c>
      <c r="G201" s="174" t="s">
        <v>274</v>
      </c>
      <c r="H201" s="175">
        <v>1126</v>
      </c>
      <c r="I201" s="343"/>
      <c r="J201" s="177">
        <f>ROUND(I201*H201,2)</f>
        <v>0</v>
      </c>
      <c r="K201" s="178"/>
      <c r="L201" s="36"/>
      <c r="M201" s="179" t="s">
        <v>1</v>
      </c>
      <c r="N201" s="180" t="s">
        <v>43</v>
      </c>
      <c r="O201" s="64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275</v>
      </c>
      <c r="AT201" s="183" t="s">
        <v>250</v>
      </c>
      <c r="AU201" s="183" t="s">
        <v>90</v>
      </c>
      <c r="AY201" s="18" t="s">
        <v>249</v>
      </c>
      <c r="BE201" s="108">
        <f>IF(N201="základná",J201,0)</f>
        <v>0</v>
      </c>
      <c r="BF201" s="108">
        <f>IF(N201="znížená",J201,0)</f>
        <v>0</v>
      </c>
      <c r="BG201" s="108">
        <f>IF(N201="zákl. prenesená",J201,0)</f>
        <v>0</v>
      </c>
      <c r="BH201" s="108">
        <f>IF(N201="zníž. prenesená",J201,0)</f>
        <v>0</v>
      </c>
      <c r="BI201" s="108">
        <f>IF(N201="nulová",J201,0)</f>
        <v>0</v>
      </c>
      <c r="BJ201" s="18" t="s">
        <v>90</v>
      </c>
      <c r="BK201" s="108">
        <f>ROUND(I201*H201,2)</f>
        <v>0</v>
      </c>
      <c r="BL201" s="18" t="s">
        <v>275</v>
      </c>
      <c r="BM201" s="183" t="s">
        <v>2109</v>
      </c>
    </row>
    <row r="202" spans="1:65" s="12" customFormat="1">
      <c r="B202" s="184"/>
      <c r="D202" s="185" t="s">
        <v>256</v>
      </c>
      <c r="E202" s="186" t="s">
        <v>1</v>
      </c>
      <c r="F202" s="187" t="s">
        <v>2096</v>
      </c>
      <c r="H202" s="188">
        <v>1126</v>
      </c>
      <c r="I202" s="344"/>
      <c r="L202" s="184"/>
      <c r="M202" s="190"/>
      <c r="N202" s="191"/>
      <c r="O202" s="191"/>
      <c r="P202" s="191"/>
      <c r="Q202" s="191"/>
      <c r="R202" s="191"/>
      <c r="S202" s="191"/>
      <c r="T202" s="192"/>
      <c r="AT202" s="186" t="s">
        <v>256</v>
      </c>
      <c r="AU202" s="186" t="s">
        <v>90</v>
      </c>
      <c r="AV202" s="12" t="s">
        <v>90</v>
      </c>
      <c r="AW202" s="12" t="s">
        <v>31</v>
      </c>
      <c r="AX202" s="12" t="s">
        <v>84</v>
      </c>
      <c r="AY202" s="186" t="s">
        <v>249</v>
      </c>
    </row>
    <row r="203" spans="1:65" s="2" customFormat="1" ht="37.9" customHeight="1">
      <c r="A203" s="35"/>
      <c r="B203" s="141"/>
      <c r="C203" s="171" t="s">
        <v>406</v>
      </c>
      <c r="D203" s="171" t="s">
        <v>250</v>
      </c>
      <c r="E203" s="172" t="s">
        <v>732</v>
      </c>
      <c r="F203" s="173" t="s">
        <v>733</v>
      </c>
      <c r="G203" s="174" t="s">
        <v>309</v>
      </c>
      <c r="H203" s="175">
        <v>45.04</v>
      </c>
      <c r="I203" s="343"/>
      <c r="J203" s="177">
        <f>ROUND(I203*H203,2)</f>
        <v>0</v>
      </c>
      <c r="K203" s="178"/>
      <c r="L203" s="36"/>
      <c r="M203" s="179" t="s">
        <v>1</v>
      </c>
      <c r="N203" s="180" t="s">
        <v>43</v>
      </c>
      <c r="O203" s="64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275</v>
      </c>
      <c r="AT203" s="183" t="s">
        <v>250</v>
      </c>
      <c r="AU203" s="183" t="s">
        <v>90</v>
      </c>
      <c r="AY203" s="18" t="s">
        <v>249</v>
      </c>
      <c r="BE203" s="108">
        <f>IF(N203="základná",J203,0)</f>
        <v>0</v>
      </c>
      <c r="BF203" s="108">
        <f>IF(N203="znížená",J203,0)</f>
        <v>0</v>
      </c>
      <c r="BG203" s="108">
        <f>IF(N203="zákl. prenesená",J203,0)</f>
        <v>0</v>
      </c>
      <c r="BH203" s="108">
        <f>IF(N203="zníž. prenesená",J203,0)</f>
        <v>0</v>
      </c>
      <c r="BI203" s="108">
        <f>IF(N203="nulová",J203,0)</f>
        <v>0</v>
      </c>
      <c r="BJ203" s="18" t="s">
        <v>90</v>
      </c>
      <c r="BK203" s="108">
        <f>ROUND(I203*H203,2)</f>
        <v>0</v>
      </c>
      <c r="BL203" s="18" t="s">
        <v>275</v>
      </c>
      <c r="BM203" s="183" t="s">
        <v>2110</v>
      </c>
    </row>
    <row r="204" spans="1:65" s="13" customFormat="1">
      <c r="B204" s="193"/>
      <c r="D204" s="185" t="s">
        <v>256</v>
      </c>
      <c r="E204" s="194" t="s">
        <v>1</v>
      </c>
      <c r="F204" s="195" t="s">
        <v>491</v>
      </c>
      <c r="H204" s="194" t="s">
        <v>1</v>
      </c>
      <c r="I204" s="345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90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1:65" s="12" customFormat="1">
      <c r="B205" s="184"/>
      <c r="D205" s="185" t="s">
        <v>256</v>
      </c>
      <c r="E205" s="186" t="s">
        <v>1</v>
      </c>
      <c r="F205" s="187" t="s">
        <v>1223</v>
      </c>
      <c r="H205" s="188">
        <v>15.92</v>
      </c>
      <c r="I205" s="344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77</v>
      </c>
      <c r="AY205" s="186" t="s">
        <v>249</v>
      </c>
    </row>
    <row r="206" spans="1:65" s="12" customFormat="1">
      <c r="B206" s="184"/>
      <c r="D206" s="185" t="s">
        <v>256</v>
      </c>
      <c r="E206" s="186" t="s">
        <v>1</v>
      </c>
      <c r="F206" s="187" t="s">
        <v>2111</v>
      </c>
      <c r="H206" s="188">
        <v>29.12</v>
      </c>
      <c r="I206" s="344"/>
      <c r="L206" s="184"/>
      <c r="M206" s="190"/>
      <c r="N206" s="191"/>
      <c r="O206" s="191"/>
      <c r="P206" s="191"/>
      <c r="Q206" s="191"/>
      <c r="R206" s="191"/>
      <c r="S206" s="191"/>
      <c r="T206" s="192"/>
      <c r="AT206" s="186" t="s">
        <v>256</v>
      </c>
      <c r="AU206" s="186" t="s">
        <v>90</v>
      </c>
      <c r="AV206" s="12" t="s">
        <v>90</v>
      </c>
      <c r="AW206" s="12" t="s">
        <v>31</v>
      </c>
      <c r="AX206" s="12" t="s">
        <v>77</v>
      </c>
      <c r="AY206" s="186" t="s">
        <v>249</v>
      </c>
    </row>
    <row r="207" spans="1:65" s="15" customFormat="1">
      <c r="B207" s="210"/>
      <c r="D207" s="185" t="s">
        <v>256</v>
      </c>
      <c r="E207" s="211" t="s">
        <v>1</v>
      </c>
      <c r="F207" s="212" t="s">
        <v>279</v>
      </c>
      <c r="H207" s="213">
        <v>45.04</v>
      </c>
      <c r="I207" s="346"/>
      <c r="L207" s="210"/>
      <c r="M207" s="215"/>
      <c r="N207" s="216"/>
      <c r="O207" s="216"/>
      <c r="P207" s="216"/>
      <c r="Q207" s="216"/>
      <c r="R207" s="216"/>
      <c r="S207" s="216"/>
      <c r="T207" s="217"/>
      <c r="AT207" s="211" t="s">
        <v>256</v>
      </c>
      <c r="AU207" s="211" t="s">
        <v>90</v>
      </c>
      <c r="AV207" s="15" t="s">
        <v>275</v>
      </c>
      <c r="AW207" s="15" t="s">
        <v>31</v>
      </c>
      <c r="AX207" s="15" t="s">
        <v>84</v>
      </c>
      <c r="AY207" s="211" t="s">
        <v>249</v>
      </c>
    </row>
    <row r="208" spans="1:65" s="11" customFormat="1" ht="22.9" customHeight="1">
      <c r="B208" s="160"/>
      <c r="D208" s="161" t="s">
        <v>76</v>
      </c>
      <c r="E208" s="208" t="s">
        <v>736</v>
      </c>
      <c r="F208" s="208" t="s">
        <v>737</v>
      </c>
      <c r="I208" s="342"/>
      <c r="J208" s="209">
        <f>BK208</f>
        <v>0</v>
      </c>
      <c r="L208" s="160"/>
      <c r="M208" s="165"/>
      <c r="N208" s="166"/>
      <c r="O208" s="166"/>
      <c r="P208" s="167">
        <f>P209</f>
        <v>0</v>
      </c>
      <c r="Q208" s="166"/>
      <c r="R208" s="167">
        <f>R209</f>
        <v>0</v>
      </c>
      <c r="S208" s="166"/>
      <c r="T208" s="168">
        <f>T209</f>
        <v>0</v>
      </c>
      <c r="AR208" s="161" t="s">
        <v>84</v>
      </c>
      <c r="AT208" s="169" t="s">
        <v>76</v>
      </c>
      <c r="AU208" s="169" t="s">
        <v>84</v>
      </c>
      <c r="AY208" s="161" t="s">
        <v>249</v>
      </c>
      <c r="BK208" s="170">
        <f>BK209</f>
        <v>0</v>
      </c>
    </row>
    <row r="209" spans="1:65" s="2" customFormat="1" ht="33" customHeight="1">
      <c r="A209" s="35"/>
      <c r="B209" s="141"/>
      <c r="C209" s="171" t="s">
        <v>410</v>
      </c>
      <c r="D209" s="171" t="s">
        <v>250</v>
      </c>
      <c r="E209" s="172" t="s">
        <v>739</v>
      </c>
      <c r="F209" s="173" t="s">
        <v>740</v>
      </c>
      <c r="G209" s="174" t="s">
        <v>334</v>
      </c>
      <c r="H209" s="175">
        <v>191.054</v>
      </c>
      <c r="I209" s="343"/>
      <c r="J209" s="177">
        <f>ROUND(I209*H209,2)</f>
        <v>0</v>
      </c>
      <c r="K209" s="178"/>
      <c r="L209" s="36"/>
      <c r="M209" s="218" t="s">
        <v>1</v>
      </c>
      <c r="N209" s="219" t="s">
        <v>43</v>
      </c>
      <c r="O209" s="220"/>
      <c r="P209" s="221">
        <f>O209*H209</f>
        <v>0</v>
      </c>
      <c r="Q209" s="221">
        <v>0</v>
      </c>
      <c r="R209" s="221">
        <f>Q209*H209</f>
        <v>0</v>
      </c>
      <c r="S209" s="221">
        <v>0</v>
      </c>
      <c r="T209" s="222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83" t="s">
        <v>275</v>
      </c>
      <c r="AT209" s="183" t="s">
        <v>250</v>
      </c>
      <c r="AU209" s="183" t="s">
        <v>90</v>
      </c>
      <c r="AY209" s="18" t="s">
        <v>249</v>
      </c>
      <c r="BE209" s="108">
        <f>IF(N209="základná",J209,0)</f>
        <v>0</v>
      </c>
      <c r="BF209" s="108">
        <f>IF(N209="znížená",J209,0)</f>
        <v>0</v>
      </c>
      <c r="BG209" s="108">
        <f>IF(N209="zákl. prenesená",J209,0)</f>
        <v>0</v>
      </c>
      <c r="BH209" s="108">
        <f>IF(N209="zníž. prenesená",J209,0)</f>
        <v>0</v>
      </c>
      <c r="BI209" s="108">
        <f>IF(N209="nulová",J209,0)</f>
        <v>0</v>
      </c>
      <c r="BJ209" s="18" t="s">
        <v>90</v>
      </c>
      <c r="BK209" s="108">
        <f>ROUND(I209*H209,2)</f>
        <v>0</v>
      </c>
      <c r="BL209" s="18" t="s">
        <v>275</v>
      </c>
      <c r="BM209" s="183" t="s">
        <v>2112</v>
      </c>
    </row>
    <row r="210" spans="1:65" s="2" customFormat="1" ht="7" customHeight="1">
      <c r="A210" s="35"/>
      <c r="B210" s="53"/>
      <c r="C210" s="54"/>
      <c r="D210" s="54"/>
      <c r="E210" s="54"/>
      <c r="F210" s="54"/>
      <c r="G210" s="54"/>
      <c r="H210" s="54"/>
      <c r="I210" s="336"/>
      <c r="J210" s="54"/>
      <c r="K210" s="54"/>
      <c r="L210" s="36"/>
      <c r="M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</sheetData>
  <autoFilter ref="C132:K209" xr:uid="{00000000-0009-0000-0000-00001F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BM251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170</v>
      </c>
      <c r="AZ2" s="203" t="s">
        <v>1231</v>
      </c>
      <c r="BA2" s="203" t="s">
        <v>1</v>
      </c>
      <c r="BB2" s="203" t="s">
        <v>1</v>
      </c>
      <c r="BC2" s="203" t="s">
        <v>2113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836</v>
      </c>
      <c r="BA3" s="203" t="s">
        <v>1</v>
      </c>
      <c r="BB3" s="203" t="s">
        <v>1</v>
      </c>
      <c r="BC3" s="203" t="s">
        <v>317</v>
      </c>
      <c r="BD3" s="203" t="s">
        <v>90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  <c r="AZ4" s="203" t="s">
        <v>742</v>
      </c>
      <c r="BA4" s="203" t="s">
        <v>1</v>
      </c>
      <c r="BB4" s="203" t="s">
        <v>1</v>
      </c>
      <c r="BC4" s="203" t="s">
        <v>2114</v>
      </c>
      <c r="BD4" s="203" t="s">
        <v>90</v>
      </c>
    </row>
    <row r="5" spans="1:56" s="1" customFormat="1" ht="7" customHeight="1">
      <c r="B5" s="21"/>
      <c r="L5" s="21"/>
      <c r="AZ5" s="203" t="s">
        <v>826</v>
      </c>
      <c r="BA5" s="203" t="s">
        <v>1</v>
      </c>
      <c r="BB5" s="203" t="s">
        <v>1</v>
      </c>
      <c r="BC5" s="203" t="s">
        <v>2115</v>
      </c>
      <c r="BD5" s="203" t="s">
        <v>90</v>
      </c>
    </row>
    <row r="6" spans="1:56" s="1" customFormat="1" ht="12" customHeight="1">
      <c r="B6" s="21"/>
      <c r="D6" s="28" t="s">
        <v>15</v>
      </c>
      <c r="L6" s="21"/>
      <c r="AZ6" s="203" t="s">
        <v>262</v>
      </c>
      <c r="BA6" s="203" t="s">
        <v>1</v>
      </c>
      <c r="BB6" s="203" t="s">
        <v>1</v>
      </c>
      <c r="BC6" s="203" t="s">
        <v>2116</v>
      </c>
      <c r="BD6" s="203" t="s">
        <v>90</v>
      </c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1984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2117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SUM(BE137:BE250)),  2)</f>
        <v>0</v>
      </c>
      <c r="G37" s="121"/>
      <c r="H37" s="121"/>
      <c r="I37" s="122">
        <v>0.2</v>
      </c>
      <c r="J37" s="120">
        <f>ROUND(((SUM(BE108:BE115) + SUM(BE137:BE250))*I37),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SUM(BF137:BF250)),  2)</f>
        <v>0</v>
      </c>
      <c r="G38" s="121"/>
      <c r="H38" s="121"/>
      <c r="I38" s="122">
        <v>0.2</v>
      </c>
      <c r="J38" s="120">
        <f>ROUND(((SUM(BF108:BF115) + SUM(BF137:BF250))*I38),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SUM(BG137:BG250)),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SUM(BH137:BH250)),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SUM(BI137:BI250)),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1984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05.4 -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J173</f>
        <v>0</v>
      </c>
      <c r="L101" s="204"/>
    </row>
    <row r="102" spans="1:65" s="14" customFormat="1" ht="19.899999999999999" customHeight="1">
      <c r="B102" s="204"/>
      <c r="D102" s="205" t="s">
        <v>744</v>
      </c>
      <c r="E102" s="206"/>
      <c r="F102" s="206"/>
      <c r="G102" s="206"/>
      <c r="H102" s="206"/>
      <c r="I102" s="206"/>
      <c r="J102" s="207">
        <f>J179</f>
        <v>0</v>
      </c>
      <c r="L102" s="204"/>
    </row>
    <row r="103" spans="1:65" s="14" customFormat="1" ht="19.899999999999999" customHeight="1">
      <c r="B103" s="204"/>
      <c r="D103" s="205" t="s">
        <v>268</v>
      </c>
      <c r="E103" s="206"/>
      <c r="F103" s="206"/>
      <c r="G103" s="206"/>
      <c r="H103" s="206"/>
      <c r="I103" s="206"/>
      <c r="J103" s="207">
        <f>J204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J222</f>
        <v>0</v>
      </c>
      <c r="L104" s="204"/>
    </row>
    <row r="105" spans="1:65" s="9" customFormat="1" ht="25" customHeight="1">
      <c r="B105" s="135"/>
      <c r="D105" s="136" t="s">
        <v>745</v>
      </c>
      <c r="E105" s="137"/>
      <c r="F105" s="137"/>
      <c r="G105" s="137"/>
      <c r="H105" s="137"/>
      <c r="I105" s="137"/>
      <c r="J105" s="138">
        <f>J224</f>
        <v>0</v>
      </c>
      <c r="L105" s="135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8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8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16.5" customHeight="1">
      <c r="A127" s="35"/>
      <c r="B127" s="36"/>
      <c r="C127" s="35"/>
      <c r="D127" s="35"/>
      <c r="E127" s="321" t="s">
        <v>1984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E11</f>
        <v>SO 05.4 - Pochôdzne plochy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P138+P224</f>
        <v>0</v>
      </c>
      <c r="Q137" s="72"/>
      <c r="R137" s="157">
        <f>R138+R224</f>
        <v>746.57510516999992</v>
      </c>
      <c r="S137" s="72"/>
      <c r="T137" s="158">
        <f>T138+T224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BK138+BK224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P139+P173+P179+P204+P222</f>
        <v>0</v>
      </c>
      <c r="Q138" s="166"/>
      <c r="R138" s="167">
        <f>R139+R173+R179+R204+R222</f>
        <v>746.57510516999992</v>
      </c>
      <c r="S138" s="166"/>
      <c r="T138" s="168">
        <f>T139+T173+T179+T204+T222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BK139+BK173+BK179+BK204+BK222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SUM(P140:P172)</f>
        <v>0</v>
      </c>
      <c r="Q139" s="166"/>
      <c r="R139" s="167">
        <f>SUM(R140:R172)</f>
        <v>46.951680000000003</v>
      </c>
      <c r="S139" s="166"/>
      <c r="T139" s="168">
        <f>SUM(T140:T172)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SUM(BK140:BK172)</f>
        <v>0</v>
      </c>
    </row>
    <row r="140" spans="1:65" s="2" customFormat="1" ht="24.25" customHeight="1">
      <c r="A140" s="35"/>
      <c r="B140" s="141"/>
      <c r="C140" s="171" t="s">
        <v>84</v>
      </c>
      <c r="D140" s="171" t="s">
        <v>250</v>
      </c>
      <c r="E140" s="172" t="s">
        <v>307</v>
      </c>
      <c r="F140" s="173" t="s">
        <v>308</v>
      </c>
      <c r="G140" s="174" t="s">
        <v>309</v>
      </c>
      <c r="H140" s="175">
        <v>62.4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2118</v>
      </c>
    </row>
    <row r="141" spans="1:65" s="13" customFormat="1">
      <c r="B141" s="193"/>
      <c r="D141" s="185" t="s">
        <v>256</v>
      </c>
      <c r="E141" s="194" t="s">
        <v>1</v>
      </c>
      <c r="F141" s="195" t="s">
        <v>2119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695</v>
      </c>
      <c r="H142" s="188">
        <v>60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77</v>
      </c>
      <c r="AY142" s="186" t="s">
        <v>249</v>
      </c>
    </row>
    <row r="143" spans="1:65" s="13" customFormat="1">
      <c r="B143" s="193"/>
      <c r="D143" s="185" t="s">
        <v>256</v>
      </c>
      <c r="E143" s="194" t="s">
        <v>1</v>
      </c>
      <c r="F143" s="195" t="s">
        <v>1238</v>
      </c>
      <c r="H143" s="194" t="s">
        <v>1</v>
      </c>
      <c r="I143" s="196"/>
      <c r="L143" s="193"/>
      <c r="M143" s="197"/>
      <c r="N143" s="198"/>
      <c r="O143" s="198"/>
      <c r="P143" s="198"/>
      <c r="Q143" s="198"/>
      <c r="R143" s="198"/>
      <c r="S143" s="198"/>
      <c r="T143" s="199"/>
      <c r="AT143" s="194" t="s">
        <v>256</v>
      </c>
      <c r="AU143" s="194" t="s">
        <v>90</v>
      </c>
      <c r="AV143" s="13" t="s">
        <v>84</v>
      </c>
      <c r="AW143" s="13" t="s">
        <v>31</v>
      </c>
      <c r="AX143" s="13" t="s">
        <v>77</v>
      </c>
      <c r="AY143" s="194" t="s">
        <v>249</v>
      </c>
    </row>
    <row r="144" spans="1:65" s="12" customFormat="1">
      <c r="B144" s="184"/>
      <c r="D144" s="185" t="s">
        <v>256</v>
      </c>
      <c r="E144" s="186" t="s">
        <v>1</v>
      </c>
      <c r="F144" s="187" t="s">
        <v>2120</v>
      </c>
      <c r="H144" s="188">
        <v>2.4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5" customFormat="1">
      <c r="B145" s="210"/>
      <c r="D145" s="185" t="s">
        <v>256</v>
      </c>
      <c r="E145" s="211" t="s">
        <v>1</v>
      </c>
      <c r="F145" s="212" t="s">
        <v>279</v>
      </c>
      <c r="H145" s="213">
        <v>62.4</v>
      </c>
      <c r="I145" s="214"/>
      <c r="L145" s="210"/>
      <c r="M145" s="215"/>
      <c r="N145" s="216"/>
      <c r="O145" s="216"/>
      <c r="P145" s="216"/>
      <c r="Q145" s="216"/>
      <c r="R145" s="216"/>
      <c r="S145" s="216"/>
      <c r="T145" s="217"/>
      <c r="AT145" s="211" t="s">
        <v>256</v>
      </c>
      <c r="AU145" s="211" t="s">
        <v>90</v>
      </c>
      <c r="AV145" s="15" t="s">
        <v>275</v>
      </c>
      <c r="AW145" s="15" t="s">
        <v>31</v>
      </c>
      <c r="AX145" s="15" t="s">
        <v>84</v>
      </c>
      <c r="AY145" s="211" t="s">
        <v>249</v>
      </c>
    </row>
    <row r="146" spans="1:65" s="2" customFormat="1" ht="24.25" customHeight="1">
      <c r="A146" s="35"/>
      <c r="B146" s="141"/>
      <c r="C146" s="171" t="s">
        <v>90</v>
      </c>
      <c r="D146" s="171" t="s">
        <v>250</v>
      </c>
      <c r="E146" s="172" t="s">
        <v>314</v>
      </c>
      <c r="F146" s="173" t="s">
        <v>315</v>
      </c>
      <c r="G146" s="174" t="s">
        <v>309</v>
      </c>
      <c r="H146" s="175">
        <v>62.4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2121</v>
      </c>
    </row>
    <row r="147" spans="1:65" s="2" customFormat="1" ht="21.75" customHeight="1">
      <c r="A147" s="35"/>
      <c r="B147" s="141"/>
      <c r="C147" s="171" t="s">
        <v>287</v>
      </c>
      <c r="D147" s="171" t="s">
        <v>250</v>
      </c>
      <c r="E147" s="172" t="s">
        <v>892</v>
      </c>
      <c r="F147" s="173" t="s">
        <v>893</v>
      </c>
      <c r="G147" s="174" t="s">
        <v>309</v>
      </c>
      <c r="H147" s="175">
        <v>51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894</v>
      </c>
    </row>
    <row r="148" spans="1:65" s="13" customFormat="1">
      <c r="B148" s="193"/>
      <c r="D148" s="185" t="s">
        <v>256</v>
      </c>
      <c r="E148" s="194" t="s">
        <v>1</v>
      </c>
      <c r="F148" s="195" t="s">
        <v>895</v>
      </c>
      <c r="H148" s="194" t="s">
        <v>1</v>
      </c>
      <c r="I148" s="196"/>
      <c r="L148" s="193"/>
      <c r="M148" s="197"/>
      <c r="N148" s="198"/>
      <c r="O148" s="198"/>
      <c r="P148" s="198"/>
      <c r="Q148" s="198"/>
      <c r="R148" s="198"/>
      <c r="S148" s="198"/>
      <c r="T148" s="199"/>
      <c r="AT148" s="194" t="s">
        <v>256</v>
      </c>
      <c r="AU148" s="194" t="s">
        <v>90</v>
      </c>
      <c r="AV148" s="13" t="s">
        <v>84</v>
      </c>
      <c r="AW148" s="13" t="s">
        <v>31</v>
      </c>
      <c r="AX148" s="13" t="s">
        <v>77</v>
      </c>
      <c r="AY148" s="194" t="s">
        <v>249</v>
      </c>
    </row>
    <row r="149" spans="1:65" s="12" customFormat="1">
      <c r="B149" s="184"/>
      <c r="D149" s="185" t="s">
        <v>256</v>
      </c>
      <c r="E149" s="186" t="s">
        <v>1</v>
      </c>
      <c r="F149" s="187" t="s">
        <v>656</v>
      </c>
      <c r="H149" s="188">
        <v>51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5" customFormat="1">
      <c r="B150" s="210"/>
      <c r="D150" s="185" t="s">
        <v>256</v>
      </c>
      <c r="E150" s="211" t="s">
        <v>1</v>
      </c>
      <c r="F150" s="212" t="s">
        <v>279</v>
      </c>
      <c r="H150" s="213">
        <v>51</v>
      </c>
      <c r="I150" s="214"/>
      <c r="L150" s="210"/>
      <c r="M150" s="215"/>
      <c r="N150" s="216"/>
      <c r="O150" s="216"/>
      <c r="P150" s="216"/>
      <c r="Q150" s="216"/>
      <c r="R150" s="216"/>
      <c r="S150" s="216"/>
      <c r="T150" s="217"/>
      <c r="AT150" s="211" t="s">
        <v>256</v>
      </c>
      <c r="AU150" s="211" t="s">
        <v>90</v>
      </c>
      <c r="AV150" s="15" t="s">
        <v>275</v>
      </c>
      <c r="AW150" s="15" t="s">
        <v>31</v>
      </c>
      <c r="AX150" s="15" t="s">
        <v>84</v>
      </c>
      <c r="AY150" s="211" t="s">
        <v>249</v>
      </c>
    </row>
    <row r="151" spans="1:65" s="2" customFormat="1" ht="37.9" customHeight="1">
      <c r="A151" s="35"/>
      <c r="B151" s="141"/>
      <c r="C151" s="171" t="s">
        <v>275</v>
      </c>
      <c r="D151" s="171" t="s">
        <v>250</v>
      </c>
      <c r="E151" s="172" t="s">
        <v>896</v>
      </c>
      <c r="F151" s="173" t="s">
        <v>897</v>
      </c>
      <c r="G151" s="174" t="s">
        <v>309</v>
      </c>
      <c r="H151" s="175">
        <v>51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898</v>
      </c>
    </row>
    <row r="152" spans="1:65" s="2" customFormat="1" ht="33" customHeight="1">
      <c r="A152" s="35"/>
      <c r="B152" s="141"/>
      <c r="C152" s="171" t="s">
        <v>248</v>
      </c>
      <c r="D152" s="171" t="s">
        <v>250</v>
      </c>
      <c r="E152" s="172" t="s">
        <v>323</v>
      </c>
      <c r="F152" s="173" t="s">
        <v>324</v>
      </c>
      <c r="G152" s="174" t="s">
        <v>309</v>
      </c>
      <c r="H152" s="175">
        <v>87.4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2122</v>
      </c>
    </row>
    <row r="153" spans="1:65" s="12" customFormat="1">
      <c r="B153" s="184"/>
      <c r="D153" s="185" t="s">
        <v>256</v>
      </c>
      <c r="E153" s="186" t="s">
        <v>1</v>
      </c>
      <c r="F153" s="187" t="s">
        <v>2123</v>
      </c>
      <c r="H153" s="188">
        <v>62.4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77</v>
      </c>
      <c r="AY153" s="186" t="s">
        <v>249</v>
      </c>
    </row>
    <row r="154" spans="1:65" s="12" customFormat="1">
      <c r="B154" s="184"/>
      <c r="D154" s="185" t="s">
        <v>256</v>
      </c>
      <c r="E154" s="186" t="s">
        <v>1</v>
      </c>
      <c r="F154" s="187" t="s">
        <v>2124</v>
      </c>
      <c r="H154" s="188">
        <v>25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77</v>
      </c>
      <c r="AY154" s="186" t="s">
        <v>249</v>
      </c>
    </row>
    <row r="155" spans="1:65" s="15" customFormat="1">
      <c r="B155" s="210"/>
      <c r="D155" s="185" t="s">
        <v>256</v>
      </c>
      <c r="E155" s="211" t="s">
        <v>262</v>
      </c>
      <c r="F155" s="212" t="s">
        <v>279</v>
      </c>
      <c r="H155" s="213">
        <v>87.4</v>
      </c>
      <c r="I155" s="214"/>
      <c r="L155" s="210"/>
      <c r="M155" s="215"/>
      <c r="N155" s="216"/>
      <c r="O155" s="216"/>
      <c r="P155" s="216"/>
      <c r="Q155" s="216"/>
      <c r="R155" s="216"/>
      <c r="S155" s="216"/>
      <c r="T155" s="217"/>
      <c r="AT155" s="211" t="s">
        <v>256</v>
      </c>
      <c r="AU155" s="211" t="s">
        <v>90</v>
      </c>
      <c r="AV155" s="15" t="s">
        <v>275</v>
      </c>
      <c r="AW155" s="15" t="s">
        <v>31</v>
      </c>
      <c r="AX155" s="15" t="s">
        <v>84</v>
      </c>
      <c r="AY155" s="211" t="s">
        <v>249</v>
      </c>
    </row>
    <row r="156" spans="1:65" s="2" customFormat="1" ht="37.9" customHeight="1">
      <c r="A156" s="35"/>
      <c r="B156" s="141"/>
      <c r="C156" s="171" t="s">
        <v>298</v>
      </c>
      <c r="D156" s="171" t="s">
        <v>250</v>
      </c>
      <c r="E156" s="172" t="s">
        <v>327</v>
      </c>
      <c r="F156" s="173" t="s">
        <v>328</v>
      </c>
      <c r="G156" s="174" t="s">
        <v>309</v>
      </c>
      <c r="H156" s="175">
        <v>1048.8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2125</v>
      </c>
    </row>
    <row r="157" spans="1:65" s="12" customFormat="1">
      <c r="B157" s="184"/>
      <c r="D157" s="185" t="s">
        <v>256</v>
      </c>
      <c r="E157" s="186" t="s">
        <v>1</v>
      </c>
      <c r="F157" s="187" t="s">
        <v>330</v>
      </c>
      <c r="H157" s="188">
        <v>1048.8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84</v>
      </c>
      <c r="AY157" s="186" t="s">
        <v>249</v>
      </c>
    </row>
    <row r="158" spans="1:65" s="2" customFormat="1" ht="16.5" customHeight="1">
      <c r="A158" s="35"/>
      <c r="B158" s="141"/>
      <c r="C158" s="171" t="s">
        <v>302</v>
      </c>
      <c r="D158" s="171" t="s">
        <v>250</v>
      </c>
      <c r="E158" s="172" t="s">
        <v>332</v>
      </c>
      <c r="F158" s="173" t="s">
        <v>333</v>
      </c>
      <c r="G158" s="174" t="s">
        <v>334</v>
      </c>
      <c r="H158" s="175">
        <v>157.32</v>
      </c>
      <c r="I158" s="176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275</v>
      </c>
      <c r="BM158" s="183" t="s">
        <v>2126</v>
      </c>
    </row>
    <row r="159" spans="1:65" s="12" customFormat="1">
      <c r="B159" s="184"/>
      <c r="D159" s="185" t="s">
        <v>256</v>
      </c>
      <c r="E159" s="186" t="s">
        <v>1</v>
      </c>
      <c r="F159" s="187" t="s">
        <v>336</v>
      </c>
      <c r="H159" s="188">
        <v>157.32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84</v>
      </c>
      <c r="AY159" s="186" t="s">
        <v>249</v>
      </c>
    </row>
    <row r="160" spans="1:65" s="2" customFormat="1" ht="24.25" customHeight="1">
      <c r="A160" s="35"/>
      <c r="B160" s="141"/>
      <c r="C160" s="171" t="s">
        <v>306</v>
      </c>
      <c r="D160" s="171" t="s">
        <v>250</v>
      </c>
      <c r="E160" s="172" t="s">
        <v>911</v>
      </c>
      <c r="F160" s="173" t="s">
        <v>912</v>
      </c>
      <c r="G160" s="174" t="s">
        <v>309</v>
      </c>
      <c r="H160" s="175">
        <v>51</v>
      </c>
      <c r="I160" s="176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913</v>
      </c>
    </row>
    <row r="161" spans="1:65" s="13" customFormat="1">
      <c r="B161" s="193"/>
      <c r="D161" s="185" t="s">
        <v>256</v>
      </c>
      <c r="E161" s="194" t="s">
        <v>1</v>
      </c>
      <c r="F161" s="195" t="s">
        <v>895</v>
      </c>
      <c r="H161" s="194" t="s">
        <v>1</v>
      </c>
      <c r="I161" s="196"/>
      <c r="L161" s="193"/>
      <c r="M161" s="197"/>
      <c r="N161" s="198"/>
      <c r="O161" s="198"/>
      <c r="P161" s="198"/>
      <c r="Q161" s="198"/>
      <c r="R161" s="198"/>
      <c r="S161" s="198"/>
      <c r="T161" s="199"/>
      <c r="AT161" s="194" t="s">
        <v>256</v>
      </c>
      <c r="AU161" s="194" t="s">
        <v>90</v>
      </c>
      <c r="AV161" s="13" t="s">
        <v>84</v>
      </c>
      <c r="AW161" s="13" t="s">
        <v>31</v>
      </c>
      <c r="AX161" s="13" t="s">
        <v>77</v>
      </c>
      <c r="AY161" s="194" t="s">
        <v>249</v>
      </c>
    </row>
    <row r="162" spans="1:65" s="12" customFormat="1">
      <c r="B162" s="184"/>
      <c r="D162" s="185" t="s">
        <v>256</v>
      </c>
      <c r="E162" s="186" t="s">
        <v>1</v>
      </c>
      <c r="F162" s="187" t="s">
        <v>2124</v>
      </c>
      <c r="H162" s="188">
        <v>25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86" t="s">
        <v>256</v>
      </c>
      <c r="AU162" s="186" t="s">
        <v>90</v>
      </c>
      <c r="AV162" s="12" t="s">
        <v>90</v>
      </c>
      <c r="AW162" s="12" t="s">
        <v>31</v>
      </c>
      <c r="AX162" s="12" t="s">
        <v>77</v>
      </c>
      <c r="AY162" s="186" t="s">
        <v>249</v>
      </c>
    </row>
    <row r="163" spans="1:65" s="13" customFormat="1">
      <c r="B163" s="193"/>
      <c r="D163" s="185" t="s">
        <v>256</v>
      </c>
      <c r="E163" s="194" t="s">
        <v>1</v>
      </c>
      <c r="F163" s="195" t="s">
        <v>914</v>
      </c>
      <c r="H163" s="194" t="s">
        <v>1</v>
      </c>
      <c r="I163" s="196"/>
      <c r="L163" s="193"/>
      <c r="M163" s="197"/>
      <c r="N163" s="198"/>
      <c r="O163" s="198"/>
      <c r="P163" s="198"/>
      <c r="Q163" s="198"/>
      <c r="R163" s="198"/>
      <c r="S163" s="198"/>
      <c r="T163" s="199"/>
      <c r="AT163" s="194" t="s">
        <v>256</v>
      </c>
      <c r="AU163" s="194" t="s">
        <v>90</v>
      </c>
      <c r="AV163" s="13" t="s">
        <v>84</v>
      </c>
      <c r="AW163" s="13" t="s">
        <v>31</v>
      </c>
      <c r="AX163" s="13" t="s">
        <v>77</v>
      </c>
      <c r="AY163" s="194" t="s">
        <v>249</v>
      </c>
    </row>
    <row r="164" spans="1:65" s="12" customFormat="1">
      <c r="B164" s="184"/>
      <c r="D164" s="185" t="s">
        <v>256</v>
      </c>
      <c r="E164" s="186" t="s">
        <v>1</v>
      </c>
      <c r="F164" s="187" t="s">
        <v>389</v>
      </c>
      <c r="H164" s="188">
        <v>26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77</v>
      </c>
      <c r="AY164" s="186" t="s">
        <v>249</v>
      </c>
    </row>
    <row r="165" spans="1:65" s="15" customFormat="1">
      <c r="B165" s="210"/>
      <c r="D165" s="185" t="s">
        <v>256</v>
      </c>
      <c r="E165" s="211" t="s">
        <v>1</v>
      </c>
      <c r="F165" s="212" t="s">
        <v>279</v>
      </c>
      <c r="H165" s="213">
        <v>51</v>
      </c>
      <c r="I165" s="214"/>
      <c r="L165" s="210"/>
      <c r="M165" s="215"/>
      <c r="N165" s="216"/>
      <c r="O165" s="216"/>
      <c r="P165" s="216"/>
      <c r="Q165" s="216"/>
      <c r="R165" s="216"/>
      <c r="S165" s="216"/>
      <c r="T165" s="217"/>
      <c r="AT165" s="211" t="s">
        <v>256</v>
      </c>
      <c r="AU165" s="211" t="s">
        <v>90</v>
      </c>
      <c r="AV165" s="15" t="s">
        <v>275</v>
      </c>
      <c r="AW165" s="15" t="s">
        <v>31</v>
      </c>
      <c r="AX165" s="15" t="s">
        <v>84</v>
      </c>
      <c r="AY165" s="211" t="s">
        <v>249</v>
      </c>
    </row>
    <row r="166" spans="1:65" s="2" customFormat="1" ht="16.5" customHeight="1">
      <c r="A166" s="35"/>
      <c r="B166" s="141"/>
      <c r="C166" s="224" t="s">
        <v>313</v>
      </c>
      <c r="D166" s="224" t="s">
        <v>517</v>
      </c>
      <c r="E166" s="225" t="s">
        <v>915</v>
      </c>
      <c r="F166" s="226" t="s">
        <v>916</v>
      </c>
      <c r="G166" s="227" t="s">
        <v>309</v>
      </c>
      <c r="H166" s="228">
        <v>26</v>
      </c>
      <c r="I166" s="229"/>
      <c r="J166" s="230">
        <f>ROUND(I166*H166,2)</f>
        <v>0</v>
      </c>
      <c r="K166" s="231"/>
      <c r="L166" s="232"/>
      <c r="M166" s="233" t="s">
        <v>1</v>
      </c>
      <c r="N166" s="234" t="s">
        <v>43</v>
      </c>
      <c r="O166" s="64"/>
      <c r="P166" s="181">
        <f>O166*H166</f>
        <v>0</v>
      </c>
      <c r="Q166" s="181">
        <v>1.8</v>
      </c>
      <c r="R166" s="181">
        <f>Q166*H166</f>
        <v>46.800000000000004</v>
      </c>
      <c r="S166" s="181">
        <v>0</v>
      </c>
      <c r="T166" s="18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306</v>
      </c>
      <c r="AT166" s="183" t="s">
        <v>517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917</v>
      </c>
    </row>
    <row r="167" spans="1:65" s="13" customFormat="1">
      <c r="B167" s="193"/>
      <c r="D167" s="185" t="s">
        <v>256</v>
      </c>
      <c r="E167" s="194" t="s">
        <v>1</v>
      </c>
      <c r="F167" s="195" t="s">
        <v>914</v>
      </c>
      <c r="H167" s="194" t="s">
        <v>1</v>
      </c>
      <c r="I167" s="196"/>
      <c r="L167" s="193"/>
      <c r="M167" s="197"/>
      <c r="N167" s="198"/>
      <c r="O167" s="198"/>
      <c r="P167" s="198"/>
      <c r="Q167" s="198"/>
      <c r="R167" s="198"/>
      <c r="S167" s="198"/>
      <c r="T167" s="199"/>
      <c r="AT167" s="194" t="s">
        <v>256</v>
      </c>
      <c r="AU167" s="194" t="s">
        <v>90</v>
      </c>
      <c r="AV167" s="13" t="s">
        <v>84</v>
      </c>
      <c r="AW167" s="13" t="s">
        <v>31</v>
      </c>
      <c r="AX167" s="13" t="s">
        <v>77</v>
      </c>
      <c r="AY167" s="194" t="s">
        <v>249</v>
      </c>
    </row>
    <row r="168" spans="1:65" s="12" customFormat="1">
      <c r="B168" s="184"/>
      <c r="D168" s="185" t="s">
        <v>256</v>
      </c>
      <c r="E168" s="186" t="s">
        <v>1</v>
      </c>
      <c r="F168" s="187" t="s">
        <v>389</v>
      </c>
      <c r="H168" s="188">
        <v>26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86" t="s">
        <v>256</v>
      </c>
      <c r="AU168" s="186" t="s">
        <v>90</v>
      </c>
      <c r="AV168" s="12" t="s">
        <v>90</v>
      </c>
      <c r="AW168" s="12" t="s">
        <v>31</v>
      </c>
      <c r="AX168" s="12" t="s">
        <v>84</v>
      </c>
      <c r="AY168" s="186" t="s">
        <v>249</v>
      </c>
    </row>
    <row r="169" spans="1:65" s="2" customFormat="1" ht="16.5" customHeight="1">
      <c r="A169" s="35"/>
      <c r="B169" s="141"/>
      <c r="C169" s="171" t="s">
        <v>317</v>
      </c>
      <c r="D169" s="171" t="s">
        <v>250</v>
      </c>
      <c r="E169" s="172" t="s">
        <v>756</v>
      </c>
      <c r="F169" s="173" t="s">
        <v>757</v>
      </c>
      <c r="G169" s="174" t="s">
        <v>274</v>
      </c>
      <c r="H169" s="175">
        <v>772</v>
      </c>
      <c r="I169" s="176"/>
      <c r="J169" s="177">
        <f>ROUND(I169*H169,2)</f>
        <v>0</v>
      </c>
      <c r="K169" s="178"/>
      <c r="L169" s="36"/>
      <c r="M169" s="179" t="s">
        <v>1</v>
      </c>
      <c r="N169" s="180" t="s">
        <v>43</v>
      </c>
      <c r="O169" s="64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275</v>
      </c>
      <c r="AT169" s="183" t="s">
        <v>250</v>
      </c>
      <c r="AU169" s="183" t="s">
        <v>90</v>
      </c>
      <c r="AY169" s="18" t="s">
        <v>249</v>
      </c>
      <c r="BE169" s="108">
        <f>IF(N169="základná",J169,0)</f>
        <v>0</v>
      </c>
      <c r="BF169" s="108">
        <f>IF(N169="znížená",J169,0)</f>
        <v>0</v>
      </c>
      <c r="BG169" s="108">
        <f>IF(N169="zákl. prenesená",J169,0)</f>
        <v>0</v>
      </c>
      <c r="BH169" s="108">
        <f>IF(N169="zníž. prenesená",J169,0)</f>
        <v>0</v>
      </c>
      <c r="BI169" s="108">
        <f>IF(N169="nulová",J169,0)</f>
        <v>0</v>
      </c>
      <c r="BJ169" s="18" t="s">
        <v>90</v>
      </c>
      <c r="BK169" s="108">
        <f>ROUND(I169*H169,2)</f>
        <v>0</v>
      </c>
      <c r="BL169" s="18" t="s">
        <v>275</v>
      </c>
      <c r="BM169" s="183" t="s">
        <v>758</v>
      </c>
    </row>
    <row r="170" spans="1:65" s="12" customFormat="1">
      <c r="B170" s="184"/>
      <c r="D170" s="185" t="s">
        <v>256</v>
      </c>
      <c r="E170" s="186" t="s">
        <v>1</v>
      </c>
      <c r="F170" s="187" t="s">
        <v>2127</v>
      </c>
      <c r="H170" s="188">
        <v>772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31</v>
      </c>
      <c r="AX170" s="12" t="s">
        <v>84</v>
      </c>
      <c r="AY170" s="186" t="s">
        <v>249</v>
      </c>
    </row>
    <row r="171" spans="1:65" s="2" customFormat="1" ht="66.75" customHeight="1">
      <c r="A171" s="35"/>
      <c r="B171" s="141"/>
      <c r="C171" s="171" t="s">
        <v>322</v>
      </c>
      <c r="D171" s="171" t="s">
        <v>250</v>
      </c>
      <c r="E171" s="172" t="s">
        <v>918</v>
      </c>
      <c r="F171" s="173" t="s">
        <v>919</v>
      </c>
      <c r="G171" s="174" t="s">
        <v>274</v>
      </c>
      <c r="H171" s="175">
        <v>237</v>
      </c>
      <c r="I171" s="176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2128</v>
      </c>
    </row>
    <row r="172" spans="1:65" s="2" customFormat="1" ht="24.25" customHeight="1">
      <c r="A172" s="35"/>
      <c r="B172" s="141"/>
      <c r="C172" s="171" t="s">
        <v>326</v>
      </c>
      <c r="D172" s="171" t="s">
        <v>250</v>
      </c>
      <c r="E172" s="172" t="s">
        <v>923</v>
      </c>
      <c r="F172" s="173" t="s">
        <v>924</v>
      </c>
      <c r="G172" s="174" t="s">
        <v>274</v>
      </c>
      <c r="H172" s="175">
        <v>237</v>
      </c>
      <c r="I172" s="176"/>
      <c r="J172" s="177">
        <f>ROUND(I172*H172,2)</f>
        <v>0</v>
      </c>
      <c r="K172" s="178"/>
      <c r="L172" s="36"/>
      <c r="M172" s="179" t="s">
        <v>1</v>
      </c>
      <c r="N172" s="180" t="s">
        <v>43</v>
      </c>
      <c r="O172" s="64"/>
      <c r="P172" s="181">
        <f>O172*H172</f>
        <v>0</v>
      </c>
      <c r="Q172" s="181">
        <v>6.4000000000000005E-4</v>
      </c>
      <c r="R172" s="181">
        <f>Q172*H172</f>
        <v>0.15168000000000001</v>
      </c>
      <c r="S172" s="181">
        <v>0</v>
      </c>
      <c r="T172" s="18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183" t="s">
        <v>275</v>
      </c>
      <c r="AT172" s="183" t="s">
        <v>250</v>
      </c>
      <c r="AU172" s="183" t="s">
        <v>90</v>
      </c>
      <c r="AY172" s="18" t="s">
        <v>249</v>
      </c>
      <c r="BE172" s="108">
        <f>IF(N172="základná",J172,0)</f>
        <v>0</v>
      </c>
      <c r="BF172" s="108">
        <f>IF(N172="znížená",J172,0)</f>
        <v>0</v>
      </c>
      <c r="BG172" s="108">
        <f>IF(N172="zákl. prenesená",J172,0)</f>
        <v>0</v>
      </c>
      <c r="BH172" s="108">
        <f>IF(N172="zníž. prenesená",J172,0)</f>
        <v>0</v>
      </c>
      <c r="BI172" s="108">
        <f>IF(N172="nulová",J172,0)</f>
        <v>0</v>
      </c>
      <c r="BJ172" s="18" t="s">
        <v>90</v>
      </c>
      <c r="BK172" s="108">
        <f>ROUND(I172*H172,2)</f>
        <v>0</v>
      </c>
      <c r="BL172" s="18" t="s">
        <v>275</v>
      </c>
      <c r="BM172" s="183" t="s">
        <v>2129</v>
      </c>
    </row>
    <row r="173" spans="1:65" s="11" customFormat="1" ht="22.9" customHeight="1">
      <c r="B173" s="160"/>
      <c r="D173" s="161" t="s">
        <v>76</v>
      </c>
      <c r="E173" s="208" t="s">
        <v>90</v>
      </c>
      <c r="F173" s="208" t="s">
        <v>1254</v>
      </c>
      <c r="I173" s="163"/>
      <c r="J173" s="209">
        <f>BK173</f>
        <v>0</v>
      </c>
      <c r="L173" s="160"/>
      <c r="M173" s="165"/>
      <c r="N173" s="166"/>
      <c r="O173" s="166"/>
      <c r="P173" s="167">
        <f>SUM(P174:P178)</f>
        <v>0</v>
      </c>
      <c r="Q173" s="166"/>
      <c r="R173" s="167">
        <f>SUM(R174:R178)</f>
        <v>0.43923000000000001</v>
      </c>
      <c r="S173" s="166"/>
      <c r="T173" s="168">
        <f>SUM(T174:T178)</f>
        <v>0</v>
      </c>
      <c r="AR173" s="161" t="s">
        <v>84</v>
      </c>
      <c r="AT173" s="169" t="s">
        <v>76</v>
      </c>
      <c r="AU173" s="169" t="s">
        <v>84</v>
      </c>
      <c r="AY173" s="161" t="s">
        <v>249</v>
      </c>
      <c r="BK173" s="170">
        <f>SUM(BK174:BK178)</f>
        <v>0</v>
      </c>
    </row>
    <row r="174" spans="1:65" s="2" customFormat="1" ht="24.25" customHeight="1">
      <c r="A174" s="35"/>
      <c r="B174" s="141"/>
      <c r="C174" s="171" t="s">
        <v>331</v>
      </c>
      <c r="D174" s="171" t="s">
        <v>250</v>
      </c>
      <c r="E174" s="172" t="s">
        <v>1255</v>
      </c>
      <c r="F174" s="173" t="s">
        <v>1256</v>
      </c>
      <c r="G174" s="174" t="s">
        <v>274</v>
      </c>
      <c r="H174" s="175">
        <v>726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3.0000000000000001E-5</v>
      </c>
      <c r="R174" s="181">
        <f>Q174*H174</f>
        <v>2.1780000000000001E-2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1257</v>
      </c>
    </row>
    <row r="175" spans="1:65" s="12" customFormat="1">
      <c r="B175" s="184"/>
      <c r="D175" s="185" t="s">
        <v>256</v>
      </c>
      <c r="E175" s="186" t="s">
        <v>1</v>
      </c>
      <c r="F175" s="187" t="s">
        <v>2113</v>
      </c>
      <c r="H175" s="188">
        <v>726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77</v>
      </c>
      <c r="AY175" s="186" t="s">
        <v>249</v>
      </c>
    </row>
    <row r="176" spans="1:65" s="15" customFormat="1">
      <c r="B176" s="210"/>
      <c r="D176" s="185" t="s">
        <v>256</v>
      </c>
      <c r="E176" s="211" t="s">
        <v>1231</v>
      </c>
      <c r="F176" s="212" t="s">
        <v>279</v>
      </c>
      <c r="H176" s="213">
        <v>726</v>
      </c>
      <c r="I176" s="214"/>
      <c r="L176" s="210"/>
      <c r="M176" s="215"/>
      <c r="N176" s="216"/>
      <c r="O176" s="216"/>
      <c r="P176" s="216"/>
      <c r="Q176" s="216"/>
      <c r="R176" s="216"/>
      <c r="S176" s="216"/>
      <c r="T176" s="217"/>
      <c r="AT176" s="211" t="s">
        <v>256</v>
      </c>
      <c r="AU176" s="211" t="s">
        <v>90</v>
      </c>
      <c r="AV176" s="15" t="s">
        <v>275</v>
      </c>
      <c r="AW176" s="15" t="s">
        <v>31</v>
      </c>
      <c r="AX176" s="15" t="s">
        <v>84</v>
      </c>
      <c r="AY176" s="211" t="s">
        <v>249</v>
      </c>
    </row>
    <row r="177" spans="1:65" s="2" customFormat="1" ht="33" customHeight="1">
      <c r="A177" s="35"/>
      <c r="B177" s="141"/>
      <c r="C177" s="224" t="s">
        <v>338</v>
      </c>
      <c r="D177" s="224" t="s">
        <v>517</v>
      </c>
      <c r="E177" s="225" t="s">
        <v>1258</v>
      </c>
      <c r="F177" s="226" t="s">
        <v>1259</v>
      </c>
      <c r="G177" s="227" t="s">
        <v>274</v>
      </c>
      <c r="H177" s="228">
        <v>834.9</v>
      </c>
      <c r="I177" s="229"/>
      <c r="J177" s="230">
        <f>ROUND(I177*H177,2)</f>
        <v>0</v>
      </c>
      <c r="K177" s="231"/>
      <c r="L177" s="232"/>
      <c r="M177" s="233" t="s">
        <v>1</v>
      </c>
      <c r="N177" s="234" t="s">
        <v>43</v>
      </c>
      <c r="O177" s="64"/>
      <c r="P177" s="181">
        <f>O177*H177</f>
        <v>0</v>
      </c>
      <c r="Q177" s="181">
        <v>5.0000000000000001E-4</v>
      </c>
      <c r="R177" s="181">
        <f>Q177*H177</f>
        <v>0.41744999999999999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306</v>
      </c>
      <c r="AT177" s="183" t="s">
        <v>517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1260</v>
      </c>
    </row>
    <row r="178" spans="1:65" s="12" customFormat="1">
      <c r="B178" s="184"/>
      <c r="D178" s="185" t="s">
        <v>256</v>
      </c>
      <c r="E178" s="186" t="s">
        <v>1</v>
      </c>
      <c r="F178" s="187" t="s">
        <v>1261</v>
      </c>
      <c r="H178" s="188">
        <v>834.9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84</v>
      </c>
      <c r="AY178" s="186" t="s">
        <v>249</v>
      </c>
    </row>
    <row r="179" spans="1:65" s="11" customFormat="1" ht="22.9" customHeight="1">
      <c r="B179" s="160"/>
      <c r="D179" s="161" t="s">
        <v>76</v>
      </c>
      <c r="E179" s="208" t="s">
        <v>248</v>
      </c>
      <c r="F179" s="208" t="s">
        <v>760</v>
      </c>
      <c r="I179" s="163"/>
      <c r="J179" s="209">
        <f>BK179</f>
        <v>0</v>
      </c>
      <c r="L179" s="160"/>
      <c r="M179" s="165"/>
      <c r="N179" s="166"/>
      <c r="O179" s="166"/>
      <c r="P179" s="167">
        <f>SUM(P180:P203)</f>
        <v>0</v>
      </c>
      <c r="Q179" s="166"/>
      <c r="R179" s="167">
        <f>SUM(R180:R203)</f>
        <v>602.01721999999995</v>
      </c>
      <c r="S179" s="166"/>
      <c r="T179" s="168">
        <f>SUM(T180:T203)</f>
        <v>0</v>
      </c>
      <c r="AR179" s="161" t="s">
        <v>84</v>
      </c>
      <c r="AT179" s="169" t="s">
        <v>76</v>
      </c>
      <c r="AU179" s="169" t="s">
        <v>84</v>
      </c>
      <c r="AY179" s="161" t="s">
        <v>249</v>
      </c>
      <c r="BK179" s="170">
        <f>SUM(BK180:BK203)</f>
        <v>0</v>
      </c>
    </row>
    <row r="180" spans="1:65" s="2" customFormat="1" ht="24.25" customHeight="1">
      <c r="A180" s="35"/>
      <c r="B180" s="141"/>
      <c r="C180" s="171" t="s">
        <v>345</v>
      </c>
      <c r="D180" s="171" t="s">
        <v>250</v>
      </c>
      <c r="E180" s="172" t="s">
        <v>1812</v>
      </c>
      <c r="F180" s="173" t="s">
        <v>1813</v>
      </c>
      <c r="G180" s="174" t="s">
        <v>274</v>
      </c>
      <c r="H180" s="175">
        <v>650</v>
      </c>
      <c r="I180" s="176"/>
      <c r="J180" s="177">
        <f>ROUND(I180*H180,2)</f>
        <v>0</v>
      </c>
      <c r="K180" s="178"/>
      <c r="L180" s="36"/>
      <c r="M180" s="179" t="s">
        <v>1</v>
      </c>
      <c r="N180" s="180" t="s">
        <v>43</v>
      </c>
      <c r="O180" s="64"/>
      <c r="P180" s="181">
        <f>O180*H180</f>
        <v>0</v>
      </c>
      <c r="Q180" s="181">
        <v>0.18</v>
      </c>
      <c r="R180" s="181">
        <f>Q180*H180</f>
        <v>117</v>
      </c>
      <c r="S180" s="181">
        <v>0</v>
      </c>
      <c r="T180" s="182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3" t="s">
        <v>275</v>
      </c>
      <c r="AT180" s="183" t="s">
        <v>250</v>
      </c>
      <c r="AU180" s="183" t="s">
        <v>90</v>
      </c>
      <c r="AY180" s="18" t="s">
        <v>249</v>
      </c>
      <c r="BE180" s="108">
        <f>IF(N180="základná",J180,0)</f>
        <v>0</v>
      </c>
      <c r="BF180" s="108">
        <f>IF(N180="znížená",J180,0)</f>
        <v>0</v>
      </c>
      <c r="BG180" s="108">
        <f>IF(N180="zákl. prenesená",J180,0)</f>
        <v>0</v>
      </c>
      <c r="BH180" s="108">
        <f>IF(N180="zníž. prenesená",J180,0)</f>
        <v>0</v>
      </c>
      <c r="BI180" s="108">
        <f>IF(N180="nulová",J180,0)</f>
        <v>0</v>
      </c>
      <c r="BJ180" s="18" t="s">
        <v>90</v>
      </c>
      <c r="BK180" s="108">
        <f>ROUND(I180*H180,2)</f>
        <v>0</v>
      </c>
      <c r="BL180" s="18" t="s">
        <v>275</v>
      </c>
      <c r="BM180" s="183" t="s">
        <v>1814</v>
      </c>
    </row>
    <row r="181" spans="1:65" s="12" customFormat="1">
      <c r="B181" s="184"/>
      <c r="D181" s="185" t="s">
        <v>256</v>
      </c>
      <c r="E181" s="186" t="s">
        <v>1</v>
      </c>
      <c r="F181" s="187" t="s">
        <v>826</v>
      </c>
      <c r="H181" s="188">
        <v>650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86" t="s">
        <v>256</v>
      </c>
      <c r="AU181" s="186" t="s">
        <v>90</v>
      </c>
      <c r="AV181" s="12" t="s">
        <v>90</v>
      </c>
      <c r="AW181" s="12" t="s">
        <v>31</v>
      </c>
      <c r="AX181" s="12" t="s">
        <v>84</v>
      </c>
      <c r="AY181" s="186" t="s">
        <v>249</v>
      </c>
    </row>
    <row r="182" spans="1:65" s="2" customFormat="1" ht="37.9" customHeight="1">
      <c r="A182" s="35"/>
      <c r="B182" s="141"/>
      <c r="C182" s="171" t="s">
        <v>350</v>
      </c>
      <c r="D182" s="171" t="s">
        <v>250</v>
      </c>
      <c r="E182" s="172" t="s">
        <v>761</v>
      </c>
      <c r="F182" s="173" t="s">
        <v>762</v>
      </c>
      <c r="G182" s="174" t="s">
        <v>274</v>
      </c>
      <c r="H182" s="175">
        <v>15</v>
      </c>
      <c r="I182" s="176"/>
      <c r="J182" s="177">
        <f>ROUND(I182*H182,2)</f>
        <v>0</v>
      </c>
      <c r="K182" s="178"/>
      <c r="L182" s="36"/>
      <c r="M182" s="179" t="s">
        <v>1</v>
      </c>
      <c r="N182" s="180" t="s">
        <v>43</v>
      </c>
      <c r="O182" s="64"/>
      <c r="P182" s="181">
        <f>O182*H182</f>
        <v>0</v>
      </c>
      <c r="Q182" s="181">
        <v>0.12144000000000001</v>
      </c>
      <c r="R182" s="181">
        <f>Q182*H182</f>
        <v>1.8216000000000001</v>
      </c>
      <c r="S182" s="181">
        <v>0</v>
      </c>
      <c r="T182" s="18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2130</v>
      </c>
    </row>
    <row r="183" spans="1:65" s="13" customFormat="1">
      <c r="B183" s="193"/>
      <c r="D183" s="185" t="s">
        <v>256</v>
      </c>
      <c r="E183" s="194" t="s">
        <v>1</v>
      </c>
      <c r="F183" s="195" t="s">
        <v>764</v>
      </c>
      <c r="H183" s="194" t="s">
        <v>1</v>
      </c>
      <c r="I183" s="196"/>
      <c r="L183" s="193"/>
      <c r="M183" s="197"/>
      <c r="N183" s="198"/>
      <c r="O183" s="198"/>
      <c r="P183" s="198"/>
      <c r="Q183" s="198"/>
      <c r="R183" s="198"/>
      <c r="S183" s="198"/>
      <c r="T183" s="199"/>
      <c r="AT183" s="194" t="s">
        <v>256</v>
      </c>
      <c r="AU183" s="194" t="s">
        <v>90</v>
      </c>
      <c r="AV183" s="13" t="s">
        <v>84</v>
      </c>
      <c r="AW183" s="13" t="s">
        <v>31</v>
      </c>
      <c r="AX183" s="13" t="s">
        <v>77</v>
      </c>
      <c r="AY183" s="194" t="s">
        <v>249</v>
      </c>
    </row>
    <row r="184" spans="1:65" s="12" customFormat="1">
      <c r="B184" s="184"/>
      <c r="D184" s="185" t="s">
        <v>256</v>
      </c>
      <c r="E184" s="186" t="s">
        <v>1</v>
      </c>
      <c r="F184" s="187" t="s">
        <v>345</v>
      </c>
      <c r="H184" s="188">
        <v>15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86" t="s">
        <v>256</v>
      </c>
      <c r="AU184" s="186" t="s">
        <v>90</v>
      </c>
      <c r="AV184" s="12" t="s">
        <v>90</v>
      </c>
      <c r="AW184" s="12" t="s">
        <v>31</v>
      </c>
      <c r="AX184" s="12" t="s">
        <v>77</v>
      </c>
      <c r="AY184" s="186" t="s">
        <v>249</v>
      </c>
    </row>
    <row r="185" spans="1:65" s="15" customFormat="1">
      <c r="B185" s="210"/>
      <c r="D185" s="185" t="s">
        <v>256</v>
      </c>
      <c r="E185" s="211" t="s">
        <v>1</v>
      </c>
      <c r="F185" s="212" t="s">
        <v>279</v>
      </c>
      <c r="H185" s="213">
        <v>15</v>
      </c>
      <c r="I185" s="214"/>
      <c r="L185" s="210"/>
      <c r="M185" s="215"/>
      <c r="N185" s="216"/>
      <c r="O185" s="216"/>
      <c r="P185" s="216"/>
      <c r="Q185" s="216"/>
      <c r="R185" s="216"/>
      <c r="S185" s="216"/>
      <c r="T185" s="217"/>
      <c r="AT185" s="211" t="s">
        <v>256</v>
      </c>
      <c r="AU185" s="211" t="s">
        <v>90</v>
      </c>
      <c r="AV185" s="15" t="s">
        <v>275</v>
      </c>
      <c r="AW185" s="15" t="s">
        <v>31</v>
      </c>
      <c r="AX185" s="15" t="s">
        <v>84</v>
      </c>
      <c r="AY185" s="211" t="s">
        <v>249</v>
      </c>
    </row>
    <row r="186" spans="1:65" s="2" customFormat="1" ht="24.25" customHeight="1">
      <c r="A186" s="35"/>
      <c r="B186" s="141"/>
      <c r="C186" s="171" t="s">
        <v>354</v>
      </c>
      <c r="D186" s="171" t="s">
        <v>250</v>
      </c>
      <c r="E186" s="172" t="s">
        <v>771</v>
      </c>
      <c r="F186" s="173" t="s">
        <v>772</v>
      </c>
      <c r="G186" s="174" t="s">
        <v>274</v>
      </c>
      <c r="H186" s="175">
        <v>762</v>
      </c>
      <c r="I186" s="176"/>
      <c r="J186" s="177">
        <f>ROUND(I186*H186,2)</f>
        <v>0</v>
      </c>
      <c r="K186" s="178"/>
      <c r="L186" s="36"/>
      <c r="M186" s="179" t="s">
        <v>1</v>
      </c>
      <c r="N186" s="180" t="s">
        <v>43</v>
      </c>
      <c r="O186" s="64"/>
      <c r="P186" s="181">
        <f>O186*H186</f>
        <v>0</v>
      </c>
      <c r="Q186" s="181">
        <v>0.27994000000000002</v>
      </c>
      <c r="R186" s="181">
        <f>Q186*H186</f>
        <v>213.31428000000002</v>
      </c>
      <c r="S186" s="181">
        <v>0</v>
      </c>
      <c r="T186" s="18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275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275</v>
      </c>
      <c r="BM186" s="183" t="s">
        <v>773</v>
      </c>
    </row>
    <row r="187" spans="1:65" s="12" customFormat="1">
      <c r="B187" s="184"/>
      <c r="D187" s="185" t="s">
        <v>256</v>
      </c>
      <c r="E187" s="186" t="s">
        <v>1</v>
      </c>
      <c r="F187" s="187" t="s">
        <v>1820</v>
      </c>
      <c r="H187" s="188">
        <v>762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86" t="s">
        <v>256</v>
      </c>
      <c r="AU187" s="186" t="s">
        <v>90</v>
      </c>
      <c r="AV187" s="12" t="s">
        <v>90</v>
      </c>
      <c r="AW187" s="12" t="s">
        <v>31</v>
      </c>
      <c r="AX187" s="12" t="s">
        <v>77</v>
      </c>
      <c r="AY187" s="186" t="s">
        <v>249</v>
      </c>
    </row>
    <row r="188" spans="1:65" s="15" customFormat="1">
      <c r="B188" s="210"/>
      <c r="D188" s="185" t="s">
        <v>256</v>
      </c>
      <c r="E188" s="211" t="s">
        <v>1</v>
      </c>
      <c r="F188" s="212" t="s">
        <v>279</v>
      </c>
      <c r="H188" s="213">
        <v>762</v>
      </c>
      <c r="I188" s="214"/>
      <c r="L188" s="210"/>
      <c r="M188" s="215"/>
      <c r="N188" s="216"/>
      <c r="O188" s="216"/>
      <c r="P188" s="216"/>
      <c r="Q188" s="216"/>
      <c r="R188" s="216"/>
      <c r="S188" s="216"/>
      <c r="T188" s="217"/>
      <c r="AT188" s="211" t="s">
        <v>256</v>
      </c>
      <c r="AU188" s="211" t="s">
        <v>90</v>
      </c>
      <c r="AV188" s="15" t="s">
        <v>275</v>
      </c>
      <c r="AW188" s="15" t="s">
        <v>31</v>
      </c>
      <c r="AX188" s="15" t="s">
        <v>84</v>
      </c>
      <c r="AY188" s="211" t="s">
        <v>249</v>
      </c>
    </row>
    <row r="189" spans="1:65" s="13" customFormat="1" ht="20.399999999999999">
      <c r="B189" s="193"/>
      <c r="D189" s="185" t="s">
        <v>256</v>
      </c>
      <c r="E189" s="194" t="s">
        <v>1</v>
      </c>
      <c r="F189" s="195" t="s">
        <v>774</v>
      </c>
      <c r="H189" s="194" t="s">
        <v>1</v>
      </c>
      <c r="I189" s="196"/>
      <c r="L189" s="193"/>
      <c r="M189" s="197"/>
      <c r="N189" s="198"/>
      <c r="O189" s="198"/>
      <c r="P189" s="198"/>
      <c r="Q189" s="198"/>
      <c r="R189" s="198"/>
      <c r="S189" s="198"/>
      <c r="T189" s="199"/>
      <c r="AT189" s="194" t="s">
        <v>256</v>
      </c>
      <c r="AU189" s="194" t="s">
        <v>90</v>
      </c>
      <c r="AV189" s="13" t="s">
        <v>84</v>
      </c>
      <c r="AW189" s="13" t="s">
        <v>31</v>
      </c>
      <c r="AX189" s="13" t="s">
        <v>77</v>
      </c>
      <c r="AY189" s="194" t="s">
        <v>249</v>
      </c>
    </row>
    <row r="190" spans="1:65" s="2" customFormat="1" ht="24.25" customHeight="1">
      <c r="A190" s="35"/>
      <c r="B190" s="141"/>
      <c r="C190" s="171" t="s">
        <v>358</v>
      </c>
      <c r="D190" s="171" t="s">
        <v>250</v>
      </c>
      <c r="E190" s="172" t="s">
        <v>1822</v>
      </c>
      <c r="F190" s="173" t="s">
        <v>1823</v>
      </c>
      <c r="G190" s="174" t="s">
        <v>274</v>
      </c>
      <c r="H190" s="175">
        <v>650</v>
      </c>
      <c r="I190" s="176"/>
      <c r="J190" s="177">
        <f>ROUND(I190*H190,2)</f>
        <v>0</v>
      </c>
      <c r="K190" s="178"/>
      <c r="L190" s="36"/>
      <c r="M190" s="179" t="s">
        <v>1</v>
      </c>
      <c r="N190" s="180" t="s">
        <v>43</v>
      </c>
      <c r="O190" s="64"/>
      <c r="P190" s="181">
        <f>O190*H190</f>
        <v>0</v>
      </c>
      <c r="Q190" s="181">
        <v>0.27994000000000002</v>
      </c>
      <c r="R190" s="181">
        <f>Q190*H190</f>
        <v>181.96100000000001</v>
      </c>
      <c r="S190" s="181">
        <v>0</v>
      </c>
      <c r="T190" s="18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275</v>
      </c>
      <c r="AT190" s="183" t="s">
        <v>250</v>
      </c>
      <c r="AU190" s="183" t="s">
        <v>90</v>
      </c>
      <c r="AY190" s="18" t="s">
        <v>249</v>
      </c>
      <c r="BE190" s="108">
        <f>IF(N190="základná",J190,0)</f>
        <v>0</v>
      </c>
      <c r="BF190" s="108">
        <f>IF(N190="znížená",J190,0)</f>
        <v>0</v>
      </c>
      <c r="BG190" s="108">
        <f>IF(N190="zákl. prenesená",J190,0)</f>
        <v>0</v>
      </c>
      <c r="BH190" s="108">
        <f>IF(N190="zníž. prenesená",J190,0)</f>
        <v>0</v>
      </c>
      <c r="BI190" s="108">
        <f>IF(N190="nulová",J190,0)</f>
        <v>0</v>
      </c>
      <c r="BJ190" s="18" t="s">
        <v>90</v>
      </c>
      <c r="BK190" s="108">
        <f>ROUND(I190*H190,2)</f>
        <v>0</v>
      </c>
      <c r="BL190" s="18" t="s">
        <v>275</v>
      </c>
      <c r="BM190" s="183" t="s">
        <v>1824</v>
      </c>
    </row>
    <row r="191" spans="1:65" s="12" customFormat="1">
      <c r="B191" s="184"/>
      <c r="D191" s="185" t="s">
        <v>256</v>
      </c>
      <c r="E191" s="186" t="s">
        <v>1</v>
      </c>
      <c r="F191" s="187" t="s">
        <v>826</v>
      </c>
      <c r="H191" s="188">
        <v>650</v>
      </c>
      <c r="I191" s="189"/>
      <c r="L191" s="184"/>
      <c r="M191" s="190"/>
      <c r="N191" s="191"/>
      <c r="O191" s="191"/>
      <c r="P191" s="191"/>
      <c r="Q191" s="191"/>
      <c r="R191" s="191"/>
      <c r="S191" s="191"/>
      <c r="T191" s="192"/>
      <c r="AT191" s="186" t="s">
        <v>256</v>
      </c>
      <c r="AU191" s="186" t="s">
        <v>90</v>
      </c>
      <c r="AV191" s="12" t="s">
        <v>90</v>
      </c>
      <c r="AW191" s="12" t="s">
        <v>31</v>
      </c>
      <c r="AX191" s="12" t="s">
        <v>84</v>
      </c>
      <c r="AY191" s="186" t="s">
        <v>249</v>
      </c>
    </row>
    <row r="192" spans="1:65" s="13" customFormat="1" ht="20.399999999999999">
      <c r="B192" s="193"/>
      <c r="D192" s="185" t="s">
        <v>256</v>
      </c>
      <c r="E192" s="194" t="s">
        <v>1</v>
      </c>
      <c r="F192" s="195" t="s">
        <v>774</v>
      </c>
      <c r="H192" s="194" t="s">
        <v>1</v>
      </c>
      <c r="I192" s="196"/>
      <c r="L192" s="193"/>
      <c r="M192" s="197"/>
      <c r="N192" s="198"/>
      <c r="O192" s="198"/>
      <c r="P192" s="198"/>
      <c r="Q192" s="198"/>
      <c r="R192" s="198"/>
      <c r="S192" s="198"/>
      <c r="T192" s="199"/>
      <c r="AT192" s="194" t="s">
        <v>256</v>
      </c>
      <c r="AU192" s="194" t="s">
        <v>90</v>
      </c>
      <c r="AV192" s="13" t="s">
        <v>84</v>
      </c>
      <c r="AW192" s="13" t="s">
        <v>31</v>
      </c>
      <c r="AX192" s="13" t="s">
        <v>77</v>
      </c>
      <c r="AY192" s="194" t="s">
        <v>249</v>
      </c>
    </row>
    <row r="193" spans="1:65" s="2" customFormat="1" ht="33" customHeight="1">
      <c r="A193" s="35"/>
      <c r="B193" s="141"/>
      <c r="C193" s="171" t="s">
        <v>362</v>
      </c>
      <c r="D193" s="171" t="s">
        <v>250</v>
      </c>
      <c r="E193" s="172" t="s">
        <v>1263</v>
      </c>
      <c r="F193" s="173" t="s">
        <v>1264</v>
      </c>
      <c r="G193" s="174" t="s">
        <v>274</v>
      </c>
      <c r="H193" s="175">
        <v>10</v>
      </c>
      <c r="I193" s="176"/>
      <c r="J193" s="177">
        <f>ROUND(I193*H193,2)</f>
        <v>0</v>
      </c>
      <c r="K193" s="178"/>
      <c r="L193" s="36"/>
      <c r="M193" s="179" t="s">
        <v>1</v>
      </c>
      <c r="N193" s="180" t="s">
        <v>43</v>
      </c>
      <c r="O193" s="64"/>
      <c r="P193" s="181">
        <f>O193*H193</f>
        <v>0</v>
      </c>
      <c r="Q193" s="181">
        <v>0.38896999999999998</v>
      </c>
      <c r="R193" s="181">
        <f>Q193*H193</f>
        <v>3.8896999999999999</v>
      </c>
      <c r="S193" s="181">
        <v>0</v>
      </c>
      <c r="T193" s="18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2131</v>
      </c>
    </row>
    <row r="194" spans="1:65" s="12" customFormat="1">
      <c r="B194" s="184"/>
      <c r="D194" s="185" t="s">
        <v>256</v>
      </c>
      <c r="E194" s="186" t="s">
        <v>1</v>
      </c>
      <c r="F194" s="187" t="s">
        <v>836</v>
      </c>
      <c r="H194" s="188">
        <v>10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86" t="s">
        <v>256</v>
      </c>
      <c r="AU194" s="186" t="s">
        <v>90</v>
      </c>
      <c r="AV194" s="12" t="s">
        <v>90</v>
      </c>
      <c r="AW194" s="12" t="s">
        <v>31</v>
      </c>
      <c r="AX194" s="12" t="s">
        <v>84</v>
      </c>
      <c r="AY194" s="186" t="s">
        <v>249</v>
      </c>
    </row>
    <row r="195" spans="1:65" s="13" customFormat="1" ht="20.399999999999999">
      <c r="B195" s="193"/>
      <c r="D195" s="185" t="s">
        <v>256</v>
      </c>
      <c r="E195" s="194" t="s">
        <v>1</v>
      </c>
      <c r="F195" s="195" t="s">
        <v>774</v>
      </c>
      <c r="H195" s="194" t="s">
        <v>1</v>
      </c>
      <c r="I195" s="196"/>
      <c r="L195" s="193"/>
      <c r="M195" s="197"/>
      <c r="N195" s="198"/>
      <c r="O195" s="198"/>
      <c r="P195" s="198"/>
      <c r="Q195" s="198"/>
      <c r="R195" s="198"/>
      <c r="S195" s="198"/>
      <c r="T195" s="199"/>
      <c r="AT195" s="194" t="s">
        <v>256</v>
      </c>
      <c r="AU195" s="194" t="s">
        <v>90</v>
      </c>
      <c r="AV195" s="13" t="s">
        <v>84</v>
      </c>
      <c r="AW195" s="13" t="s">
        <v>31</v>
      </c>
      <c r="AX195" s="13" t="s">
        <v>77</v>
      </c>
      <c r="AY195" s="194" t="s">
        <v>249</v>
      </c>
    </row>
    <row r="196" spans="1:65" s="2" customFormat="1" ht="33" customHeight="1">
      <c r="A196" s="35"/>
      <c r="B196" s="141"/>
      <c r="C196" s="171" t="s">
        <v>7</v>
      </c>
      <c r="D196" s="171" t="s">
        <v>250</v>
      </c>
      <c r="E196" s="172" t="s">
        <v>775</v>
      </c>
      <c r="F196" s="173" t="s">
        <v>776</v>
      </c>
      <c r="G196" s="174" t="s">
        <v>274</v>
      </c>
      <c r="H196" s="175">
        <v>112</v>
      </c>
      <c r="I196" s="176"/>
      <c r="J196" s="177">
        <f>ROUND(I196*H196,2)</f>
        <v>0</v>
      </c>
      <c r="K196" s="178"/>
      <c r="L196" s="36"/>
      <c r="M196" s="179" t="s">
        <v>1</v>
      </c>
      <c r="N196" s="180" t="s">
        <v>43</v>
      </c>
      <c r="O196" s="64"/>
      <c r="P196" s="181">
        <f>O196*H196</f>
        <v>0</v>
      </c>
      <c r="Q196" s="181">
        <v>0.35511999999999999</v>
      </c>
      <c r="R196" s="181">
        <f>Q196*H196</f>
        <v>39.773440000000001</v>
      </c>
      <c r="S196" s="181">
        <v>0</v>
      </c>
      <c r="T196" s="18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275</v>
      </c>
      <c r="AT196" s="183" t="s">
        <v>250</v>
      </c>
      <c r="AU196" s="183" t="s">
        <v>90</v>
      </c>
      <c r="AY196" s="18" t="s">
        <v>249</v>
      </c>
      <c r="BE196" s="108">
        <f>IF(N196="základná",J196,0)</f>
        <v>0</v>
      </c>
      <c r="BF196" s="108">
        <f>IF(N196="znížená",J196,0)</f>
        <v>0</v>
      </c>
      <c r="BG196" s="108">
        <f>IF(N196="zákl. prenesená",J196,0)</f>
        <v>0</v>
      </c>
      <c r="BH196" s="108">
        <f>IF(N196="zníž. prenesená",J196,0)</f>
        <v>0</v>
      </c>
      <c r="BI196" s="108">
        <f>IF(N196="nulová",J196,0)</f>
        <v>0</v>
      </c>
      <c r="BJ196" s="18" t="s">
        <v>90</v>
      </c>
      <c r="BK196" s="108">
        <f>ROUND(I196*H196,2)</f>
        <v>0</v>
      </c>
      <c r="BL196" s="18" t="s">
        <v>275</v>
      </c>
      <c r="BM196" s="183" t="s">
        <v>777</v>
      </c>
    </row>
    <row r="197" spans="1:65" s="12" customFormat="1">
      <c r="B197" s="184"/>
      <c r="D197" s="185" t="s">
        <v>256</v>
      </c>
      <c r="E197" s="186" t="s">
        <v>1</v>
      </c>
      <c r="F197" s="187" t="s">
        <v>742</v>
      </c>
      <c r="H197" s="188">
        <v>112</v>
      </c>
      <c r="I197" s="189"/>
      <c r="L197" s="184"/>
      <c r="M197" s="190"/>
      <c r="N197" s="191"/>
      <c r="O197" s="191"/>
      <c r="P197" s="191"/>
      <c r="Q197" s="191"/>
      <c r="R197" s="191"/>
      <c r="S197" s="191"/>
      <c r="T197" s="192"/>
      <c r="AT197" s="186" t="s">
        <v>256</v>
      </c>
      <c r="AU197" s="186" t="s">
        <v>90</v>
      </c>
      <c r="AV197" s="12" t="s">
        <v>90</v>
      </c>
      <c r="AW197" s="12" t="s">
        <v>31</v>
      </c>
      <c r="AX197" s="12" t="s">
        <v>84</v>
      </c>
      <c r="AY197" s="186" t="s">
        <v>249</v>
      </c>
    </row>
    <row r="198" spans="1:65" s="2" customFormat="1" ht="24.25" customHeight="1">
      <c r="A198" s="35"/>
      <c r="B198" s="141"/>
      <c r="C198" s="171" t="s">
        <v>369</v>
      </c>
      <c r="D198" s="171" t="s">
        <v>250</v>
      </c>
      <c r="E198" s="172" t="s">
        <v>781</v>
      </c>
      <c r="F198" s="173" t="s">
        <v>782</v>
      </c>
      <c r="G198" s="174" t="s">
        <v>274</v>
      </c>
      <c r="H198" s="175">
        <v>112</v>
      </c>
      <c r="I198" s="176"/>
      <c r="J198" s="177">
        <f>ROUND(I198*H198,2)</f>
        <v>0</v>
      </c>
      <c r="K198" s="178"/>
      <c r="L198" s="36"/>
      <c r="M198" s="179" t="s">
        <v>1</v>
      </c>
      <c r="N198" s="180" t="s">
        <v>43</v>
      </c>
      <c r="O198" s="64"/>
      <c r="P198" s="181">
        <f>O198*H198</f>
        <v>0</v>
      </c>
      <c r="Q198" s="181">
        <v>0.37459999999999999</v>
      </c>
      <c r="R198" s="181">
        <f>Q198*H198</f>
        <v>41.955199999999998</v>
      </c>
      <c r="S198" s="181">
        <v>0</v>
      </c>
      <c r="T198" s="182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275</v>
      </c>
      <c r="AT198" s="183" t="s">
        <v>250</v>
      </c>
      <c r="AU198" s="183" t="s">
        <v>90</v>
      </c>
      <c r="AY198" s="18" t="s">
        <v>249</v>
      </c>
      <c r="BE198" s="108">
        <f>IF(N198="základná",J198,0)</f>
        <v>0</v>
      </c>
      <c r="BF198" s="108">
        <f>IF(N198="znížená",J198,0)</f>
        <v>0</v>
      </c>
      <c r="BG198" s="108">
        <f>IF(N198="zákl. prenesená",J198,0)</f>
        <v>0</v>
      </c>
      <c r="BH198" s="108">
        <f>IF(N198="zníž. prenesená",J198,0)</f>
        <v>0</v>
      </c>
      <c r="BI198" s="108">
        <f>IF(N198="nulová",J198,0)</f>
        <v>0</v>
      </c>
      <c r="BJ198" s="18" t="s">
        <v>90</v>
      </c>
      <c r="BK198" s="108">
        <f>ROUND(I198*H198,2)</f>
        <v>0</v>
      </c>
      <c r="BL198" s="18" t="s">
        <v>275</v>
      </c>
      <c r="BM198" s="183" t="s">
        <v>783</v>
      </c>
    </row>
    <row r="199" spans="1:65" s="12" customFormat="1">
      <c r="B199" s="184"/>
      <c r="D199" s="185" t="s">
        <v>256</v>
      </c>
      <c r="E199" s="186" t="s">
        <v>1</v>
      </c>
      <c r="F199" s="187" t="s">
        <v>742</v>
      </c>
      <c r="H199" s="188">
        <v>112</v>
      </c>
      <c r="I199" s="189"/>
      <c r="L199" s="184"/>
      <c r="M199" s="190"/>
      <c r="N199" s="191"/>
      <c r="O199" s="191"/>
      <c r="P199" s="191"/>
      <c r="Q199" s="191"/>
      <c r="R199" s="191"/>
      <c r="S199" s="191"/>
      <c r="T199" s="192"/>
      <c r="AT199" s="186" t="s">
        <v>256</v>
      </c>
      <c r="AU199" s="186" t="s">
        <v>90</v>
      </c>
      <c r="AV199" s="12" t="s">
        <v>90</v>
      </c>
      <c r="AW199" s="12" t="s">
        <v>31</v>
      </c>
      <c r="AX199" s="12" t="s">
        <v>84</v>
      </c>
      <c r="AY199" s="186" t="s">
        <v>249</v>
      </c>
    </row>
    <row r="200" spans="1:65" s="2" customFormat="1" ht="37.9" customHeight="1">
      <c r="A200" s="35"/>
      <c r="B200" s="141"/>
      <c r="C200" s="171" t="s">
        <v>373</v>
      </c>
      <c r="D200" s="171" t="s">
        <v>250</v>
      </c>
      <c r="E200" s="172" t="s">
        <v>2132</v>
      </c>
      <c r="F200" s="173" t="s">
        <v>2133</v>
      </c>
      <c r="G200" s="174" t="s">
        <v>274</v>
      </c>
      <c r="H200" s="175">
        <v>10</v>
      </c>
      <c r="I200" s="176"/>
      <c r="J200" s="177">
        <f>ROUND(I200*H200,2)</f>
        <v>0</v>
      </c>
      <c r="K200" s="178"/>
      <c r="L200" s="36"/>
      <c r="M200" s="179" t="s">
        <v>1</v>
      </c>
      <c r="N200" s="180" t="s">
        <v>43</v>
      </c>
      <c r="O200" s="64"/>
      <c r="P200" s="181">
        <f>O200*H200</f>
        <v>0</v>
      </c>
      <c r="Q200" s="181">
        <v>9.2499999999999999E-2</v>
      </c>
      <c r="R200" s="181">
        <f>Q200*H200</f>
        <v>0.92500000000000004</v>
      </c>
      <c r="S200" s="181">
        <v>0</v>
      </c>
      <c r="T200" s="182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83" t="s">
        <v>275</v>
      </c>
      <c r="AT200" s="183" t="s">
        <v>250</v>
      </c>
      <c r="AU200" s="183" t="s">
        <v>90</v>
      </c>
      <c r="AY200" s="18" t="s">
        <v>249</v>
      </c>
      <c r="BE200" s="108">
        <f>IF(N200="základná",J200,0)</f>
        <v>0</v>
      </c>
      <c r="BF200" s="108">
        <f>IF(N200="znížená",J200,0)</f>
        <v>0</v>
      </c>
      <c r="BG200" s="108">
        <f>IF(N200="zákl. prenesená",J200,0)</f>
        <v>0</v>
      </c>
      <c r="BH200" s="108">
        <f>IF(N200="zníž. prenesená",J200,0)</f>
        <v>0</v>
      </c>
      <c r="BI200" s="108">
        <f>IF(N200="nulová",J200,0)</f>
        <v>0</v>
      </c>
      <c r="BJ200" s="18" t="s">
        <v>90</v>
      </c>
      <c r="BK200" s="108">
        <f>ROUND(I200*H200,2)</f>
        <v>0</v>
      </c>
      <c r="BL200" s="18" t="s">
        <v>275</v>
      </c>
      <c r="BM200" s="183" t="s">
        <v>2134</v>
      </c>
    </row>
    <row r="201" spans="1:65" s="12" customFormat="1">
      <c r="B201" s="184"/>
      <c r="D201" s="185" t="s">
        <v>256</v>
      </c>
      <c r="E201" s="186" t="s">
        <v>1</v>
      </c>
      <c r="F201" s="187" t="s">
        <v>836</v>
      </c>
      <c r="H201" s="188">
        <v>10</v>
      </c>
      <c r="I201" s="189"/>
      <c r="L201" s="184"/>
      <c r="M201" s="190"/>
      <c r="N201" s="191"/>
      <c r="O201" s="191"/>
      <c r="P201" s="191"/>
      <c r="Q201" s="191"/>
      <c r="R201" s="191"/>
      <c r="S201" s="191"/>
      <c r="T201" s="192"/>
      <c r="AT201" s="186" t="s">
        <v>256</v>
      </c>
      <c r="AU201" s="186" t="s">
        <v>90</v>
      </c>
      <c r="AV201" s="12" t="s">
        <v>90</v>
      </c>
      <c r="AW201" s="12" t="s">
        <v>31</v>
      </c>
      <c r="AX201" s="12" t="s">
        <v>84</v>
      </c>
      <c r="AY201" s="186" t="s">
        <v>249</v>
      </c>
    </row>
    <row r="202" spans="1:65" s="2" customFormat="1" ht="21.75" customHeight="1">
      <c r="A202" s="35"/>
      <c r="B202" s="141"/>
      <c r="C202" s="224" t="s">
        <v>377</v>
      </c>
      <c r="D202" s="224" t="s">
        <v>517</v>
      </c>
      <c r="E202" s="225" t="s">
        <v>2135</v>
      </c>
      <c r="F202" s="226" t="s">
        <v>2136</v>
      </c>
      <c r="G202" s="227" t="s">
        <v>274</v>
      </c>
      <c r="H202" s="228">
        <v>10.199999999999999</v>
      </c>
      <c r="I202" s="229"/>
      <c r="J202" s="230">
        <f>ROUND(I202*H202,2)</f>
        <v>0</v>
      </c>
      <c r="K202" s="231"/>
      <c r="L202" s="232"/>
      <c r="M202" s="233" t="s">
        <v>1</v>
      </c>
      <c r="N202" s="234" t="s">
        <v>43</v>
      </c>
      <c r="O202" s="64"/>
      <c r="P202" s="181">
        <f>O202*H202</f>
        <v>0</v>
      </c>
      <c r="Q202" s="181">
        <v>0.13500000000000001</v>
      </c>
      <c r="R202" s="181">
        <f>Q202*H202</f>
        <v>1.377</v>
      </c>
      <c r="S202" s="181">
        <v>0</v>
      </c>
      <c r="T202" s="182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83" t="s">
        <v>306</v>
      </c>
      <c r="AT202" s="183" t="s">
        <v>517</v>
      </c>
      <c r="AU202" s="183" t="s">
        <v>90</v>
      </c>
      <c r="AY202" s="18" t="s">
        <v>249</v>
      </c>
      <c r="BE202" s="108">
        <f>IF(N202="základná",J202,0)</f>
        <v>0</v>
      </c>
      <c r="BF202" s="108">
        <f>IF(N202="znížená",J202,0)</f>
        <v>0</v>
      </c>
      <c r="BG202" s="108">
        <f>IF(N202="zákl. prenesená",J202,0)</f>
        <v>0</v>
      </c>
      <c r="BH202" s="108">
        <f>IF(N202="zníž. prenesená",J202,0)</f>
        <v>0</v>
      </c>
      <c r="BI202" s="108">
        <f>IF(N202="nulová",J202,0)</f>
        <v>0</v>
      </c>
      <c r="BJ202" s="18" t="s">
        <v>90</v>
      </c>
      <c r="BK202" s="108">
        <f>ROUND(I202*H202,2)</f>
        <v>0</v>
      </c>
      <c r="BL202" s="18" t="s">
        <v>275</v>
      </c>
      <c r="BM202" s="183" t="s">
        <v>2137</v>
      </c>
    </row>
    <row r="203" spans="1:65" s="12" customFormat="1">
      <c r="B203" s="184"/>
      <c r="D203" s="185" t="s">
        <v>256</v>
      </c>
      <c r="E203" s="186" t="s">
        <v>1</v>
      </c>
      <c r="F203" s="187" t="s">
        <v>2138</v>
      </c>
      <c r="H203" s="188">
        <v>10.199999999999999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86" t="s">
        <v>256</v>
      </c>
      <c r="AU203" s="186" t="s">
        <v>90</v>
      </c>
      <c r="AV203" s="12" t="s">
        <v>90</v>
      </c>
      <c r="AW203" s="12" t="s">
        <v>31</v>
      </c>
      <c r="AX203" s="12" t="s">
        <v>84</v>
      </c>
      <c r="AY203" s="186" t="s">
        <v>249</v>
      </c>
    </row>
    <row r="204" spans="1:65" s="11" customFormat="1" ht="22.9" customHeight="1">
      <c r="B204" s="160"/>
      <c r="D204" s="161" t="s">
        <v>76</v>
      </c>
      <c r="E204" s="208" t="s">
        <v>313</v>
      </c>
      <c r="F204" s="208" t="s">
        <v>344</v>
      </c>
      <c r="I204" s="163"/>
      <c r="J204" s="209">
        <f>BK204</f>
        <v>0</v>
      </c>
      <c r="L204" s="160"/>
      <c r="M204" s="165"/>
      <c r="N204" s="166"/>
      <c r="O204" s="166"/>
      <c r="P204" s="167">
        <f>SUM(P205:P221)</f>
        <v>0</v>
      </c>
      <c r="Q204" s="166"/>
      <c r="R204" s="167">
        <f>SUM(R205:R221)</f>
        <v>97.166975170000015</v>
      </c>
      <c r="S204" s="166"/>
      <c r="T204" s="168">
        <f>SUM(T205:T221)</f>
        <v>0</v>
      </c>
      <c r="AR204" s="161" t="s">
        <v>84</v>
      </c>
      <c r="AT204" s="169" t="s">
        <v>76</v>
      </c>
      <c r="AU204" s="169" t="s">
        <v>84</v>
      </c>
      <c r="AY204" s="161" t="s">
        <v>249</v>
      </c>
      <c r="BK204" s="170">
        <f>SUM(BK205:BK221)</f>
        <v>0</v>
      </c>
    </row>
    <row r="205" spans="1:65" s="2" customFormat="1" ht="37.9" customHeight="1">
      <c r="A205" s="35"/>
      <c r="B205" s="141"/>
      <c r="C205" s="171" t="s">
        <v>381</v>
      </c>
      <c r="D205" s="171" t="s">
        <v>250</v>
      </c>
      <c r="E205" s="172" t="s">
        <v>791</v>
      </c>
      <c r="F205" s="173" t="s">
        <v>792</v>
      </c>
      <c r="G205" s="174" t="s">
        <v>290</v>
      </c>
      <c r="H205" s="175">
        <v>22</v>
      </c>
      <c r="I205" s="176"/>
      <c r="J205" s="177">
        <f>ROUND(I205*H205,2)</f>
        <v>0</v>
      </c>
      <c r="K205" s="178"/>
      <c r="L205" s="36"/>
      <c r="M205" s="179" t="s">
        <v>1</v>
      </c>
      <c r="N205" s="180" t="s">
        <v>43</v>
      </c>
      <c r="O205" s="64"/>
      <c r="P205" s="181">
        <f>O205*H205</f>
        <v>0</v>
      </c>
      <c r="Q205" s="181">
        <v>7.6219999999999996E-2</v>
      </c>
      <c r="R205" s="181">
        <f>Q205*H205</f>
        <v>1.6768399999999999</v>
      </c>
      <c r="S205" s="181">
        <v>0</v>
      </c>
      <c r="T205" s="182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83" t="s">
        <v>275</v>
      </c>
      <c r="AT205" s="183" t="s">
        <v>250</v>
      </c>
      <c r="AU205" s="183" t="s">
        <v>90</v>
      </c>
      <c r="AY205" s="18" t="s">
        <v>249</v>
      </c>
      <c r="BE205" s="108">
        <f>IF(N205="základná",J205,0)</f>
        <v>0</v>
      </c>
      <c r="BF205" s="108">
        <f>IF(N205="znížená",J205,0)</f>
        <v>0</v>
      </c>
      <c r="BG205" s="108">
        <f>IF(N205="zákl. prenesená",J205,0)</f>
        <v>0</v>
      </c>
      <c r="BH205" s="108">
        <f>IF(N205="zníž. prenesená",J205,0)</f>
        <v>0</v>
      </c>
      <c r="BI205" s="108">
        <f>IF(N205="nulová",J205,0)</f>
        <v>0</v>
      </c>
      <c r="BJ205" s="18" t="s">
        <v>90</v>
      </c>
      <c r="BK205" s="108">
        <f>ROUND(I205*H205,2)</f>
        <v>0</v>
      </c>
      <c r="BL205" s="18" t="s">
        <v>275</v>
      </c>
      <c r="BM205" s="183" t="s">
        <v>2139</v>
      </c>
    </row>
    <row r="206" spans="1:65" s="2" customFormat="1" ht="24.25" customHeight="1">
      <c r="A206" s="35"/>
      <c r="B206" s="141"/>
      <c r="C206" s="224" t="s">
        <v>385</v>
      </c>
      <c r="D206" s="224" t="s">
        <v>517</v>
      </c>
      <c r="E206" s="225" t="s">
        <v>794</v>
      </c>
      <c r="F206" s="226" t="s">
        <v>795</v>
      </c>
      <c r="G206" s="227" t="s">
        <v>341</v>
      </c>
      <c r="H206" s="228">
        <v>22</v>
      </c>
      <c r="I206" s="229"/>
      <c r="J206" s="230">
        <f>ROUND(I206*H206,2)</f>
        <v>0</v>
      </c>
      <c r="K206" s="231"/>
      <c r="L206" s="232"/>
      <c r="M206" s="233" t="s">
        <v>1</v>
      </c>
      <c r="N206" s="234" t="s">
        <v>43</v>
      </c>
      <c r="O206" s="64"/>
      <c r="P206" s="181">
        <f>O206*H206</f>
        <v>0</v>
      </c>
      <c r="Q206" s="181">
        <v>4.8000000000000001E-2</v>
      </c>
      <c r="R206" s="181">
        <f>Q206*H206</f>
        <v>1.056</v>
      </c>
      <c r="S206" s="181">
        <v>0</v>
      </c>
      <c r="T206" s="18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83" t="s">
        <v>306</v>
      </c>
      <c r="AT206" s="183" t="s">
        <v>517</v>
      </c>
      <c r="AU206" s="183" t="s">
        <v>90</v>
      </c>
      <c r="AY206" s="18" t="s">
        <v>249</v>
      </c>
      <c r="BE206" s="108">
        <f>IF(N206="základná",J206,0)</f>
        <v>0</v>
      </c>
      <c r="BF206" s="108">
        <f>IF(N206="znížená",J206,0)</f>
        <v>0</v>
      </c>
      <c r="BG206" s="108">
        <f>IF(N206="zákl. prenesená",J206,0)</f>
        <v>0</v>
      </c>
      <c r="BH206" s="108">
        <f>IF(N206="zníž. prenesená",J206,0)</f>
        <v>0</v>
      </c>
      <c r="BI206" s="108">
        <f>IF(N206="nulová",J206,0)</f>
        <v>0</v>
      </c>
      <c r="BJ206" s="18" t="s">
        <v>90</v>
      </c>
      <c r="BK206" s="108">
        <f>ROUND(I206*H206,2)</f>
        <v>0</v>
      </c>
      <c r="BL206" s="18" t="s">
        <v>275</v>
      </c>
      <c r="BM206" s="183" t="s">
        <v>2140</v>
      </c>
    </row>
    <row r="207" spans="1:65" s="2" customFormat="1" ht="24.25" customHeight="1">
      <c r="A207" s="35"/>
      <c r="B207" s="141"/>
      <c r="C207" s="171" t="s">
        <v>389</v>
      </c>
      <c r="D207" s="171" t="s">
        <v>250</v>
      </c>
      <c r="E207" s="172" t="s">
        <v>1840</v>
      </c>
      <c r="F207" s="173" t="s">
        <v>1841</v>
      </c>
      <c r="G207" s="174" t="s">
        <v>290</v>
      </c>
      <c r="H207" s="175">
        <v>86</v>
      </c>
      <c r="I207" s="176"/>
      <c r="J207" s="177">
        <f>ROUND(I207*H207,2)</f>
        <v>0</v>
      </c>
      <c r="K207" s="178"/>
      <c r="L207" s="36"/>
      <c r="M207" s="179" t="s">
        <v>1</v>
      </c>
      <c r="N207" s="180" t="s">
        <v>43</v>
      </c>
      <c r="O207" s="64"/>
      <c r="P207" s="181">
        <f>O207*H207</f>
        <v>0</v>
      </c>
      <c r="Q207" s="181">
        <v>1.5699999999999999E-2</v>
      </c>
      <c r="R207" s="181">
        <f>Q207*H207</f>
        <v>1.3501999999999998</v>
      </c>
      <c r="S207" s="181">
        <v>0</v>
      </c>
      <c r="T207" s="182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83" t="s">
        <v>275</v>
      </c>
      <c r="AT207" s="183" t="s">
        <v>250</v>
      </c>
      <c r="AU207" s="183" t="s">
        <v>90</v>
      </c>
      <c r="AY207" s="18" t="s">
        <v>249</v>
      </c>
      <c r="BE207" s="108">
        <f>IF(N207="základná",J207,0)</f>
        <v>0</v>
      </c>
      <c r="BF207" s="108">
        <f>IF(N207="znížená",J207,0)</f>
        <v>0</v>
      </c>
      <c r="BG207" s="108">
        <f>IF(N207="zákl. prenesená",J207,0)</f>
        <v>0</v>
      </c>
      <c r="BH207" s="108">
        <f>IF(N207="zníž. prenesená",J207,0)</f>
        <v>0</v>
      </c>
      <c r="BI207" s="108">
        <f>IF(N207="nulová",J207,0)</f>
        <v>0</v>
      </c>
      <c r="BJ207" s="18" t="s">
        <v>90</v>
      </c>
      <c r="BK207" s="108">
        <f>ROUND(I207*H207,2)</f>
        <v>0</v>
      </c>
      <c r="BL207" s="18" t="s">
        <v>275</v>
      </c>
      <c r="BM207" s="183" t="s">
        <v>1842</v>
      </c>
    </row>
    <row r="208" spans="1:65" s="2" customFormat="1" ht="33" customHeight="1">
      <c r="A208" s="35"/>
      <c r="B208" s="141"/>
      <c r="C208" s="171" t="s">
        <v>393</v>
      </c>
      <c r="D208" s="171" t="s">
        <v>250</v>
      </c>
      <c r="E208" s="172" t="s">
        <v>800</v>
      </c>
      <c r="F208" s="173" t="s">
        <v>801</v>
      </c>
      <c r="G208" s="174" t="s">
        <v>290</v>
      </c>
      <c r="H208" s="175">
        <v>395</v>
      </c>
      <c r="I208" s="176"/>
      <c r="J208" s="177">
        <f>ROUND(I208*H208,2)</f>
        <v>0</v>
      </c>
      <c r="K208" s="178"/>
      <c r="L208" s="36"/>
      <c r="M208" s="179" t="s">
        <v>1</v>
      </c>
      <c r="N208" s="180" t="s">
        <v>43</v>
      </c>
      <c r="O208" s="64"/>
      <c r="P208" s="181">
        <f>O208*H208</f>
        <v>0</v>
      </c>
      <c r="Q208" s="181">
        <v>0.12584000000000001</v>
      </c>
      <c r="R208" s="181">
        <f>Q208*H208</f>
        <v>49.706800000000001</v>
      </c>
      <c r="S208" s="181">
        <v>0</v>
      </c>
      <c r="T208" s="182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83" t="s">
        <v>275</v>
      </c>
      <c r="AT208" s="183" t="s">
        <v>250</v>
      </c>
      <c r="AU208" s="183" t="s">
        <v>90</v>
      </c>
      <c r="AY208" s="18" t="s">
        <v>249</v>
      </c>
      <c r="BE208" s="108">
        <f>IF(N208="základná",J208,0)</f>
        <v>0</v>
      </c>
      <c r="BF208" s="108">
        <f>IF(N208="znížená",J208,0)</f>
        <v>0</v>
      </c>
      <c r="BG208" s="108">
        <f>IF(N208="zákl. prenesená",J208,0)</f>
        <v>0</v>
      </c>
      <c r="BH208" s="108">
        <f>IF(N208="zníž. prenesená",J208,0)</f>
        <v>0</v>
      </c>
      <c r="BI208" s="108">
        <f>IF(N208="nulová",J208,0)</f>
        <v>0</v>
      </c>
      <c r="BJ208" s="18" t="s">
        <v>90</v>
      </c>
      <c r="BK208" s="108">
        <f>ROUND(I208*H208,2)</f>
        <v>0</v>
      </c>
      <c r="BL208" s="18" t="s">
        <v>275</v>
      </c>
      <c r="BM208" s="183" t="s">
        <v>802</v>
      </c>
    </row>
    <row r="209" spans="1:65" s="12" customFormat="1">
      <c r="B209" s="184"/>
      <c r="D209" s="185" t="s">
        <v>256</v>
      </c>
      <c r="E209" s="186" t="s">
        <v>1</v>
      </c>
      <c r="F209" s="187" t="s">
        <v>2141</v>
      </c>
      <c r="H209" s="188">
        <v>395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86" t="s">
        <v>256</v>
      </c>
      <c r="AU209" s="186" t="s">
        <v>90</v>
      </c>
      <c r="AV209" s="12" t="s">
        <v>90</v>
      </c>
      <c r="AW209" s="12" t="s">
        <v>31</v>
      </c>
      <c r="AX209" s="12" t="s">
        <v>84</v>
      </c>
      <c r="AY209" s="186" t="s">
        <v>249</v>
      </c>
    </row>
    <row r="210" spans="1:65" s="2" customFormat="1" ht="24.25" customHeight="1">
      <c r="A210" s="35"/>
      <c r="B210" s="141"/>
      <c r="C210" s="224" t="s">
        <v>397</v>
      </c>
      <c r="D210" s="224" t="s">
        <v>517</v>
      </c>
      <c r="E210" s="225" t="s">
        <v>969</v>
      </c>
      <c r="F210" s="226" t="s">
        <v>970</v>
      </c>
      <c r="G210" s="227" t="s">
        <v>341</v>
      </c>
      <c r="H210" s="228">
        <v>237</v>
      </c>
      <c r="I210" s="229"/>
      <c r="J210" s="230">
        <f>ROUND(I210*H210,2)</f>
        <v>0</v>
      </c>
      <c r="K210" s="231"/>
      <c r="L210" s="232"/>
      <c r="M210" s="233" t="s">
        <v>1</v>
      </c>
      <c r="N210" s="234" t="s">
        <v>43</v>
      </c>
      <c r="O210" s="64"/>
      <c r="P210" s="181">
        <f>O210*H210</f>
        <v>0</v>
      </c>
      <c r="Q210" s="181">
        <v>8.5000000000000006E-2</v>
      </c>
      <c r="R210" s="181">
        <f>Q210*H210</f>
        <v>20.145000000000003</v>
      </c>
      <c r="S210" s="181">
        <v>0</v>
      </c>
      <c r="T210" s="18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3" t="s">
        <v>306</v>
      </c>
      <c r="AT210" s="183" t="s">
        <v>517</v>
      </c>
      <c r="AU210" s="183" t="s">
        <v>90</v>
      </c>
      <c r="AY210" s="18" t="s">
        <v>249</v>
      </c>
      <c r="BE210" s="108">
        <f>IF(N210="základná",J210,0)</f>
        <v>0</v>
      </c>
      <c r="BF210" s="108">
        <f>IF(N210="znížená",J210,0)</f>
        <v>0</v>
      </c>
      <c r="BG210" s="108">
        <f>IF(N210="zákl. prenesená",J210,0)</f>
        <v>0</v>
      </c>
      <c r="BH210" s="108">
        <f>IF(N210="zníž. prenesená",J210,0)</f>
        <v>0</v>
      </c>
      <c r="BI210" s="108">
        <f>IF(N210="nulová",J210,0)</f>
        <v>0</v>
      </c>
      <c r="BJ210" s="18" t="s">
        <v>90</v>
      </c>
      <c r="BK210" s="108">
        <f>ROUND(I210*H210,2)</f>
        <v>0</v>
      </c>
      <c r="BL210" s="18" t="s">
        <v>275</v>
      </c>
      <c r="BM210" s="183" t="s">
        <v>971</v>
      </c>
    </row>
    <row r="211" spans="1:65" s="12" customFormat="1">
      <c r="B211" s="184"/>
      <c r="D211" s="185" t="s">
        <v>256</v>
      </c>
      <c r="E211" s="186" t="s">
        <v>1</v>
      </c>
      <c r="F211" s="187" t="s">
        <v>2142</v>
      </c>
      <c r="H211" s="188">
        <v>236.64</v>
      </c>
      <c r="I211" s="189"/>
      <c r="L211" s="184"/>
      <c r="M211" s="190"/>
      <c r="N211" s="191"/>
      <c r="O211" s="191"/>
      <c r="P211" s="191"/>
      <c r="Q211" s="191"/>
      <c r="R211" s="191"/>
      <c r="S211" s="191"/>
      <c r="T211" s="192"/>
      <c r="AT211" s="186" t="s">
        <v>256</v>
      </c>
      <c r="AU211" s="186" t="s">
        <v>90</v>
      </c>
      <c r="AV211" s="12" t="s">
        <v>90</v>
      </c>
      <c r="AW211" s="12" t="s">
        <v>31</v>
      </c>
      <c r="AX211" s="12" t="s">
        <v>77</v>
      </c>
      <c r="AY211" s="186" t="s">
        <v>249</v>
      </c>
    </row>
    <row r="212" spans="1:65" s="15" customFormat="1">
      <c r="B212" s="210"/>
      <c r="D212" s="185" t="s">
        <v>256</v>
      </c>
      <c r="E212" s="211" t="s">
        <v>1</v>
      </c>
      <c r="F212" s="212" t="s">
        <v>279</v>
      </c>
      <c r="H212" s="213">
        <v>236.64</v>
      </c>
      <c r="I212" s="214"/>
      <c r="L212" s="210"/>
      <c r="M212" s="215"/>
      <c r="N212" s="216"/>
      <c r="O212" s="216"/>
      <c r="P212" s="216"/>
      <c r="Q212" s="216"/>
      <c r="R212" s="216"/>
      <c r="S212" s="216"/>
      <c r="T212" s="217"/>
      <c r="AT212" s="211" t="s">
        <v>256</v>
      </c>
      <c r="AU212" s="211" t="s">
        <v>90</v>
      </c>
      <c r="AV212" s="15" t="s">
        <v>275</v>
      </c>
      <c r="AW212" s="15" t="s">
        <v>31</v>
      </c>
      <c r="AX212" s="15" t="s">
        <v>77</v>
      </c>
      <c r="AY212" s="211" t="s">
        <v>249</v>
      </c>
    </row>
    <row r="213" spans="1:65" s="12" customFormat="1">
      <c r="B213" s="184"/>
      <c r="D213" s="185" t="s">
        <v>256</v>
      </c>
      <c r="E213" s="186" t="s">
        <v>1</v>
      </c>
      <c r="F213" s="187" t="s">
        <v>2143</v>
      </c>
      <c r="H213" s="188">
        <v>237</v>
      </c>
      <c r="I213" s="189"/>
      <c r="L213" s="184"/>
      <c r="M213" s="190"/>
      <c r="N213" s="191"/>
      <c r="O213" s="191"/>
      <c r="P213" s="191"/>
      <c r="Q213" s="191"/>
      <c r="R213" s="191"/>
      <c r="S213" s="191"/>
      <c r="T213" s="192"/>
      <c r="AT213" s="186" t="s">
        <v>256</v>
      </c>
      <c r="AU213" s="186" t="s">
        <v>90</v>
      </c>
      <c r="AV213" s="12" t="s">
        <v>90</v>
      </c>
      <c r="AW213" s="12" t="s">
        <v>31</v>
      </c>
      <c r="AX213" s="12" t="s">
        <v>84</v>
      </c>
      <c r="AY213" s="186" t="s">
        <v>249</v>
      </c>
    </row>
    <row r="214" spans="1:65" s="2" customFormat="1" ht="16.5" customHeight="1">
      <c r="A214" s="35"/>
      <c r="B214" s="141"/>
      <c r="C214" s="224" t="s">
        <v>401</v>
      </c>
      <c r="D214" s="224" t="s">
        <v>517</v>
      </c>
      <c r="E214" s="225" t="s">
        <v>804</v>
      </c>
      <c r="F214" s="226" t="s">
        <v>805</v>
      </c>
      <c r="G214" s="227" t="s">
        <v>341</v>
      </c>
      <c r="H214" s="228">
        <v>167</v>
      </c>
      <c r="I214" s="229"/>
      <c r="J214" s="230">
        <f>ROUND(I214*H214,2)</f>
        <v>0</v>
      </c>
      <c r="K214" s="231"/>
      <c r="L214" s="232"/>
      <c r="M214" s="233" t="s">
        <v>1</v>
      </c>
      <c r="N214" s="234" t="s">
        <v>43</v>
      </c>
      <c r="O214" s="64"/>
      <c r="P214" s="181">
        <f>O214*H214</f>
        <v>0</v>
      </c>
      <c r="Q214" s="181">
        <v>4.8000000000000001E-2</v>
      </c>
      <c r="R214" s="181">
        <f>Q214*H214</f>
        <v>8.016</v>
      </c>
      <c r="S214" s="181">
        <v>0</v>
      </c>
      <c r="T214" s="182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83" t="s">
        <v>306</v>
      </c>
      <c r="AT214" s="183" t="s">
        <v>517</v>
      </c>
      <c r="AU214" s="183" t="s">
        <v>90</v>
      </c>
      <c r="AY214" s="18" t="s">
        <v>249</v>
      </c>
      <c r="BE214" s="108">
        <f>IF(N214="základná",J214,0)</f>
        <v>0</v>
      </c>
      <c r="BF214" s="108">
        <f>IF(N214="znížená",J214,0)</f>
        <v>0</v>
      </c>
      <c r="BG214" s="108">
        <f>IF(N214="zákl. prenesená",J214,0)</f>
        <v>0</v>
      </c>
      <c r="BH214" s="108">
        <f>IF(N214="zníž. prenesená",J214,0)</f>
        <v>0</v>
      </c>
      <c r="BI214" s="108">
        <f>IF(N214="nulová",J214,0)</f>
        <v>0</v>
      </c>
      <c r="BJ214" s="18" t="s">
        <v>90</v>
      </c>
      <c r="BK214" s="108">
        <f>ROUND(I214*H214,2)</f>
        <v>0</v>
      </c>
      <c r="BL214" s="18" t="s">
        <v>275</v>
      </c>
      <c r="BM214" s="183" t="s">
        <v>806</v>
      </c>
    </row>
    <row r="215" spans="1:65" s="12" customFormat="1">
      <c r="B215" s="184"/>
      <c r="D215" s="185" t="s">
        <v>256</v>
      </c>
      <c r="E215" s="186" t="s">
        <v>1</v>
      </c>
      <c r="F215" s="187" t="s">
        <v>2144</v>
      </c>
      <c r="H215" s="188">
        <v>166.26</v>
      </c>
      <c r="I215" s="189"/>
      <c r="L215" s="184"/>
      <c r="M215" s="190"/>
      <c r="N215" s="191"/>
      <c r="O215" s="191"/>
      <c r="P215" s="191"/>
      <c r="Q215" s="191"/>
      <c r="R215" s="191"/>
      <c r="S215" s="191"/>
      <c r="T215" s="192"/>
      <c r="AT215" s="186" t="s">
        <v>256</v>
      </c>
      <c r="AU215" s="186" t="s">
        <v>90</v>
      </c>
      <c r="AV215" s="12" t="s">
        <v>90</v>
      </c>
      <c r="AW215" s="12" t="s">
        <v>31</v>
      </c>
      <c r="AX215" s="12" t="s">
        <v>77</v>
      </c>
      <c r="AY215" s="186" t="s">
        <v>249</v>
      </c>
    </row>
    <row r="216" spans="1:65" s="15" customFormat="1">
      <c r="B216" s="210"/>
      <c r="D216" s="185" t="s">
        <v>256</v>
      </c>
      <c r="E216" s="211" t="s">
        <v>1</v>
      </c>
      <c r="F216" s="212" t="s">
        <v>279</v>
      </c>
      <c r="H216" s="213">
        <v>166.26</v>
      </c>
      <c r="I216" s="214"/>
      <c r="L216" s="210"/>
      <c r="M216" s="215"/>
      <c r="N216" s="216"/>
      <c r="O216" s="216"/>
      <c r="P216" s="216"/>
      <c r="Q216" s="216"/>
      <c r="R216" s="216"/>
      <c r="S216" s="216"/>
      <c r="T216" s="217"/>
      <c r="AT216" s="211" t="s">
        <v>256</v>
      </c>
      <c r="AU216" s="211" t="s">
        <v>90</v>
      </c>
      <c r="AV216" s="15" t="s">
        <v>275</v>
      </c>
      <c r="AW216" s="15" t="s">
        <v>31</v>
      </c>
      <c r="AX216" s="15" t="s">
        <v>77</v>
      </c>
      <c r="AY216" s="211" t="s">
        <v>249</v>
      </c>
    </row>
    <row r="217" spans="1:65" s="12" customFormat="1">
      <c r="B217" s="184"/>
      <c r="D217" s="185" t="s">
        <v>256</v>
      </c>
      <c r="E217" s="186" t="s">
        <v>1</v>
      </c>
      <c r="F217" s="187" t="s">
        <v>2145</v>
      </c>
      <c r="H217" s="188">
        <v>167</v>
      </c>
      <c r="I217" s="189"/>
      <c r="L217" s="184"/>
      <c r="M217" s="190"/>
      <c r="N217" s="191"/>
      <c r="O217" s="191"/>
      <c r="P217" s="191"/>
      <c r="Q217" s="191"/>
      <c r="R217" s="191"/>
      <c r="S217" s="191"/>
      <c r="T217" s="192"/>
      <c r="AT217" s="186" t="s">
        <v>256</v>
      </c>
      <c r="AU217" s="186" t="s">
        <v>90</v>
      </c>
      <c r="AV217" s="12" t="s">
        <v>90</v>
      </c>
      <c r="AW217" s="12" t="s">
        <v>31</v>
      </c>
      <c r="AX217" s="12" t="s">
        <v>84</v>
      </c>
      <c r="AY217" s="186" t="s">
        <v>249</v>
      </c>
    </row>
    <row r="218" spans="1:65" s="2" customFormat="1" ht="24.25" customHeight="1">
      <c r="A218" s="35"/>
      <c r="B218" s="141"/>
      <c r="C218" s="171" t="s">
        <v>406</v>
      </c>
      <c r="D218" s="171" t="s">
        <v>250</v>
      </c>
      <c r="E218" s="172" t="s">
        <v>808</v>
      </c>
      <c r="F218" s="173" t="s">
        <v>809</v>
      </c>
      <c r="G218" s="174" t="s">
        <v>309</v>
      </c>
      <c r="H218" s="175">
        <v>6.9130000000000003</v>
      </c>
      <c r="I218" s="176"/>
      <c r="J218" s="177">
        <f>ROUND(I218*H218,2)</f>
        <v>0</v>
      </c>
      <c r="K218" s="178"/>
      <c r="L218" s="36"/>
      <c r="M218" s="179" t="s">
        <v>1</v>
      </c>
      <c r="N218" s="180" t="s">
        <v>43</v>
      </c>
      <c r="O218" s="64"/>
      <c r="P218" s="181">
        <f>O218*H218</f>
        <v>0</v>
      </c>
      <c r="Q218" s="181">
        <v>2.2010900000000002</v>
      </c>
      <c r="R218" s="181">
        <f>Q218*H218</f>
        <v>15.216135170000001</v>
      </c>
      <c r="S218" s="181">
        <v>0</v>
      </c>
      <c r="T218" s="182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83" t="s">
        <v>275</v>
      </c>
      <c r="AT218" s="183" t="s">
        <v>250</v>
      </c>
      <c r="AU218" s="183" t="s">
        <v>90</v>
      </c>
      <c r="AY218" s="18" t="s">
        <v>249</v>
      </c>
      <c r="BE218" s="108">
        <f>IF(N218="základná",J218,0)</f>
        <v>0</v>
      </c>
      <c r="BF218" s="108">
        <f>IF(N218="znížená",J218,0)</f>
        <v>0</v>
      </c>
      <c r="BG218" s="108">
        <f>IF(N218="zákl. prenesená",J218,0)</f>
        <v>0</v>
      </c>
      <c r="BH218" s="108">
        <f>IF(N218="zníž. prenesená",J218,0)</f>
        <v>0</v>
      </c>
      <c r="BI218" s="108">
        <f>IF(N218="nulová",J218,0)</f>
        <v>0</v>
      </c>
      <c r="BJ218" s="18" t="s">
        <v>90</v>
      </c>
      <c r="BK218" s="108">
        <f>ROUND(I218*H218,2)</f>
        <v>0</v>
      </c>
      <c r="BL218" s="18" t="s">
        <v>275</v>
      </c>
      <c r="BM218" s="183" t="s">
        <v>810</v>
      </c>
    </row>
    <row r="219" spans="1:65" s="13" customFormat="1">
      <c r="B219" s="193"/>
      <c r="D219" s="185" t="s">
        <v>256</v>
      </c>
      <c r="E219" s="194" t="s">
        <v>1</v>
      </c>
      <c r="F219" s="195" t="s">
        <v>811</v>
      </c>
      <c r="H219" s="194" t="s">
        <v>1</v>
      </c>
      <c r="I219" s="196"/>
      <c r="L219" s="193"/>
      <c r="M219" s="197"/>
      <c r="N219" s="198"/>
      <c r="O219" s="198"/>
      <c r="P219" s="198"/>
      <c r="Q219" s="198"/>
      <c r="R219" s="198"/>
      <c r="S219" s="198"/>
      <c r="T219" s="199"/>
      <c r="AT219" s="194" t="s">
        <v>256</v>
      </c>
      <c r="AU219" s="194" t="s">
        <v>90</v>
      </c>
      <c r="AV219" s="13" t="s">
        <v>84</v>
      </c>
      <c r="AW219" s="13" t="s">
        <v>31</v>
      </c>
      <c r="AX219" s="13" t="s">
        <v>77</v>
      </c>
      <c r="AY219" s="194" t="s">
        <v>249</v>
      </c>
    </row>
    <row r="220" spans="1:65" s="12" customFormat="1">
      <c r="B220" s="184"/>
      <c r="D220" s="185" t="s">
        <v>256</v>
      </c>
      <c r="E220" s="186" t="s">
        <v>1</v>
      </c>
      <c r="F220" s="187" t="s">
        <v>2146</v>
      </c>
      <c r="H220" s="188">
        <v>6.9130000000000003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86" t="s">
        <v>256</v>
      </c>
      <c r="AU220" s="186" t="s">
        <v>90</v>
      </c>
      <c r="AV220" s="12" t="s">
        <v>90</v>
      </c>
      <c r="AW220" s="12" t="s">
        <v>31</v>
      </c>
      <c r="AX220" s="12" t="s">
        <v>77</v>
      </c>
      <c r="AY220" s="186" t="s">
        <v>249</v>
      </c>
    </row>
    <row r="221" spans="1:65" s="15" customFormat="1">
      <c r="B221" s="210"/>
      <c r="D221" s="185" t="s">
        <v>256</v>
      </c>
      <c r="E221" s="211" t="s">
        <v>1</v>
      </c>
      <c r="F221" s="212" t="s">
        <v>279</v>
      </c>
      <c r="H221" s="213">
        <v>6.9130000000000003</v>
      </c>
      <c r="I221" s="214"/>
      <c r="L221" s="210"/>
      <c r="M221" s="215"/>
      <c r="N221" s="216"/>
      <c r="O221" s="216"/>
      <c r="P221" s="216"/>
      <c r="Q221" s="216"/>
      <c r="R221" s="216"/>
      <c r="S221" s="216"/>
      <c r="T221" s="217"/>
      <c r="AT221" s="211" t="s">
        <v>256</v>
      </c>
      <c r="AU221" s="211" t="s">
        <v>90</v>
      </c>
      <c r="AV221" s="15" t="s">
        <v>275</v>
      </c>
      <c r="AW221" s="15" t="s">
        <v>31</v>
      </c>
      <c r="AX221" s="15" t="s">
        <v>84</v>
      </c>
      <c r="AY221" s="211" t="s">
        <v>249</v>
      </c>
    </row>
    <row r="222" spans="1:65" s="11" customFormat="1" ht="22.9" customHeight="1">
      <c r="B222" s="160"/>
      <c r="D222" s="161" t="s">
        <v>76</v>
      </c>
      <c r="E222" s="208" t="s">
        <v>736</v>
      </c>
      <c r="F222" s="208" t="s">
        <v>737</v>
      </c>
      <c r="I222" s="163"/>
      <c r="J222" s="209">
        <f>BK222</f>
        <v>0</v>
      </c>
      <c r="L222" s="160"/>
      <c r="M222" s="165"/>
      <c r="N222" s="166"/>
      <c r="O222" s="166"/>
      <c r="P222" s="167">
        <f>P223</f>
        <v>0</v>
      </c>
      <c r="Q222" s="166"/>
      <c r="R222" s="167">
        <f>R223</f>
        <v>0</v>
      </c>
      <c r="S222" s="166"/>
      <c r="T222" s="168">
        <f>T223</f>
        <v>0</v>
      </c>
      <c r="AR222" s="161" t="s">
        <v>84</v>
      </c>
      <c r="AT222" s="169" t="s">
        <v>76</v>
      </c>
      <c r="AU222" s="169" t="s">
        <v>84</v>
      </c>
      <c r="AY222" s="161" t="s">
        <v>249</v>
      </c>
      <c r="BK222" s="170">
        <f>BK223</f>
        <v>0</v>
      </c>
    </row>
    <row r="223" spans="1:65" s="2" customFormat="1" ht="33" customHeight="1">
      <c r="A223" s="35"/>
      <c r="B223" s="141"/>
      <c r="C223" s="171" t="s">
        <v>410</v>
      </c>
      <c r="D223" s="171" t="s">
        <v>250</v>
      </c>
      <c r="E223" s="172" t="s">
        <v>1847</v>
      </c>
      <c r="F223" s="173" t="s">
        <v>1848</v>
      </c>
      <c r="G223" s="174" t="s">
        <v>334</v>
      </c>
      <c r="H223" s="175">
        <v>746.57500000000005</v>
      </c>
      <c r="I223" s="176"/>
      <c r="J223" s="177">
        <f>ROUND(I223*H223,2)</f>
        <v>0</v>
      </c>
      <c r="K223" s="178"/>
      <c r="L223" s="36"/>
      <c r="M223" s="179" t="s">
        <v>1</v>
      </c>
      <c r="N223" s="180" t="s">
        <v>43</v>
      </c>
      <c r="O223" s="64"/>
      <c r="P223" s="181">
        <f>O223*H223</f>
        <v>0</v>
      </c>
      <c r="Q223" s="181">
        <v>0</v>
      </c>
      <c r="R223" s="181">
        <f>Q223*H223</f>
        <v>0</v>
      </c>
      <c r="S223" s="181">
        <v>0</v>
      </c>
      <c r="T223" s="182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83" t="s">
        <v>275</v>
      </c>
      <c r="AT223" s="183" t="s">
        <v>250</v>
      </c>
      <c r="AU223" s="183" t="s">
        <v>90</v>
      </c>
      <c r="AY223" s="18" t="s">
        <v>249</v>
      </c>
      <c r="BE223" s="108">
        <f>IF(N223="základná",J223,0)</f>
        <v>0</v>
      </c>
      <c r="BF223" s="108">
        <f>IF(N223="znížená",J223,0)</f>
        <v>0</v>
      </c>
      <c r="BG223" s="108">
        <f>IF(N223="zákl. prenesená",J223,0)</f>
        <v>0</v>
      </c>
      <c r="BH223" s="108">
        <f>IF(N223="zníž. prenesená",J223,0)</f>
        <v>0</v>
      </c>
      <c r="BI223" s="108">
        <f>IF(N223="nulová",J223,0)</f>
        <v>0</v>
      </c>
      <c r="BJ223" s="18" t="s">
        <v>90</v>
      </c>
      <c r="BK223" s="108">
        <f>ROUND(I223*H223,2)</f>
        <v>0</v>
      </c>
      <c r="BL223" s="18" t="s">
        <v>275</v>
      </c>
      <c r="BM223" s="183" t="s">
        <v>1849</v>
      </c>
    </row>
    <row r="224" spans="1:65" s="11" customFormat="1" ht="25.9" customHeight="1">
      <c r="B224" s="160"/>
      <c r="D224" s="161" t="s">
        <v>76</v>
      </c>
      <c r="E224" s="162" t="s">
        <v>817</v>
      </c>
      <c r="F224" s="162" t="s">
        <v>818</v>
      </c>
      <c r="I224" s="163"/>
      <c r="J224" s="164">
        <f>BK224</f>
        <v>0</v>
      </c>
      <c r="L224" s="160"/>
      <c r="M224" s="165"/>
      <c r="N224" s="166"/>
      <c r="O224" s="166"/>
      <c r="P224" s="167">
        <f>SUM(P225:P250)</f>
        <v>0</v>
      </c>
      <c r="Q224" s="166"/>
      <c r="R224" s="167">
        <f>SUM(R225:R250)</f>
        <v>0</v>
      </c>
      <c r="S224" s="166"/>
      <c r="T224" s="168">
        <f>SUM(T225:T250)</f>
        <v>0</v>
      </c>
      <c r="AR224" s="161" t="s">
        <v>275</v>
      </c>
      <c r="AT224" s="169" t="s">
        <v>76</v>
      </c>
      <c r="AU224" s="169" t="s">
        <v>77</v>
      </c>
      <c r="AY224" s="161" t="s">
        <v>249</v>
      </c>
      <c r="BK224" s="170">
        <f>SUM(BK225:BK250)</f>
        <v>0</v>
      </c>
    </row>
    <row r="225" spans="1:65" s="2" customFormat="1" ht="16.5" customHeight="1">
      <c r="A225" s="35"/>
      <c r="B225" s="141"/>
      <c r="C225" s="171" t="s">
        <v>412</v>
      </c>
      <c r="D225" s="171" t="s">
        <v>250</v>
      </c>
      <c r="E225" s="172" t="s">
        <v>819</v>
      </c>
      <c r="F225" s="173" t="s">
        <v>820</v>
      </c>
      <c r="G225" s="174" t="s">
        <v>274</v>
      </c>
      <c r="H225" s="175">
        <v>772</v>
      </c>
      <c r="I225" s="176"/>
      <c r="J225" s="177">
        <f>ROUND(I225*H225,2)</f>
        <v>0</v>
      </c>
      <c r="K225" s="178"/>
      <c r="L225" s="36"/>
      <c r="M225" s="179" t="s">
        <v>1</v>
      </c>
      <c r="N225" s="180" t="s">
        <v>43</v>
      </c>
      <c r="O225" s="64"/>
      <c r="P225" s="181">
        <f>O225*H225</f>
        <v>0</v>
      </c>
      <c r="Q225" s="181">
        <v>0</v>
      </c>
      <c r="R225" s="181">
        <f>Q225*H225</f>
        <v>0</v>
      </c>
      <c r="S225" s="181">
        <v>0</v>
      </c>
      <c r="T225" s="182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83" t="s">
        <v>821</v>
      </c>
      <c r="AT225" s="183" t="s">
        <v>250</v>
      </c>
      <c r="AU225" s="183" t="s">
        <v>84</v>
      </c>
      <c r="AY225" s="18" t="s">
        <v>249</v>
      </c>
      <c r="BE225" s="108">
        <f>IF(N225="základná",J225,0)</f>
        <v>0</v>
      </c>
      <c r="BF225" s="108">
        <f>IF(N225="znížená",J225,0)</f>
        <v>0</v>
      </c>
      <c r="BG225" s="108">
        <f>IF(N225="zákl. prenesená",J225,0)</f>
        <v>0</v>
      </c>
      <c r="BH225" s="108">
        <f>IF(N225="zníž. prenesená",J225,0)</f>
        <v>0</v>
      </c>
      <c r="BI225" s="108">
        <f>IF(N225="nulová",J225,0)</f>
        <v>0</v>
      </c>
      <c r="BJ225" s="18" t="s">
        <v>90</v>
      </c>
      <c r="BK225" s="108">
        <f>ROUND(I225*H225,2)</f>
        <v>0</v>
      </c>
      <c r="BL225" s="18" t="s">
        <v>821</v>
      </c>
      <c r="BM225" s="183" t="s">
        <v>822</v>
      </c>
    </row>
    <row r="226" spans="1:65" s="13" customFormat="1">
      <c r="B226" s="193"/>
      <c r="D226" s="185" t="s">
        <v>256</v>
      </c>
      <c r="E226" s="194" t="s">
        <v>1</v>
      </c>
      <c r="F226" s="195" t="s">
        <v>823</v>
      </c>
      <c r="H226" s="194" t="s">
        <v>1</v>
      </c>
      <c r="I226" s="196"/>
      <c r="L226" s="193"/>
      <c r="M226" s="197"/>
      <c r="N226" s="198"/>
      <c r="O226" s="198"/>
      <c r="P226" s="198"/>
      <c r="Q226" s="198"/>
      <c r="R226" s="198"/>
      <c r="S226" s="198"/>
      <c r="T226" s="199"/>
      <c r="AT226" s="194" t="s">
        <v>256</v>
      </c>
      <c r="AU226" s="194" t="s">
        <v>84</v>
      </c>
      <c r="AV226" s="13" t="s">
        <v>84</v>
      </c>
      <c r="AW226" s="13" t="s">
        <v>31</v>
      </c>
      <c r="AX226" s="13" t="s">
        <v>77</v>
      </c>
      <c r="AY226" s="194" t="s">
        <v>249</v>
      </c>
    </row>
    <row r="227" spans="1:65" s="12" customFormat="1">
      <c r="B227" s="184"/>
      <c r="D227" s="185" t="s">
        <v>256</v>
      </c>
      <c r="E227" s="186" t="s">
        <v>1</v>
      </c>
      <c r="F227" s="187" t="s">
        <v>2114</v>
      </c>
      <c r="H227" s="188">
        <v>112</v>
      </c>
      <c r="I227" s="189"/>
      <c r="L227" s="184"/>
      <c r="M227" s="190"/>
      <c r="N227" s="191"/>
      <c r="O227" s="191"/>
      <c r="P227" s="191"/>
      <c r="Q227" s="191"/>
      <c r="R227" s="191"/>
      <c r="S227" s="191"/>
      <c r="T227" s="192"/>
      <c r="AT227" s="186" t="s">
        <v>256</v>
      </c>
      <c r="AU227" s="186" t="s">
        <v>84</v>
      </c>
      <c r="AV227" s="12" t="s">
        <v>90</v>
      </c>
      <c r="AW227" s="12" t="s">
        <v>31</v>
      </c>
      <c r="AX227" s="12" t="s">
        <v>77</v>
      </c>
      <c r="AY227" s="186" t="s">
        <v>249</v>
      </c>
    </row>
    <row r="228" spans="1:65" s="16" customFormat="1">
      <c r="B228" s="235"/>
      <c r="D228" s="185" t="s">
        <v>256</v>
      </c>
      <c r="E228" s="236" t="s">
        <v>742</v>
      </c>
      <c r="F228" s="237" t="s">
        <v>824</v>
      </c>
      <c r="H228" s="238">
        <v>112</v>
      </c>
      <c r="I228" s="239"/>
      <c r="L228" s="235"/>
      <c r="M228" s="240"/>
      <c r="N228" s="241"/>
      <c r="O228" s="241"/>
      <c r="P228" s="241"/>
      <c r="Q228" s="241"/>
      <c r="R228" s="241"/>
      <c r="S228" s="241"/>
      <c r="T228" s="242"/>
      <c r="AT228" s="236" t="s">
        <v>256</v>
      </c>
      <c r="AU228" s="236" t="s">
        <v>84</v>
      </c>
      <c r="AV228" s="16" t="s">
        <v>287</v>
      </c>
      <c r="AW228" s="16" t="s">
        <v>31</v>
      </c>
      <c r="AX228" s="16" t="s">
        <v>77</v>
      </c>
      <c r="AY228" s="236" t="s">
        <v>249</v>
      </c>
    </row>
    <row r="229" spans="1:65" s="13" customFormat="1">
      <c r="B229" s="193"/>
      <c r="D229" s="185" t="s">
        <v>256</v>
      </c>
      <c r="E229" s="194" t="s">
        <v>1</v>
      </c>
      <c r="F229" s="195" t="s">
        <v>825</v>
      </c>
      <c r="H229" s="194" t="s">
        <v>1</v>
      </c>
      <c r="I229" s="196"/>
      <c r="L229" s="193"/>
      <c r="M229" s="197"/>
      <c r="N229" s="198"/>
      <c r="O229" s="198"/>
      <c r="P229" s="198"/>
      <c r="Q229" s="198"/>
      <c r="R229" s="198"/>
      <c r="S229" s="198"/>
      <c r="T229" s="199"/>
      <c r="AT229" s="194" t="s">
        <v>256</v>
      </c>
      <c r="AU229" s="194" t="s">
        <v>84</v>
      </c>
      <c r="AV229" s="13" t="s">
        <v>84</v>
      </c>
      <c r="AW229" s="13" t="s">
        <v>31</v>
      </c>
      <c r="AX229" s="13" t="s">
        <v>77</v>
      </c>
      <c r="AY229" s="194" t="s">
        <v>249</v>
      </c>
    </row>
    <row r="230" spans="1:65" s="12" customFormat="1">
      <c r="B230" s="184"/>
      <c r="D230" s="185" t="s">
        <v>256</v>
      </c>
      <c r="E230" s="186" t="s">
        <v>1</v>
      </c>
      <c r="F230" s="187" t="s">
        <v>2115</v>
      </c>
      <c r="H230" s="188">
        <v>650</v>
      </c>
      <c r="I230" s="189"/>
      <c r="L230" s="184"/>
      <c r="M230" s="190"/>
      <c r="N230" s="191"/>
      <c r="O230" s="191"/>
      <c r="P230" s="191"/>
      <c r="Q230" s="191"/>
      <c r="R230" s="191"/>
      <c r="S230" s="191"/>
      <c r="T230" s="192"/>
      <c r="AT230" s="186" t="s">
        <v>256</v>
      </c>
      <c r="AU230" s="186" t="s">
        <v>84</v>
      </c>
      <c r="AV230" s="12" t="s">
        <v>90</v>
      </c>
      <c r="AW230" s="12" t="s">
        <v>31</v>
      </c>
      <c r="AX230" s="12" t="s">
        <v>77</v>
      </c>
      <c r="AY230" s="186" t="s">
        <v>249</v>
      </c>
    </row>
    <row r="231" spans="1:65" s="16" customFormat="1">
      <c r="B231" s="235"/>
      <c r="D231" s="185" t="s">
        <v>256</v>
      </c>
      <c r="E231" s="236" t="s">
        <v>826</v>
      </c>
      <c r="F231" s="237" t="s">
        <v>824</v>
      </c>
      <c r="H231" s="238">
        <v>650</v>
      </c>
      <c r="I231" s="239"/>
      <c r="L231" s="235"/>
      <c r="M231" s="240"/>
      <c r="N231" s="241"/>
      <c r="O231" s="241"/>
      <c r="P231" s="241"/>
      <c r="Q231" s="241"/>
      <c r="R231" s="241"/>
      <c r="S231" s="241"/>
      <c r="T231" s="242"/>
      <c r="AT231" s="236" t="s">
        <v>256</v>
      </c>
      <c r="AU231" s="236" t="s">
        <v>84</v>
      </c>
      <c r="AV231" s="16" t="s">
        <v>287</v>
      </c>
      <c r="AW231" s="16" t="s">
        <v>31</v>
      </c>
      <c r="AX231" s="16" t="s">
        <v>77</v>
      </c>
      <c r="AY231" s="236" t="s">
        <v>249</v>
      </c>
    </row>
    <row r="232" spans="1:65" s="13" customFormat="1">
      <c r="B232" s="193"/>
      <c r="D232" s="185" t="s">
        <v>256</v>
      </c>
      <c r="E232" s="194" t="s">
        <v>1</v>
      </c>
      <c r="F232" s="195" t="s">
        <v>827</v>
      </c>
      <c r="H232" s="194" t="s">
        <v>1</v>
      </c>
      <c r="I232" s="196"/>
      <c r="L232" s="193"/>
      <c r="M232" s="197"/>
      <c r="N232" s="198"/>
      <c r="O232" s="198"/>
      <c r="P232" s="198"/>
      <c r="Q232" s="198"/>
      <c r="R232" s="198"/>
      <c r="S232" s="198"/>
      <c r="T232" s="199"/>
      <c r="AT232" s="194" t="s">
        <v>256</v>
      </c>
      <c r="AU232" s="194" t="s">
        <v>84</v>
      </c>
      <c r="AV232" s="13" t="s">
        <v>84</v>
      </c>
      <c r="AW232" s="13" t="s">
        <v>31</v>
      </c>
      <c r="AX232" s="13" t="s">
        <v>77</v>
      </c>
      <c r="AY232" s="194" t="s">
        <v>249</v>
      </c>
    </row>
    <row r="233" spans="1:65" s="12" customFormat="1">
      <c r="B233" s="184"/>
      <c r="D233" s="185" t="s">
        <v>256</v>
      </c>
      <c r="E233" s="186" t="s">
        <v>1</v>
      </c>
      <c r="F233" s="187" t="s">
        <v>77</v>
      </c>
      <c r="H233" s="188">
        <v>0</v>
      </c>
      <c r="I233" s="189"/>
      <c r="L233" s="184"/>
      <c r="M233" s="190"/>
      <c r="N233" s="191"/>
      <c r="O233" s="191"/>
      <c r="P233" s="191"/>
      <c r="Q233" s="191"/>
      <c r="R233" s="191"/>
      <c r="S233" s="191"/>
      <c r="T233" s="192"/>
      <c r="AT233" s="186" t="s">
        <v>256</v>
      </c>
      <c r="AU233" s="186" t="s">
        <v>84</v>
      </c>
      <c r="AV233" s="12" t="s">
        <v>90</v>
      </c>
      <c r="AW233" s="12" t="s">
        <v>31</v>
      </c>
      <c r="AX233" s="12" t="s">
        <v>77</v>
      </c>
      <c r="AY233" s="186" t="s">
        <v>249</v>
      </c>
    </row>
    <row r="234" spans="1:65" s="16" customFormat="1">
      <c r="B234" s="235"/>
      <c r="D234" s="185" t="s">
        <v>256</v>
      </c>
      <c r="E234" s="236" t="s">
        <v>828</v>
      </c>
      <c r="F234" s="237" t="s">
        <v>824</v>
      </c>
      <c r="H234" s="238">
        <v>0</v>
      </c>
      <c r="I234" s="239"/>
      <c r="L234" s="235"/>
      <c r="M234" s="240"/>
      <c r="N234" s="241"/>
      <c r="O234" s="241"/>
      <c r="P234" s="241"/>
      <c r="Q234" s="241"/>
      <c r="R234" s="241"/>
      <c r="S234" s="241"/>
      <c r="T234" s="242"/>
      <c r="AT234" s="236" t="s">
        <v>256</v>
      </c>
      <c r="AU234" s="236" t="s">
        <v>84</v>
      </c>
      <c r="AV234" s="16" t="s">
        <v>287</v>
      </c>
      <c r="AW234" s="16" t="s">
        <v>31</v>
      </c>
      <c r="AX234" s="16" t="s">
        <v>77</v>
      </c>
      <c r="AY234" s="236" t="s">
        <v>249</v>
      </c>
    </row>
    <row r="235" spans="1:65" s="13" customFormat="1">
      <c r="B235" s="193"/>
      <c r="D235" s="185" t="s">
        <v>256</v>
      </c>
      <c r="E235" s="194" t="s">
        <v>1</v>
      </c>
      <c r="F235" s="195" t="s">
        <v>829</v>
      </c>
      <c r="H235" s="194" t="s">
        <v>1</v>
      </c>
      <c r="I235" s="196"/>
      <c r="L235" s="193"/>
      <c r="M235" s="197"/>
      <c r="N235" s="198"/>
      <c r="O235" s="198"/>
      <c r="P235" s="198"/>
      <c r="Q235" s="198"/>
      <c r="R235" s="198"/>
      <c r="S235" s="198"/>
      <c r="T235" s="199"/>
      <c r="AT235" s="194" t="s">
        <v>256</v>
      </c>
      <c r="AU235" s="194" t="s">
        <v>84</v>
      </c>
      <c r="AV235" s="13" t="s">
        <v>84</v>
      </c>
      <c r="AW235" s="13" t="s">
        <v>31</v>
      </c>
      <c r="AX235" s="13" t="s">
        <v>77</v>
      </c>
      <c r="AY235" s="194" t="s">
        <v>249</v>
      </c>
    </row>
    <row r="236" spans="1:65" s="12" customFormat="1">
      <c r="B236" s="184"/>
      <c r="D236" s="185" t="s">
        <v>256</v>
      </c>
      <c r="E236" s="186" t="s">
        <v>1</v>
      </c>
      <c r="F236" s="187" t="s">
        <v>77</v>
      </c>
      <c r="H236" s="188">
        <v>0</v>
      </c>
      <c r="I236" s="189"/>
      <c r="L236" s="184"/>
      <c r="M236" s="190"/>
      <c r="N236" s="191"/>
      <c r="O236" s="191"/>
      <c r="P236" s="191"/>
      <c r="Q236" s="191"/>
      <c r="R236" s="191"/>
      <c r="S236" s="191"/>
      <c r="T236" s="192"/>
      <c r="AT236" s="186" t="s">
        <v>256</v>
      </c>
      <c r="AU236" s="186" t="s">
        <v>84</v>
      </c>
      <c r="AV236" s="12" t="s">
        <v>90</v>
      </c>
      <c r="AW236" s="12" t="s">
        <v>31</v>
      </c>
      <c r="AX236" s="12" t="s">
        <v>77</v>
      </c>
      <c r="AY236" s="186" t="s">
        <v>249</v>
      </c>
    </row>
    <row r="237" spans="1:65" s="16" customFormat="1">
      <c r="B237" s="235"/>
      <c r="D237" s="185" t="s">
        <v>256</v>
      </c>
      <c r="E237" s="236" t="s">
        <v>830</v>
      </c>
      <c r="F237" s="237" t="s">
        <v>824</v>
      </c>
      <c r="H237" s="238">
        <v>0</v>
      </c>
      <c r="I237" s="239"/>
      <c r="L237" s="235"/>
      <c r="M237" s="240"/>
      <c r="N237" s="241"/>
      <c r="O237" s="241"/>
      <c r="P237" s="241"/>
      <c r="Q237" s="241"/>
      <c r="R237" s="241"/>
      <c r="S237" s="241"/>
      <c r="T237" s="242"/>
      <c r="AT237" s="236" t="s">
        <v>256</v>
      </c>
      <c r="AU237" s="236" t="s">
        <v>84</v>
      </c>
      <c r="AV237" s="16" t="s">
        <v>287</v>
      </c>
      <c r="AW237" s="16" t="s">
        <v>31</v>
      </c>
      <c r="AX237" s="16" t="s">
        <v>77</v>
      </c>
      <c r="AY237" s="236" t="s">
        <v>249</v>
      </c>
    </row>
    <row r="238" spans="1:65" s="13" customFormat="1">
      <c r="B238" s="193"/>
      <c r="D238" s="185" t="s">
        <v>256</v>
      </c>
      <c r="E238" s="194" t="s">
        <v>1</v>
      </c>
      <c r="F238" s="195" t="s">
        <v>831</v>
      </c>
      <c r="H238" s="194" t="s">
        <v>1</v>
      </c>
      <c r="I238" s="196"/>
      <c r="L238" s="193"/>
      <c r="M238" s="197"/>
      <c r="N238" s="198"/>
      <c r="O238" s="198"/>
      <c r="P238" s="198"/>
      <c r="Q238" s="198"/>
      <c r="R238" s="198"/>
      <c r="S238" s="198"/>
      <c r="T238" s="199"/>
      <c r="AT238" s="194" t="s">
        <v>256</v>
      </c>
      <c r="AU238" s="194" t="s">
        <v>84</v>
      </c>
      <c r="AV238" s="13" t="s">
        <v>84</v>
      </c>
      <c r="AW238" s="13" t="s">
        <v>31</v>
      </c>
      <c r="AX238" s="13" t="s">
        <v>77</v>
      </c>
      <c r="AY238" s="194" t="s">
        <v>249</v>
      </c>
    </row>
    <row r="239" spans="1:65" s="12" customFormat="1">
      <c r="B239" s="184"/>
      <c r="D239" s="185" t="s">
        <v>256</v>
      </c>
      <c r="E239" s="186" t="s">
        <v>1</v>
      </c>
      <c r="F239" s="187" t="s">
        <v>77</v>
      </c>
      <c r="H239" s="188">
        <v>0</v>
      </c>
      <c r="I239" s="189"/>
      <c r="L239" s="184"/>
      <c r="M239" s="190"/>
      <c r="N239" s="191"/>
      <c r="O239" s="191"/>
      <c r="P239" s="191"/>
      <c r="Q239" s="191"/>
      <c r="R239" s="191"/>
      <c r="S239" s="191"/>
      <c r="T239" s="192"/>
      <c r="AT239" s="186" t="s">
        <v>256</v>
      </c>
      <c r="AU239" s="186" t="s">
        <v>84</v>
      </c>
      <c r="AV239" s="12" t="s">
        <v>90</v>
      </c>
      <c r="AW239" s="12" t="s">
        <v>31</v>
      </c>
      <c r="AX239" s="12" t="s">
        <v>77</v>
      </c>
      <c r="AY239" s="186" t="s">
        <v>249</v>
      </c>
    </row>
    <row r="240" spans="1:65" s="16" customFormat="1">
      <c r="B240" s="235"/>
      <c r="D240" s="185" t="s">
        <v>256</v>
      </c>
      <c r="E240" s="236" t="s">
        <v>832</v>
      </c>
      <c r="F240" s="237" t="s">
        <v>824</v>
      </c>
      <c r="H240" s="238">
        <v>0</v>
      </c>
      <c r="I240" s="239"/>
      <c r="L240" s="235"/>
      <c r="M240" s="240"/>
      <c r="N240" s="241"/>
      <c r="O240" s="241"/>
      <c r="P240" s="241"/>
      <c r="Q240" s="241"/>
      <c r="R240" s="241"/>
      <c r="S240" s="241"/>
      <c r="T240" s="242"/>
      <c r="AT240" s="236" t="s">
        <v>256</v>
      </c>
      <c r="AU240" s="236" t="s">
        <v>84</v>
      </c>
      <c r="AV240" s="16" t="s">
        <v>287</v>
      </c>
      <c r="AW240" s="16" t="s">
        <v>31</v>
      </c>
      <c r="AX240" s="16" t="s">
        <v>77</v>
      </c>
      <c r="AY240" s="236" t="s">
        <v>249</v>
      </c>
    </row>
    <row r="241" spans="1:51" s="13" customFormat="1">
      <c r="B241" s="193"/>
      <c r="D241" s="185" t="s">
        <v>256</v>
      </c>
      <c r="E241" s="194" t="s">
        <v>1</v>
      </c>
      <c r="F241" s="195" t="s">
        <v>833</v>
      </c>
      <c r="H241" s="194" t="s">
        <v>1</v>
      </c>
      <c r="I241" s="196"/>
      <c r="L241" s="193"/>
      <c r="M241" s="197"/>
      <c r="N241" s="198"/>
      <c r="O241" s="198"/>
      <c r="P241" s="198"/>
      <c r="Q241" s="198"/>
      <c r="R241" s="198"/>
      <c r="S241" s="198"/>
      <c r="T241" s="199"/>
      <c r="AT241" s="194" t="s">
        <v>256</v>
      </c>
      <c r="AU241" s="194" t="s">
        <v>84</v>
      </c>
      <c r="AV241" s="13" t="s">
        <v>84</v>
      </c>
      <c r="AW241" s="13" t="s">
        <v>31</v>
      </c>
      <c r="AX241" s="13" t="s">
        <v>77</v>
      </c>
      <c r="AY241" s="194" t="s">
        <v>249</v>
      </c>
    </row>
    <row r="242" spans="1:51" s="12" customFormat="1">
      <c r="B242" s="184"/>
      <c r="D242" s="185" t="s">
        <v>256</v>
      </c>
      <c r="E242" s="186" t="s">
        <v>1</v>
      </c>
      <c r="F242" s="187" t="s">
        <v>77</v>
      </c>
      <c r="H242" s="188">
        <v>0</v>
      </c>
      <c r="I242" s="189"/>
      <c r="L242" s="184"/>
      <c r="M242" s="190"/>
      <c r="N242" s="191"/>
      <c r="O242" s="191"/>
      <c r="P242" s="191"/>
      <c r="Q242" s="191"/>
      <c r="R242" s="191"/>
      <c r="S242" s="191"/>
      <c r="T242" s="192"/>
      <c r="AT242" s="186" t="s">
        <v>256</v>
      </c>
      <c r="AU242" s="186" t="s">
        <v>84</v>
      </c>
      <c r="AV242" s="12" t="s">
        <v>90</v>
      </c>
      <c r="AW242" s="12" t="s">
        <v>31</v>
      </c>
      <c r="AX242" s="12" t="s">
        <v>77</v>
      </c>
      <c r="AY242" s="186" t="s">
        <v>249</v>
      </c>
    </row>
    <row r="243" spans="1:51" s="16" customFormat="1">
      <c r="B243" s="235"/>
      <c r="D243" s="185" t="s">
        <v>256</v>
      </c>
      <c r="E243" s="236" t="s">
        <v>834</v>
      </c>
      <c r="F243" s="237" t="s">
        <v>824</v>
      </c>
      <c r="H243" s="238">
        <v>0</v>
      </c>
      <c r="I243" s="239"/>
      <c r="L243" s="235"/>
      <c r="M243" s="240"/>
      <c r="N243" s="241"/>
      <c r="O243" s="241"/>
      <c r="P243" s="241"/>
      <c r="Q243" s="241"/>
      <c r="R243" s="241"/>
      <c r="S243" s="241"/>
      <c r="T243" s="242"/>
      <c r="AT243" s="236" t="s">
        <v>256</v>
      </c>
      <c r="AU243" s="236" t="s">
        <v>84</v>
      </c>
      <c r="AV243" s="16" t="s">
        <v>287</v>
      </c>
      <c r="AW243" s="16" t="s">
        <v>31</v>
      </c>
      <c r="AX243" s="16" t="s">
        <v>77</v>
      </c>
      <c r="AY243" s="236" t="s">
        <v>249</v>
      </c>
    </row>
    <row r="244" spans="1:51" s="13" customFormat="1">
      <c r="B244" s="193"/>
      <c r="D244" s="185" t="s">
        <v>256</v>
      </c>
      <c r="E244" s="194" t="s">
        <v>1</v>
      </c>
      <c r="F244" s="195" t="s">
        <v>835</v>
      </c>
      <c r="H244" s="194" t="s">
        <v>1</v>
      </c>
      <c r="I244" s="196"/>
      <c r="L244" s="193"/>
      <c r="M244" s="197"/>
      <c r="N244" s="198"/>
      <c r="O244" s="198"/>
      <c r="P244" s="198"/>
      <c r="Q244" s="198"/>
      <c r="R244" s="198"/>
      <c r="S244" s="198"/>
      <c r="T244" s="199"/>
      <c r="AT244" s="194" t="s">
        <v>256</v>
      </c>
      <c r="AU244" s="194" t="s">
        <v>84</v>
      </c>
      <c r="AV244" s="13" t="s">
        <v>84</v>
      </c>
      <c r="AW244" s="13" t="s">
        <v>31</v>
      </c>
      <c r="AX244" s="13" t="s">
        <v>77</v>
      </c>
      <c r="AY244" s="194" t="s">
        <v>249</v>
      </c>
    </row>
    <row r="245" spans="1:51" s="12" customFormat="1">
      <c r="B245" s="184"/>
      <c r="D245" s="185" t="s">
        <v>256</v>
      </c>
      <c r="E245" s="186" t="s">
        <v>1</v>
      </c>
      <c r="F245" s="187" t="s">
        <v>317</v>
      </c>
      <c r="H245" s="188">
        <v>10</v>
      </c>
      <c r="I245" s="189"/>
      <c r="L245" s="184"/>
      <c r="M245" s="190"/>
      <c r="N245" s="191"/>
      <c r="O245" s="191"/>
      <c r="P245" s="191"/>
      <c r="Q245" s="191"/>
      <c r="R245" s="191"/>
      <c r="S245" s="191"/>
      <c r="T245" s="192"/>
      <c r="AT245" s="186" t="s">
        <v>256</v>
      </c>
      <c r="AU245" s="186" t="s">
        <v>84</v>
      </c>
      <c r="AV245" s="12" t="s">
        <v>90</v>
      </c>
      <c r="AW245" s="12" t="s">
        <v>31</v>
      </c>
      <c r="AX245" s="12" t="s">
        <v>77</v>
      </c>
      <c r="AY245" s="186" t="s">
        <v>249</v>
      </c>
    </row>
    <row r="246" spans="1:51" s="16" customFormat="1">
      <c r="B246" s="235"/>
      <c r="D246" s="185" t="s">
        <v>256</v>
      </c>
      <c r="E246" s="236" t="s">
        <v>836</v>
      </c>
      <c r="F246" s="237" t="s">
        <v>824</v>
      </c>
      <c r="H246" s="238">
        <v>10</v>
      </c>
      <c r="I246" s="239"/>
      <c r="L246" s="235"/>
      <c r="M246" s="240"/>
      <c r="N246" s="241"/>
      <c r="O246" s="241"/>
      <c r="P246" s="241"/>
      <c r="Q246" s="241"/>
      <c r="R246" s="241"/>
      <c r="S246" s="241"/>
      <c r="T246" s="242"/>
      <c r="AT246" s="236" t="s">
        <v>256</v>
      </c>
      <c r="AU246" s="236" t="s">
        <v>84</v>
      </c>
      <c r="AV246" s="16" t="s">
        <v>287</v>
      </c>
      <c r="AW246" s="16" t="s">
        <v>31</v>
      </c>
      <c r="AX246" s="16" t="s">
        <v>77</v>
      </c>
      <c r="AY246" s="236" t="s">
        <v>249</v>
      </c>
    </row>
    <row r="247" spans="1:51" s="13" customFormat="1">
      <c r="B247" s="193"/>
      <c r="D247" s="185" t="s">
        <v>256</v>
      </c>
      <c r="E247" s="194" t="s">
        <v>1</v>
      </c>
      <c r="F247" s="195" t="s">
        <v>837</v>
      </c>
      <c r="H247" s="194" t="s">
        <v>1</v>
      </c>
      <c r="I247" s="196"/>
      <c r="L247" s="193"/>
      <c r="M247" s="197"/>
      <c r="N247" s="198"/>
      <c r="O247" s="198"/>
      <c r="P247" s="198"/>
      <c r="Q247" s="198"/>
      <c r="R247" s="198"/>
      <c r="S247" s="198"/>
      <c r="T247" s="199"/>
      <c r="AT247" s="194" t="s">
        <v>256</v>
      </c>
      <c r="AU247" s="194" t="s">
        <v>84</v>
      </c>
      <c r="AV247" s="13" t="s">
        <v>84</v>
      </c>
      <c r="AW247" s="13" t="s">
        <v>31</v>
      </c>
      <c r="AX247" s="13" t="s">
        <v>77</v>
      </c>
      <c r="AY247" s="194" t="s">
        <v>249</v>
      </c>
    </row>
    <row r="248" spans="1:51" s="12" customFormat="1">
      <c r="B248" s="184"/>
      <c r="D248" s="185" t="s">
        <v>256</v>
      </c>
      <c r="E248" s="186" t="s">
        <v>1</v>
      </c>
      <c r="F248" s="187" t="s">
        <v>77</v>
      </c>
      <c r="H248" s="188">
        <v>0</v>
      </c>
      <c r="I248" s="189"/>
      <c r="L248" s="184"/>
      <c r="M248" s="190"/>
      <c r="N248" s="191"/>
      <c r="O248" s="191"/>
      <c r="P248" s="191"/>
      <c r="Q248" s="191"/>
      <c r="R248" s="191"/>
      <c r="S248" s="191"/>
      <c r="T248" s="192"/>
      <c r="AT248" s="186" t="s">
        <v>256</v>
      </c>
      <c r="AU248" s="186" t="s">
        <v>84</v>
      </c>
      <c r="AV248" s="12" t="s">
        <v>90</v>
      </c>
      <c r="AW248" s="12" t="s">
        <v>31</v>
      </c>
      <c r="AX248" s="12" t="s">
        <v>77</v>
      </c>
      <c r="AY248" s="186" t="s">
        <v>249</v>
      </c>
    </row>
    <row r="249" spans="1:51" s="16" customFormat="1">
      <c r="B249" s="235"/>
      <c r="D249" s="185" t="s">
        <v>256</v>
      </c>
      <c r="E249" s="236" t="s">
        <v>838</v>
      </c>
      <c r="F249" s="237" t="s">
        <v>824</v>
      </c>
      <c r="H249" s="238">
        <v>0</v>
      </c>
      <c r="I249" s="239"/>
      <c r="L249" s="235"/>
      <c r="M249" s="240"/>
      <c r="N249" s="241"/>
      <c r="O249" s="241"/>
      <c r="P249" s="241"/>
      <c r="Q249" s="241"/>
      <c r="R249" s="241"/>
      <c r="S249" s="241"/>
      <c r="T249" s="242"/>
      <c r="AT249" s="236" t="s">
        <v>256</v>
      </c>
      <c r="AU249" s="236" t="s">
        <v>84</v>
      </c>
      <c r="AV249" s="16" t="s">
        <v>287</v>
      </c>
      <c r="AW249" s="16" t="s">
        <v>31</v>
      </c>
      <c r="AX249" s="16" t="s">
        <v>77</v>
      </c>
      <c r="AY249" s="236" t="s">
        <v>249</v>
      </c>
    </row>
    <row r="250" spans="1:51" s="15" customFormat="1">
      <c r="B250" s="210"/>
      <c r="D250" s="185" t="s">
        <v>256</v>
      </c>
      <c r="E250" s="211" t="s">
        <v>1</v>
      </c>
      <c r="F250" s="212" t="s">
        <v>279</v>
      </c>
      <c r="H250" s="213">
        <v>772</v>
      </c>
      <c r="I250" s="214"/>
      <c r="L250" s="210"/>
      <c r="M250" s="243"/>
      <c r="N250" s="244"/>
      <c r="O250" s="244"/>
      <c r="P250" s="244"/>
      <c r="Q250" s="244"/>
      <c r="R250" s="244"/>
      <c r="S250" s="244"/>
      <c r="T250" s="245"/>
      <c r="AT250" s="211" t="s">
        <v>256</v>
      </c>
      <c r="AU250" s="211" t="s">
        <v>84</v>
      </c>
      <c r="AV250" s="15" t="s">
        <v>275</v>
      </c>
      <c r="AW250" s="15" t="s">
        <v>31</v>
      </c>
      <c r="AX250" s="15" t="s">
        <v>84</v>
      </c>
      <c r="AY250" s="211" t="s">
        <v>249</v>
      </c>
    </row>
    <row r="251" spans="1:51" s="2" customFormat="1" ht="7" customHeight="1">
      <c r="A251" s="35"/>
      <c r="B251" s="53"/>
      <c r="C251" s="54"/>
      <c r="D251" s="54"/>
      <c r="E251" s="54"/>
      <c r="F251" s="54"/>
      <c r="G251" s="54"/>
      <c r="H251" s="54"/>
      <c r="I251" s="54"/>
      <c r="J251" s="54"/>
      <c r="K251" s="54"/>
      <c r="L251" s="36"/>
      <c r="M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</sheetData>
  <autoFilter ref="C136:K250" xr:uid="{00000000-0009-0000-0000-000020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BM187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173</v>
      </c>
      <c r="AZ2" s="203" t="s">
        <v>1231</v>
      </c>
      <c r="BA2" s="203" t="s">
        <v>1</v>
      </c>
      <c r="BB2" s="203" t="s">
        <v>1</v>
      </c>
      <c r="BC2" s="203" t="s">
        <v>2147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262</v>
      </c>
      <c r="BA3" s="203" t="s">
        <v>1</v>
      </c>
      <c r="BB3" s="203" t="s">
        <v>1</v>
      </c>
      <c r="BC3" s="203" t="s">
        <v>2148</v>
      </c>
      <c r="BD3" s="203" t="s">
        <v>90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1984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2149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J110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ROUND((SUM(BE110:BE117) + SUM(BE139:BE186)),  2)</f>
        <v>0</v>
      </c>
      <c r="G37" s="121"/>
      <c r="H37" s="121"/>
      <c r="I37" s="122">
        <v>0.2</v>
      </c>
      <c r="J37" s="120">
        <f>ROUND(((SUM(BE110:BE117) + SUM(BE139:BE186))*I37),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ROUND((SUM(BF110:BF117) + SUM(BF139:BF186)),  2)</f>
        <v>0</v>
      </c>
      <c r="G38" s="121"/>
      <c r="H38" s="121"/>
      <c r="I38" s="122">
        <v>0.2</v>
      </c>
      <c r="J38" s="120">
        <f>ROUND(((SUM(BF110:BF117) + SUM(BF139:BF186))*I38),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ROUND((SUM(BG110:BG117) + SUM(BG139:BG186)),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ROUND((SUM(BH110:BH117) + SUM(BH139:BH186)),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ROUND((SUM(BI110:BI117) + SUM(BI139:BI186)),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1984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05.5 - Schodisko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J139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J140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J141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J154</f>
        <v>0</v>
      </c>
      <c r="L101" s="204"/>
    </row>
    <row r="102" spans="1:65" s="14" customFormat="1" ht="19.899999999999999" customHeight="1">
      <c r="B102" s="204"/>
      <c r="D102" s="205" t="s">
        <v>1291</v>
      </c>
      <c r="E102" s="206"/>
      <c r="F102" s="206"/>
      <c r="G102" s="206"/>
      <c r="H102" s="206"/>
      <c r="I102" s="206"/>
      <c r="J102" s="207">
        <f>J167</f>
        <v>0</v>
      </c>
      <c r="L102" s="204"/>
    </row>
    <row r="103" spans="1:65" s="14" customFormat="1" ht="19.899999999999999" customHeight="1">
      <c r="B103" s="204"/>
      <c r="D103" s="205" t="s">
        <v>744</v>
      </c>
      <c r="E103" s="206"/>
      <c r="F103" s="206"/>
      <c r="G103" s="206"/>
      <c r="H103" s="206"/>
      <c r="I103" s="206"/>
      <c r="J103" s="207">
        <f>J172</f>
        <v>0</v>
      </c>
      <c r="L103" s="204"/>
    </row>
    <row r="104" spans="1:65" s="14" customFormat="1" ht="19.899999999999999" customHeight="1">
      <c r="B104" s="204"/>
      <c r="D104" s="205" t="s">
        <v>268</v>
      </c>
      <c r="E104" s="206"/>
      <c r="F104" s="206"/>
      <c r="G104" s="206"/>
      <c r="H104" s="206"/>
      <c r="I104" s="206"/>
      <c r="J104" s="207">
        <f>J175</f>
        <v>0</v>
      </c>
      <c r="L104" s="204"/>
    </row>
    <row r="105" spans="1:65" s="14" customFormat="1" ht="19.899999999999999" customHeight="1">
      <c r="B105" s="204"/>
      <c r="D105" s="205" t="s">
        <v>466</v>
      </c>
      <c r="E105" s="206"/>
      <c r="F105" s="206"/>
      <c r="G105" s="206"/>
      <c r="H105" s="206"/>
      <c r="I105" s="206"/>
      <c r="J105" s="207">
        <f>J176</f>
        <v>0</v>
      </c>
      <c r="L105" s="204"/>
    </row>
    <row r="106" spans="1:65" s="9" customFormat="1" ht="25" customHeight="1">
      <c r="B106" s="135"/>
      <c r="D106" s="136" t="s">
        <v>425</v>
      </c>
      <c r="E106" s="137"/>
      <c r="F106" s="137"/>
      <c r="G106" s="137"/>
      <c r="H106" s="137"/>
      <c r="I106" s="137"/>
      <c r="J106" s="138">
        <f>J178</f>
        <v>0</v>
      </c>
      <c r="L106" s="135"/>
    </row>
    <row r="107" spans="1:65" s="14" customFormat="1" ht="19.899999999999999" customHeight="1">
      <c r="B107" s="204"/>
      <c r="D107" s="205" t="s">
        <v>426</v>
      </c>
      <c r="E107" s="206"/>
      <c r="F107" s="206"/>
      <c r="G107" s="206"/>
      <c r="H107" s="206"/>
      <c r="I107" s="206"/>
      <c r="J107" s="207">
        <f>J179</f>
        <v>0</v>
      </c>
      <c r="L107" s="204"/>
    </row>
    <row r="108" spans="1:65" s="2" customFormat="1" ht="21.75" customHeight="1">
      <c r="A108" s="35"/>
      <c r="B108" s="36"/>
      <c r="C108" s="35"/>
      <c r="D108" s="35"/>
      <c r="E108" s="35"/>
      <c r="F108" s="35"/>
      <c r="G108" s="35"/>
      <c r="H108" s="35"/>
      <c r="I108" s="35"/>
      <c r="J108" s="35"/>
      <c r="K108" s="35"/>
      <c r="L108" s="48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7" customHeigh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34" t="s">
        <v>227</v>
      </c>
      <c r="D110" s="35"/>
      <c r="E110" s="35"/>
      <c r="F110" s="35"/>
      <c r="G110" s="35"/>
      <c r="H110" s="35"/>
      <c r="I110" s="35"/>
      <c r="J110" s="139">
        <f>ROUND(J111 + J112 + J113 + J114 + J115 + J116,2)</f>
        <v>0</v>
      </c>
      <c r="K110" s="35"/>
      <c r="L110" s="48"/>
      <c r="N110" s="140" t="s">
        <v>41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18" customHeight="1">
      <c r="A111" s="35"/>
      <c r="B111" s="141"/>
      <c r="C111" s="142"/>
      <c r="D111" s="268" t="s">
        <v>228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ref="BE111:BE116" si="0">IF(N111="základná",J111,0)</f>
        <v>0</v>
      </c>
      <c r="BF111" s="148">
        <f t="shared" ref="BF111:BF116" si="1">IF(N111="znížená",J111,0)</f>
        <v>0</v>
      </c>
      <c r="BG111" s="148">
        <f t="shared" ref="BG111:BG116" si="2">IF(N111="zákl. prenesená",J111,0)</f>
        <v>0</v>
      </c>
      <c r="BH111" s="148">
        <f t="shared" ref="BH111:BH116" si="3">IF(N111="zníž. prenesená",J111,0)</f>
        <v>0</v>
      </c>
      <c r="BI111" s="148">
        <f t="shared" ref="BI111:BI116" si="4">IF(N111="nulová",J111,0)</f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88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8" t="s">
        <v>230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268" t="s">
        <v>231</v>
      </c>
      <c r="E114" s="320"/>
      <c r="F114" s="320"/>
      <c r="G114" s="142"/>
      <c r="H114" s="142"/>
      <c r="I114" s="142"/>
      <c r="J114" s="105"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229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 ht="18" customHeight="1">
      <c r="A115" s="35"/>
      <c r="B115" s="141"/>
      <c r="C115" s="142"/>
      <c r="D115" s="268" t="s">
        <v>232</v>
      </c>
      <c r="E115" s="320"/>
      <c r="F115" s="320"/>
      <c r="G115" s="142"/>
      <c r="H115" s="142"/>
      <c r="I115" s="142"/>
      <c r="J115" s="105">
        <v>0</v>
      </c>
      <c r="K115" s="142"/>
      <c r="L115" s="144"/>
      <c r="M115" s="145"/>
      <c r="N115" s="146" t="s">
        <v>43</v>
      </c>
      <c r="O115" s="145"/>
      <c r="P115" s="145"/>
      <c r="Q115" s="145"/>
      <c r="R115" s="145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7" t="s">
        <v>229</v>
      </c>
      <c r="AZ115" s="145"/>
      <c r="BA115" s="145"/>
      <c r="BB115" s="145"/>
      <c r="BC115" s="145"/>
      <c r="BD115" s="145"/>
      <c r="BE115" s="148">
        <f t="shared" si="0"/>
        <v>0</v>
      </c>
      <c r="BF115" s="148">
        <f t="shared" si="1"/>
        <v>0</v>
      </c>
      <c r="BG115" s="148">
        <f t="shared" si="2"/>
        <v>0</v>
      </c>
      <c r="BH115" s="148">
        <f t="shared" si="3"/>
        <v>0</v>
      </c>
      <c r="BI115" s="148">
        <f t="shared" si="4"/>
        <v>0</v>
      </c>
      <c r="BJ115" s="147" t="s">
        <v>90</v>
      </c>
      <c r="BK115" s="145"/>
      <c r="BL115" s="145"/>
      <c r="BM115" s="145"/>
    </row>
    <row r="116" spans="1:65" s="2" customFormat="1" ht="18" customHeight="1">
      <c r="A116" s="35"/>
      <c r="B116" s="141"/>
      <c r="C116" s="142"/>
      <c r="D116" s="143" t="s">
        <v>233</v>
      </c>
      <c r="E116" s="142"/>
      <c r="F116" s="142"/>
      <c r="G116" s="142"/>
      <c r="H116" s="142"/>
      <c r="I116" s="142"/>
      <c r="J116" s="105">
        <f>ROUND(J32*T116,2)</f>
        <v>0</v>
      </c>
      <c r="K116" s="142"/>
      <c r="L116" s="144"/>
      <c r="M116" s="145"/>
      <c r="N116" s="146" t="s">
        <v>43</v>
      </c>
      <c r="O116" s="145"/>
      <c r="P116" s="145"/>
      <c r="Q116" s="145"/>
      <c r="R116" s="145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7" t="s">
        <v>234</v>
      </c>
      <c r="AZ116" s="145"/>
      <c r="BA116" s="145"/>
      <c r="BB116" s="145"/>
      <c r="BC116" s="145"/>
      <c r="BD116" s="145"/>
      <c r="BE116" s="148">
        <f t="shared" si="0"/>
        <v>0</v>
      </c>
      <c r="BF116" s="148">
        <f t="shared" si="1"/>
        <v>0</v>
      </c>
      <c r="BG116" s="148">
        <f t="shared" si="2"/>
        <v>0</v>
      </c>
      <c r="BH116" s="148">
        <f t="shared" si="3"/>
        <v>0</v>
      </c>
      <c r="BI116" s="148">
        <f t="shared" si="4"/>
        <v>0</v>
      </c>
      <c r="BJ116" s="147" t="s">
        <v>90</v>
      </c>
      <c r="BK116" s="145"/>
      <c r="BL116" s="145"/>
      <c r="BM116" s="145"/>
    </row>
    <row r="117" spans="1:65" s="2" customForma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29.25" customHeight="1">
      <c r="A118" s="35"/>
      <c r="B118" s="36"/>
      <c r="C118" s="111" t="s">
        <v>214</v>
      </c>
      <c r="D118" s="112"/>
      <c r="E118" s="112"/>
      <c r="F118" s="112"/>
      <c r="G118" s="112"/>
      <c r="H118" s="112"/>
      <c r="I118" s="112"/>
      <c r="J118" s="113">
        <f>ROUND(J98+J110,2)</f>
        <v>0</v>
      </c>
      <c r="K118" s="112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7" customHeight="1">
      <c r="A119" s="35"/>
      <c r="B119" s="53"/>
      <c r="C119" s="54"/>
      <c r="D119" s="54"/>
      <c r="E119" s="54"/>
      <c r="F119" s="54"/>
      <c r="G119" s="54"/>
      <c r="H119" s="54"/>
      <c r="I119" s="54"/>
      <c r="J119" s="54"/>
      <c r="K119" s="54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3" spans="1:65" s="2" customFormat="1" ht="7" customHeight="1">
      <c r="A123" s="35"/>
      <c r="B123" s="55"/>
      <c r="C123" s="56"/>
      <c r="D123" s="56"/>
      <c r="E123" s="56"/>
      <c r="F123" s="56"/>
      <c r="G123" s="56"/>
      <c r="H123" s="56"/>
      <c r="I123" s="56"/>
      <c r="J123" s="56"/>
      <c r="K123" s="56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25" customHeight="1">
      <c r="A124" s="35"/>
      <c r="B124" s="36"/>
      <c r="C124" s="22" t="s">
        <v>235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2" customHeight="1">
      <c r="A126" s="35"/>
      <c r="B126" s="36"/>
      <c r="C126" s="28" t="s">
        <v>15</v>
      </c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2" customFormat="1" ht="16.5" customHeight="1">
      <c r="A127" s="35"/>
      <c r="B127" s="36"/>
      <c r="C127" s="35"/>
      <c r="D127" s="35"/>
      <c r="E127" s="321" t="str">
        <f>E7</f>
        <v>Revitalizácia Račianske mýto</v>
      </c>
      <c r="F127" s="322"/>
      <c r="G127" s="322"/>
      <c r="H127" s="322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1" customFormat="1" ht="12" customHeight="1">
      <c r="B128" s="21"/>
      <c r="C128" s="28" t="s">
        <v>216</v>
      </c>
      <c r="L128" s="21"/>
    </row>
    <row r="129" spans="1:65" s="2" customFormat="1" ht="16.5" customHeight="1">
      <c r="A129" s="35"/>
      <c r="B129" s="36"/>
      <c r="C129" s="35"/>
      <c r="D129" s="35"/>
      <c r="E129" s="321" t="s">
        <v>1984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2" customHeight="1">
      <c r="A130" s="35"/>
      <c r="B130" s="36"/>
      <c r="C130" s="28" t="s">
        <v>218</v>
      </c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6.5" customHeight="1">
      <c r="A131" s="35"/>
      <c r="B131" s="36"/>
      <c r="C131" s="35"/>
      <c r="D131" s="35"/>
      <c r="E131" s="287" t="str">
        <f>E11</f>
        <v>SO 05.5 - Schodisko</v>
      </c>
      <c r="F131" s="319"/>
      <c r="G131" s="319"/>
      <c r="H131" s="319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2" customHeight="1">
      <c r="A133" s="35"/>
      <c r="B133" s="36"/>
      <c r="C133" s="28" t="s">
        <v>19</v>
      </c>
      <c r="D133" s="35"/>
      <c r="E133" s="35"/>
      <c r="F133" s="26" t="str">
        <f>F14</f>
        <v>Bratislava</v>
      </c>
      <c r="G133" s="35"/>
      <c r="H133" s="35"/>
      <c r="I133" s="28" t="s">
        <v>21</v>
      </c>
      <c r="J133" s="61" t="str">
        <f>IF(J14="","",J14)</f>
        <v>14. 11. 2022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7" customHeight="1">
      <c r="A134" s="35"/>
      <c r="B134" s="36"/>
      <c r="C134" s="35"/>
      <c r="D134" s="35"/>
      <c r="E134" s="35"/>
      <c r="F134" s="35"/>
      <c r="G134" s="35"/>
      <c r="H134" s="35"/>
      <c r="I134" s="35"/>
      <c r="J134" s="35"/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25" customHeight="1">
      <c r="A135" s="35"/>
      <c r="B135" s="36"/>
      <c r="C135" s="28" t="s">
        <v>23</v>
      </c>
      <c r="D135" s="35"/>
      <c r="E135" s="35"/>
      <c r="F135" s="26" t="str">
        <f>E17</f>
        <v>Mestská časť Bratislava Nové Mesto</v>
      </c>
      <c r="G135" s="35"/>
      <c r="H135" s="35"/>
      <c r="I135" s="28" t="s">
        <v>29</v>
      </c>
      <c r="J135" s="31" t="str">
        <f>E23</f>
        <v xml:space="preserve">2ka, s.r.o. </v>
      </c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5.25" customHeight="1">
      <c r="A136" s="35"/>
      <c r="B136" s="36"/>
      <c r="C136" s="28" t="s">
        <v>27</v>
      </c>
      <c r="D136" s="35"/>
      <c r="E136" s="35"/>
      <c r="F136" s="26" t="str">
        <f>IF(E20="","",E20)</f>
        <v>Vyplň údaj</v>
      </c>
      <c r="G136" s="35"/>
      <c r="H136" s="35"/>
      <c r="I136" s="28" t="s">
        <v>32</v>
      </c>
      <c r="J136" s="31" t="str">
        <f>E26</f>
        <v>Rosoft, s.r.o.</v>
      </c>
      <c r="K136" s="35"/>
      <c r="L136" s="48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2" customFormat="1" ht="10.35" customHeight="1">
      <c r="A137" s="35"/>
      <c r="B137" s="36"/>
      <c r="C137" s="35"/>
      <c r="D137" s="35"/>
      <c r="E137" s="35"/>
      <c r="F137" s="35"/>
      <c r="G137" s="35"/>
      <c r="H137" s="35"/>
      <c r="I137" s="35"/>
      <c r="J137" s="35"/>
      <c r="K137" s="35"/>
      <c r="L137" s="48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65" s="10" customFormat="1" ht="29.25" customHeight="1">
      <c r="A138" s="149"/>
      <c r="B138" s="150"/>
      <c r="C138" s="151" t="s">
        <v>236</v>
      </c>
      <c r="D138" s="152" t="s">
        <v>62</v>
      </c>
      <c r="E138" s="152" t="s">
        <v>58</v>
      </c>
      <c r="F138" s="152" t="s">
        <v>59</v>
      </c>
      <c r="G138" s="152" t="s">
        <v>237</v>
      </c>
      <c r="H138" s="152" t="s">
        <v>238</v>
      </c>
      <c r="I138" s="152" t="s">
        <v>239</v>
      </c>
      <c r="J138" s="153" t="s">
        <v>223</v>
      </c>
      <c r="K138" s="154" t="s">
        <v>240</v>
      </c>
      <c r="L138" s="155"/>
      <c r="M138" s="68" t="s">
        <v>1</v>
      </c>
      <c r="N138" s="69" t="s">
        <v>41</v>
      </c>
      <c r="O138" s="69" t="s">
        <v>241</v>
      </c>
      <c r="P138" s="69" t="s">
        <v>242</v>
      </c>
      <c r="Q138" s="69" t="s">
        <v>243</v>
      </c>
      <c r="R138" s="69" t="s">
        <v>244</v>
      </c>
      <c r="S138" s="69" t="s">
        <v>245</v>
      </c>
      <c r="T138" s="70" t="s">
        <v>246</v>
      </c>
      <c r="U138" s="149"/>
      <c r="V138" s="149"/>
      <c r="W138" s="149"/>
      <c r="X138" s="149"/>
      <c r="Y138" s="149"/>
      <c r="Z138" s="149"/>
      <c r="AA138" s="149"/>
      <c r="AB138" s="149"/>
      <c r="AC138" s="149"/>
      <c r="AD138" s="149"/>
      <c r="AE138" s="149"/>
    </row>
    <row r="139" spans="1:65" s="2" customFormat="1" ht="22.9" customHeight="1">
      <c r="A139" s="35"/>
      <c r="B139" s="36"/>
      <c r="C139" s="75" t="s">
        <v>220</v>
      </c>
      <c r="D139" s="35"/>
      <c r="E139" s="35"/>
      <c r="F139" s="35"/>
      <c r="G139" s="35"/>
      <c r="H139" s="35"/>
      <c r="I139" s="35"/>
      <c r="J139" s="156">
        <f>BK139</f>
        <v>0</v>
      </c>
      <c r="K139" s="35"/>
      <c r="L139" s="36"/>
      <c r="M139" s="71"/>
      <c r="N139" s="62"/>
      <c r="O139" s="72"/>
      <c r="P139" s="157">
        <f>P140+P178</f>
        <v>0</v>
      </c>
      <c r="Q139" s="72"/>
      <c r="R139" s="157">
        <f>R140+R178</f>
        <v>12.518807089999997</v>
      </c>
      <c r="S139" s="72"/>
      <c r="T139" s="158">
        <f>T140+T178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8" t="s">
        <v>76</v>
      </c>
      <c r="AU139" s="18" t="s">
        <v>225</v>
      </c>
      <c r="BK139" s="159">
        <f>BK140+BK178</f>
        <v>0</v>
      </c>
    </row>
    <row r="140" spans="1:65" s="11" customFormat="1" ht="25.9" customHeight="1">
      <c r="B140" s="160"/>
      <c r="D140" s="161" t="s">
        <v>76</v>
      </c>
      <c r="E140" s="162" t="s">
        <v>269</v>
      </c>
      <c r="F140" s="162" t="s">
        <v>270</v>
      </c>
      <c r="I140" s="163"/>
      <c r="J140" s="164">
        <f>BK140</f>
        <v>0</v>
      </c>
      <c r="L140" s="160"/>
      <c r="M140" s="165"/>
      <c r="N140" s="166"/>
      <c r="O140" s="166"/>
      <c r="P140" s="167">
        <f>P141+P154+P167+P172+P175+P176</f>
        <v>0</v>
      </c>
      <c r="Q140" s="166"/>
      <c r="R140" s="167">
        <f>R141+R154+R167+R172+R175+R176</f>
        <v>12.517708089999998</v>
      </c>
      <c r="S140" s="166"/>
      <c r="T140" s="168">
        <f>T141+T154+T167+T172+T175+T176</f>
        <v>0</v>
      </c>
      <c r="AR140" s="161" t="s">
        <v>84</v>
      </c>
      <c r="AT140" s="169" t="s">
        <v>76</v>
      </c>
      <c r="AU140" s="169" t="s">
        <v>77</v>
      </c>
      <c r="AY140" s="161" t="s">
        <v>249</v>
      </c>
      <c r="BK140" s="170">
        <f>BK141+BK154+BK167+BK172+BK175+BK176</f>
        <v>0</v>
      </c>
    </row>
    <row r="141" spans="1:65" s="11" customFormat="1" ht="22.9" customHeight="1">
      <c r="B141" s="160"/>
      <c r="D141" s="161" t="s">
        <v>76</v>
      </c>
      <c r="E141" s="208" t="s">
        <v>84</v>
      </c>
      <c r="F141" s="208" t="s">
        <v>271</v>
      </c>
      <c r="I141" s="163"/>
      <c r="J141" s="209">
        <f>BK141</f>
        <v>0</v>
      </c>
      <c r="L141" s="160"/>
      <c r="M141" s="165"/>
      <c r="N141" s="166"/>
      <c r="O141" s="166"/>
      <c r="P141" s="167">
        <f>SUM(P142:P153)</f>
        <v>0</v>
      </c>
      <c r="Q141" s="166"/>
      <c r="R141" s="167">
        <f>SUM(R142:R153)</f>
        <v>0</v>
      </c>
      <c r="S141" s="166"/>
      <c r="T141" s="168">
        <f>SUM(T142:T153)</f>
        <v>0</v>
      </c>
      <c r="AR141" s="161" t="s">
        <v>84</v>
      </c>
      <c r="AT141" s="169" t="s">
        <v>76</v>
      </c>
      <c r="AU141" s="169" t="s">
        <v>84</v>
      </c>
      <c r="AY141" s="161" t="s">
        <v>249</v>
      </c>
      <c r="BK141" s="170">
        <f>SUM(BK142:BK153)</f>
        <v>0</v>
      </c>
    </row>
    <row r="142" spans="1:65" s="2" customFormat="1" ht="21.75" customHeight="1">
      <c r="A142" s="35"/>
      <c r="B142" s="141"/>
      <c r="C142" s="171" t="s">
        <v>84</v>
      </c>
      <c r="D142" s="171" t="s">
        <v>250</v>
      </c>
      <c r="E142" s="172" t="s">
        <v>892</v>
      </c>
      <c r="F142" s="173" t="s">
        <v>893</v>
      </c>
      <c r="G142" s="174" t="s">
        <v>309</v>
      </c>
      <c r="H142" s="175">
        <v>2.254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2150</v>
      </c>
    </row>
    <row r="143" spans="1:65" s="12" customFormat="1">
      <c r="B143" s="184"/>
      <c r="D143" s="185" t="s">
        <v>256</v>
      </c>
      <c r="E143" s="186" t="s">
        <v>1</v>
      </c>
      <c r="F143" s="187" t="s">
        <v>2151</v>
      </c>
      <c r="H143" s="188">
        <v>1.224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2" customFormat="1">
      <c r="B144" s="184"/>
      <c r="D144" s="185" t="s">
        <v>256</v>
      </c>
      <c r="E144" s="186" t="s">
        <v>1</v>
      </c>
      <c r="F144" s="187" t="s">
        <v>2152</v>
      </c>
      <c r="H144" s="188">
        <v>1.03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5" customFormat="1">
      <c r="B145" s="210"/>
      <c r="D145" s="185" t="s">
        <v>256</v>
      </c>
      <c r="E145" s="211" t="s">
        <v>1</v>
      </c>
      <c r="F145" s="212" t="s">
        <v>279</v>
      </c>
      <c r="H145" s="213">
        <v>2.254</v>
      </c>
      <c r="I145" s="214"/>
      <c r="L145" s="210"/>
      <c r="M145" s="215"/>
      <c r="N145" s="216"/>
      <c r="O145" s="216"/>
      <c r="P145" s="216"/>
      <c r="Q145" s="216"/>
      <c r="R145" s="216"/>
      <c r="S145" s="216"/>
      <c r="T145" s="217"/>
      <c r="AT145" s="211" t="s">
        <v>256</v>
      </c>
      <c r="AU145" s="211" t="s">
        <v>90</v>
      </c>
      <c r="AV145" s="15" t="s">
        <v>275</v>
      </c>
      <c r="AW145" s="15" t="s">
        <v>31</v>
      </c>
      <c r="AX145" s="15" t="s">
        <v>84</v>
      </c>
      <c r="AY145" s="211" t="s">
        <v>249</v>
      </c>
    </row>
    <row r="146" spans="1:65" s="2" customFormat="1" ht="37.9" customHeight="1">
      <c r="A146" s="35"/>
      <c r="B146" s="141"/>
      <c r="C146" s="171" t="s">
        <v>90</v>
      </c>
      <c r="D146" s="171" t="s">
        <v>250</v>
      </c>
      <c r="E146" s="172" t="s">
        <v>896</v>
      </c>
      <c r="F146" s="173" t="s">
        <v>897</v>
      </c>
      <c r="G146" s="174" t="s">
        <v>309</v>
      </c>
      <c r="H146" s="175">
        <v>2.254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2153</v>
      </c>
    </row>
    <row r="147" spans="1:65" s="2" customFormat="1" ht="33" customHeight="1">
      <c r="A147" s="35"/>
      <c r="B147" s="141"/>
      <c r="C147" s="171" t="s">
        <v>287</v>
      </c>
      <c r="D147" s="171" t="s">
        <v>250</v>
      </c>
      <c r="E147" s="172" t="s">
        <v>323</v>
      </c>
      <c r="F147" s="173" t="s">
        <v>324</v>
      </c>
      <c r="G147" s="174" t="s">
        <v>309</v>
      </c>
      <c r="H147" s="175">
        <v>2.254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2154</v>
      </c>
    </row>
    <row r="148" spans="1:65" s="12" customFormat="1">
      <c r="B148" s="184"/>
      <c r="D148" s="185" t="s">
        <v>256</v>
      </c>
      <c r="E148" s="186" t="s">
        <v>1</v>
      </c>
      <c r="F148" s="187" t="s">
        <v>2148</v>
      </c>
      <c r="H148" s="188">
        <v>2.254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86" t="s">
        <v>256</v>
      </c>
      <c r="AU148" s="186" t="s">
        <v>90</v>
      </c>
      <c r="AV148" s="12" t="s">
        <v>90</v>
      </c>
      <c r="AW148" s="12" t="s">
        <v>31</v>
      </c>
      <c r="AX148" s="12" t="s">
        <v>77</v>
      </c>
      <c r="AY148" s="186" t="s">
        <v>249</v>
      </c>
    </row>
    <row r="149" spans="1:65" s="15" customFormat="1">
      <c r="B149" s="210"/>
      <c r="D149" s="185" t="s">
        <v>256</v>
      </c>
      <c r="E149" s="211" t="s">
        <v>262</v>
      </c>
      <c r="F149" s="212" t="s">
        <v>279</v>
      </c>
      <c r="H149" s="213">
        <v>2.254</v>
      </c>
      <c r="I149" s="214"/>
      <c r="L149" s="210"/>
      <c r="M149" s="215"/>
      <c r="N149" s="216"/>
      <c r="O149" s="216"/>
      <c r="P149" s="216"/>
      <c r="Q149" s="216"/>
      <c r="R149" s="216"/>
      <c r="S149" s="216"/>
      <c r="T149" s="217"/>
      <c r="AT149" s="211" t="s">
        <v>256</v>
      </c>
      <c r="AU149" s="211" t="s">
        <v>90</v>
      </c>
      <c r="AV149" s="15" t="s">
        <v>275</v>
      </c>
      <c r="AW149" s="15" t="s">
        <v>31</v>
      </c>
      <c r="AX149" s="15" t="s">
        <v>84</v>
      </c>
      <c r="AY149" s="211" t="s">
        <v>249</v>
      </c>
    </row>
    <row r="150" spans="1:65" s="2" customFormat="1" ht="37.9" customHeight="1">
      <c r="A150" s="35"/>
      <c r="B150" s="141"/>
      <c r="C150" s="171" t="s">
        <v>275</v>
      </c>
      <c r="D150" s="171" t="s">
        <v>250</v>
      </c>
      <c r="E150" s="172" t="s">
        <v>327</v>
      </c>
      <c r="F150" s="173" t="s">
        <v>328</v>
      </c>
      <c r="G150" s="174" t="s">
        <v>309</v>
      </c>
      <c r="H150" s="175">
        <v>27.047999999999998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2155</v>
      </c>
    </row>
    <row r="151" spans="1:65" s="12" customFormat="1">
      <c r="B151" s="184"/>
      <c r="D151" s="185" t="s">
        <v>256</v>
      </c>
      <c r="E151" s="186" t="s">
        <v>1</v>
      </c>
      <c r="F151" s="187" t="s">
        <v>330</v>
      </c>
      <c r="H151" s="188">
        <v>27.047999999999998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86" t="s">
        <v>256</v>
      </c>
      <c r="AU151" s="186" t="s">
        <v>90</v>
      </c>
      <c r="AV151" s="12" t="s">
        <v>90</v>
      </c>
      <c r="AW151" s="12" t="s">
        <v>31</v>
      </c>
      <c r="AX151" s="12" t="s">
        <v>84</v>
      </c>
      <c r="AY151" s="186" t="s">
        <v>249</v>
      </c>
    </row>
    <row r="152" spans="1:65" s="2" customFormat="1" ht="16.5" customHeight="1">
      <c r="A152" s="35"/>
      <c r="B152" s="141"/>
      <c r="C152" s="171" t="s">
        <v>248</v>
      </c>
      <c r="D152" s="171" t="s">
        <v>250</v>
      </c>
      <c r="E152" s="172" t="s">
        <v>332</v>
      </c>
      <c r="F152" s="173" t="s">
        <v>333</v>
      </c>
      <c r="G152" s="174" t="s">
        <v>334</v>
      </c>
      <c r="H152" s="175">
        <v>4.0570000000000004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2156</v>
      </c>
    </row>
    <row r="153" spans="1:65" s="12" customFormat="1">
      <c r="B153" s="184"/>
      <c r="D153" s="185" t="s">
        <v>256</v>
      </c>
      <c r="E153" s="186" t="s">
        <v>1</v>
      </c>
      <c r="F153" s="187" t="s">
        <v>336</v>
      </c>
      <c r="H153" s="188">
        <v>4.0570000000000004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11" customFormat="1" ht="22.9" customHeight="1">
      <c r="B154" s="160"/>
      <c r="D154" s="161" t="s">
        <v>76</v>
      </c>
      <c r="E154" s="208" t="s">
        <v>90</v>
      </c>
      <c r="F154" s="208" t="s">
        <v>1254</v>
      </c>
      <c r="I154" s="163"/>
      <c r="J154" s="209">
        <f>BK154</f>
        <v>0</v>
      </c>
      <c r="L154" s="160"/>
      <c r="M154" s="165"/>
      <c r="N154" s="166"/>
      <c r="O154" s="166"/>
      <c r="P154" s="167">
        <f>SUM(P155:P166)</f>
        <v>0</v>
      </c>
      <c r="Q154" s="166"/>
      <c r="R154" s="167">
        <f>SUM(R155:R166)</f>
        <v>6.6879902799999993</v>
      </c>
      <c r="S154" s="166"/>
      <c r="T154" s="168">
        <f>SUM(T155:T166)</f>
        <v>0</v>
      </c>
      <c r="AR154" s="161" t="s">
        <v>84</v>
      </c>
      <c r="AT154" s="169" t="s">
        <v>76</v>
      </c>
      <c r="AU154" s="169" t="s">
        <v>84</v>
      </c>
      <c r="AY154" s="161" t="s">
        <v>249</v>
      </c>
      <c r="BK154" s="170">
        <f>SUM(BK155:BK166)</f>
        <v>0</v>
      </c>
    </row>
    <row r="155" spans="1:65" s="2" customFormat="1" ht="16.5" customHeight="1">
      <c r="A155" s="35"/>
      <c r="B155" s="141"/>
      <c r="C155" s="171" t="s">
        <v>298</v>
      </c>
      <c r="D155" s="171" t="s">
        <v>250</v>
      </c>
      <c r="E155" s="172" t="s">
        <v>2157</v>
      </c>
      <c r="F155" s="173" t="s">
        <v>2158</v>
      </c>
      <c r="G155" s="174" t="s">
        <v>309</v>
      </c>
      <c r="H155" s="175">
        <v>0.25800000000000001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2.0663999999999998</v>
      </c>
      <c r="R155" s="181">
        <f>Q155*H155</f>
        <v>0.53313119999999992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2159</v>
      </c>
    </row>
    <row r="156" spans="1:65" s="12" customFormat="1">
      <c r="B156" s="184"/>
      <c r="D156" s="185" t="s">
        <v>256</v>
      </c>
      <c r="E156" s="186" t="s">
        <v>1</v>
      </c>
      <c r="F156" s="187" t="s">
        <v>2160</v>
      </c>
      <c r="H156" s="188">
        <v>0.25800000000000001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84</v>
      </c>
      <c r="AY156" s="186" t="s">
        <v>249</v>
      </c>
    </row>
    <row r="157" spans="1:65" s="15" customFormat="1">
      <c r="B157" s="210"/>
      <c r="D157" s="185" t="s">
        <v>256</v>
      </c>
      <c r="E157" s="211" t="s">
        <v>1</v>
      </c>
      <c r="F157" s="212" t="s">
        <v>279</v>
      </c>
      <c r="H157" s="213">
        <v>0.25800000000000001</v>
      </c>
      <c r="I157" s="214"/>
      <c r="L157" s="210"/>
      <c r="M157" s="215"/>
      <c r="N157" s="216"/>
      <c r="O157" s="216"/>
      <c r="P157" s="216"/>
      <c r="Q157" s="216"/>
      <c r="R157" s="216"/>
      <c r="S157" s="216"/>
      <c r="T157" s="217"/>
      <c r="AT157" s="211" t="s">
        <v>256</v>
      </c>
      <c r="AU157" s="211" t="s">
        <v>90</v>
      </c>
      <c r="AV157" s="15" t="s">
        <v>275</v>
      </c>
      <c r="AW157" s="15" t="s">
        <v>31</v>
      </c>
      <c r="AX157" s="15" t="s">
        <v>77</v>
      </c>
      <c r="AY157" s="211" t="s">
        <v>249</v>
      </c>
    </row>
    <row r="158" spans="1:65" s="2" customFormat="1" ht="16.5" customHeight="1">
      <c r="A158" s="35"/>
      <c r="B158" s="141"/>
      <c r="C158" s="171" t="s">
        <v>302</v>
      </c>
      <c r="D158" s="171" t="s">
        <v>250</v>
      </c>
      <c r="E158" s="172" t="s">
        <v>2161</v>
      </c>
      <c r="F158" s="173" t="s">
        <v>2162</v>
      </c>
      <c r="G158" s="174" t="s">
        <v>309</v>
      </c>
      <c r="H158" s="175">
        <v>2.5459999999999998</v>
      </c>
      <c r="I158" s="176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2.4157199999999999</v>
      </c>
      <c r="R158" s="181">
        <f>Q158*H158</f>
        <v>6.1504231199999992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275</v>
      </c>
      <c r="BM158" s="183" t="s">
        <v>2163</v>
      </c>
    </row>
    <row r="159" spans="1:65" s="12" customFormat="1">
      <c r="B159" s="184"/>
      <c r="D159" s="185" t="s">
        <v>256</v>
      </c>
      <c r="E159" s="186" t="s">
        <v>1</v>
      </c>
      <c r="F159" s="187" t="s">
        <v>2164</v>
      </c>
      <c r="H159" s="188">
        <v>2.5459999999999998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77</v>
      </c>
      <c r="AY159" s="186" t="s">
        <v>249</v>
      </c>
    </row>
    <row r="160" spans="1:65" s="15" customFormat="1">
      <c r="B160" s="210"/>
      <c r="D160" s="185" t="s">
        <v>256</v>
      </c>
      <c r="E160" s="211" t="s">
        <v>1</v>
      </c>
      <c r="F160" s="212" t="s">
        <v>279</v>
      </c>
      <c r="H160" s="213">
        <v>2.5459999999999998</v>
      </c>
      <c r="I160" s="214"/>
      <c r="L160" s="210"/>
      <c r="M160" s="215"/>
      <c r="N160" s="216"/>
      <c r="O160" s="216"/>
      <c r="P160" s="216"/>
      <c r="Q160" s="216"/>
      <c r="R160" s="216"/>
      <c r="S160" s="216"/>
      <c r="T160" s="217"/>
      <c r="AT160" s="211" t="s">
        <v>256</v>
      </c>
      <c r="AU160" s="211" t="s">
        <v>90</v>
      </c>
      <c r="AV160" s="15" t="s">
        <v>275</v>
      </c>
      <c r="AW160" s="15" t="s">
        <v>31</v>
      </c>
      <c r="AX160" s="15" t="s">
        <v>84</v>
      </c>
      <c r="AY160" s="211" t="s">
        <v>249</v>
      </c>
    </row>
    <row r="161" spans="1:65" s="13" customFormat="1">
      <c r="B161" s="193"/>
      <c r="D161" s="185" t="s">
        <v>256</v>
      </c>
      <c r="E161" s="194" t="s">
        <v>1</v>
      </c>
      <c r="F161" s="195" t="s">
        <v>2165</v>
      </c>
      <c r="H161" s="194" t="s">
        <v>1</v>
      </c>
      <c r="I161" s="196"/>
      <c r="L161" s="193"/>
      <c r="M161" s="197"/>
      <c r="N161" s="198"/>
      <c r="O161" s="198"/>
      <c r="P161" s="198"/>
      <c r="Q161" s="198"/>
      <c r="R161" s="198"/>
      <c r="S161" s="198"/>
      <c r="T161" s="199"/>
      <c r="AT161" s="194" t="s">
        <v>256</v>
      </c>
      <c r="AU161" s="194" t="s">
        <v>90</v>
      </c>
      <c r="AV161" s="13" t="s">
        <v>84</v>
      </c>
      <c r="AW161" s="13" t="s">
        <v>31</v>
      </c>
      <c r="AX161" s="13" t="s">
        <v>77</v>
      </c>
      <c r="AY161" s="194" t="s">
        <v>249</v>
      </c>
    </row>
    <row r="162" spans="1:65" s="2" customFormat="1" ht="24.25" customHeight="1">
      <c r="A162" s="35"/>
      <c r="B162" s="141"/>
      <c r="C162" s="171" t="s">
        <v>306</v>
      </c>
      <c r="D162" s="171" t="s">
        <v>250</v>
      </c>
      <c r="E162" s="172" t="s">
        <v>1255</v>
      </c>
      <c r="F162" s="173" t="s">
        <v>1256</v>
      </c>
      <c r="G162" s="174" t="s">
        <v>274</v>
      </c>
      <c r="H162" s="175">
        <v>7.3319999999999999</v>
      </c>
      <c r="I162" s="176"/>
      <c r="J162" s="177">
        <f>ROUND(I162*H162,2)</f>
        <v>0</v>
      </c>
      <c r="K162" s="178"/>
      <c r="L162" s="36"/>
      <c r="M162" s="179" t="s">
        <v>1</v>
      </c>
      <c r="N162" s="180" t="s">
        <v>43</v>
      </c>
      <c r="O162" s="64"/>
      <c r="P162" s="181">
        <f>O162*H162</f>
        <v>0</v>
      </c>
      <c r="Q162" s="181">
        <v>3.0000000000000001E-5</v>
      </c>
      <c r="R162" s="181">
        <f>Q162*H162</f>
        <v>2.1996E-4</v>
      </c>
      <c r="S162" s="181">
        <v>0</v>
      </c>
      <c r="T162" s="18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>IF(N162="základná",J162,0)</f>
        <v>0</v>
      </c>
      <c r="BF162" s="108">
        <f>IF(N162="znížená",J162,0)</f>
        <v>0</v>
      </c>
      <c r="BG162" s="108">
        <f>IF(N162="zákl. prenesená",J162,0)</f>
        <v>0</v>
      </c>
      <c r="BH162" s="108">
        <f>IF(N162="zníž. prenesená",J162,0)</f>
        <v>0</v>
      </c>
      <c r="BI162" s="108">
        <f>IF(N162="nulová",J162,0)</f>
        <v>0</v>
      </c>
      <c r="BJ162" s="18" t="s">
        <v>90</v>
      </c>
      <c r="BK162" s="108">
        <f>ROUND(I162*H162,2)</f>
        <v>0</v>
      </c>
      <c r="BL162" s="18" t="s">
        <v>275</v>
      </c>
      <c r="BM162" s="183" t="s">
        <v>2166</v>
      </c>
    </row>
    <row r="163" spans="1:65" s="12" customFormat="1">
      <c r="B163" s="184"/>
      <c r="D163" s="185" t="s">
        <v>256</v>
      </c>
      <c r="E163" s="186" t="s">
        <v>1</v>
      </c>
      <c r="F163" s="187" t="s">
        <v>2167</v>
      </c>
      <c r="H163" s="188">
        <v>7.3319999999999999</v>
      </c>
      <c r="I163" s="189"/>
      <c r="L163" s="184"/>
      <c r="M163" s="190"/>
      <c r="N163" s="191"/>
      <c r="O163" s="191"/>
      <c r="P163" s="191"/>
      <c r="Q163" s="191"/>
      <c r="R163" s="191"/>
      <c r="S163" s="191"/>
      <c r="T163" s="192"/>
      <c r="AT163" s="186" t="s">
        <v>256</v>
      </c>
      <c r="AU163" s="186" t="s">
        <v>90</v>
      </c>
      <c r="AV163" s="12" t="s">
        <v>90</v>
      </c>
      <c r="AW163" s="12" t="s">
        <v>31</v>
      </c>
      <c r="AX163" s="12" t="s">
        <v>77</v>
      </c>
      <c r="AY163" s="186" t="s">
        <v>249</v>
      </c>
    </row>
    <row r="164" spans="1:65" s="15" customFormat="1">
      <c r="B164" s="210"/>
      <c r="D164" s="185" t="s">
        <v>256</v>
      </c>
      <c r="E164" s="211" t="s">
        <v>1231</v>
      </c>
      <c r="F164" s="212" t="s">
        <v>279</v>
      </c>
      <c r="H164" s="213">
        <v>7.3319999999999999</v>
      </c>
      <c r="I164" s="214"/>
      <c r="L164" s="210"/>
      <c r="M164" s="215"/>
      <c r="N164" s="216"/>
      <c r="O164" s="216"/>
      <c r="P164" s="216"/>
      <c r="Q164" s="216"/>
      <c r="R164" s="216"/>
      <c r="S164" s="216"/>
      <c r="T164" s="217"/>
      <c r="AT164" s="211" t="s">
        <v>256</v>
      </c>
      <c r="AU164" s="211" t="s">
        <v>90</v>
      </c>
      <c r="AV164" s="15" t="s">
        <v>275</v>
      </c>
      <c r="AW164" s="15" t="s">
        <v>31</v>
      </c>
      <c r="AX164" s="15" t="s">
        <v>84</v>
      </c>
      <c r="AY164" s="211" t="s">
        <v>249</v>
      </c>
    </row>
    <row r="165" spans="1:65" s="2" customFormat="1" ht="33" customHeight="1">
      <c r="A165" s="35"/>
      <c r="B165" s="141"/>
      <c r="C165" s="224" t="s">
        <v>313</v>
      </c>
      <c r="D165" s="224" t="s">
        <v>517</v>
      </c>
      <c r="E165" s="225" t="s">
        <v>1258</v>
      </c>
      <c r="F165" s="226" t="s">
        <v>1259</v>
      </c>
      <c r="G165" s="227" t="s">
        <v>274</v>
      </c>
      <c r="H165" s="228">
        <v>8.4320000000000004</v>
      </c>
      <c r="I165" s="229"/>
      <c r="J165" s="230">
        <f>ROUND(I165*H165,2)</f>
        <v>0</v>
      </c>
      <c r="K165" s="231"/>
      <c r="L165" s="232"/>
      <c r="M165" s="233" t="s">
        <v>1</v>
      </c>
      <c r="N165" s="234" t="s">
        <v>43</v>
      </c>
      <c r="O165" s="64"/>
      <c r="P165" s="181">
        <f>O165*H165</f>
        <v>0</v>
      </c>
      <c r="Q165" s="181">
        <v>5.0000000000000001E-4</v>
      </c>
      <c r="R165" s="181">
        <f>Q165*H165</f>
        <v>4.2160000000000001E-3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306</v>
      </c>
      <c r="AT165" s="183" t="s">
        <v>517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2168</v>
      </c>
    </row>
    <row r="166" spans="1:65" s="12" customFormat="1">
      <c r="B166" s="184"/>
      <c r="D166" s="185" t="s">
        <v>256</v>
      </c>
      <c r="E166" s="186" t="s">
        <v>1</v>
      </c>
      <c r="F166" s="187" t="s">
        <v>1261</v>
      </c>
      <c r="H166" s="188">
        <v>8.4320000000000004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84</v>
      </c>
      <c r="AY166" s="186" t="s">
        <v>249</v>
      </c>
    </row>
    <row r="167" spans="1:65" s="11" customFormat="1" ht="22.9" customHeight="1">
      <c r="B167" s="160"/>
      <c r="D167" s="161" t="s">
        <v>76</v>
      </c>
      <c r="E167" s="208" t="s">
        <v>275</v>
      </c>
      <c r="F167" s="208" t="s">
        <v>1317</v>
      </c>
      <c r="I167" s="163"/>
      <c r="J167" s="209">
        <f>BK167</f>
        <v>0</v>
      </c>
      <c r="L167" s="160"/>
      <c r="M167" s="165"/>
      <c r="N167" s="166"/>
      <c r="O167" s="166"/>
      <c r="P167" s="167">
        <f>SUM(P168:P171)</f>
        <v>0</v>
      </c>
      <c r="Q167" s="166"/>
      <c r="R167" s="167">
        <f>SUM(R168:R171)</f>
        <v>4.3959999999999999</v>
      </c>
      <c r="S167" s="166"/>
      <c r="T167" s="168">
        <f>SUM(T168:T171)</f>
        <v>0</v>
      </c>
      <c r="AR167" s="161" t="s">
        <v>84</v>
      </c>
      <c r="AT167" s="169" t="s">
        <v>76</v>
      </c>
      <c r="AU167" s="169" t="s">
        <v>84</v>
      </c>
      <c r="AY167" s="161" t="s">
        <v>249</v>
      </c>
      <c r="BK167" s="170">
        <f>SUM(BK168:BK171)</f>
        <v>0</v>
      </c>
    </row>
    <row r="168" spans="1:65" s="2" customFormat="1" ht="76.349999999999994" customHeight="1">
      <c r="A168" s="35"/>
      <c r="B168" s="141"/>
      <c r="C168" s="171" t="s">
        <v>317</v>
      </c>
      <c r="D168" s="171" t="s">
        <v>250</v>
      </c>
      <c r="E168" s="172" t="s">
        <v>2169</v>
      </c>
      <c r="F168" s="173" t="s">
        <v>2170</v>
      </c>
      <c r="G168" s="174" t="s">
        <v>341</v>
      </c>
      <c r="H168" s="175">
        <v>1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1.6379999999999999</v>
      </c>
      <c r="R168" s="181">
        <f>Q168*H168</f>
        <v>1.6379999999999999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2171</v>
      </c>
    </row>
    <row r="169" spans="1:65" s="12" customFormat="1">
      <c r="B169" s="184"/>
      <c r="D169" s="185" t="s">
        <v>256</v>
      </c>
      <c r="E169" s="186" t="s">
        <v>1</v>
      </c>
      <c r="F169" s="187" t="s">
        <v>84</v>
      </c>
      <c r="H169" s="188">
        <v>1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84</v>
      </c>
      <c r="AY169" s="186" t="s">
        <v>249</v>
      </c>
    </row>
    <row r="170" spans="1:65" s="2" customFormat="1" ht="76.349999999999994" customHeight="1">
      <c r="A170" s="35"/>
      <c r="B170" s="141"/>
      <c r="C170" s="171" t="s">
        <v>322</v>
      </c>
      <c r="D170" s="171" t="s">
        <v>250</v>
      </c>
      <c r="E170" s="172" t="s">
        <v>2172</v>
      </c>
      <c r="F170" s="173" t="s">
        <v>2173</v>
      </c>
      <c r="G170" s="174" t="s">
        <v>341</v>
      </c>
      <c r="H170" s="175">
        <v>1</v>
      </c>
      <c r="I170" s="176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2.758</v>
      </c>
      <c r="R170" s="181">
        <f>Q170*H170</f>
        <v>2.758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2174</v>
      </c>
    </row>
    <row r="171" spans="1:65" s="12" customFormat="1">
      <c r="B171" s="184"/>
      <c r="D171" s="185" t="s">
        <v>256</v>
      </c>
      <c r="E171" s="186" t="s">
        <v>1</v>
      </c>
      <c r="F171" s="187" t="s">
        <v>84</v>
      </c>
      <c r="H171" s="188">
        <v>1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84</v>
      </c>
      <c r="AY171" s="186" t="s">
        <v>249</v>
      </c>
    </row>
    <row r="172" spans="1:65" s="11" customFormat="1" ht="22.9" customHeight="1">
      <c r="B172" s="160"/>
      <c r="D172" s="161" t="s">
        <v>76</v>
      </c>
      <c r="E172" s="208" t="s">
        <v>248</v>
      </c>
      <c r="F172" s="208" t="s">
        <v>760</v>
      </c>
      <c r="I172" s="163"/>
      <c r="J172" s="209">
        <f>BK172</f>
        <v>0</v>
      </c>
      <c r="L172" s="160"/>
      <c r="M172" s="165"/>
      <c r="N172" s="166"/>
      <c r="O172" s="166"/>
      <c r="P172" s="167">
        <f>SUM(P173:P174)</f>
        <v>0</v>
      </c>
      <c r="Q172" s="166"/>
      <c r="R172" s="167">
        <f>SUM(R173:R174)</f>
        <v>1.4337178099999999</v>
      </c>
      <c r="S172" s="166"/>
      <c r="T172" s="168">
        <f>SUM(T173:T174)</f>
        <v>0</v>
      </c>
      <c r="AR172" s="161" t="s">
        <v>84</v>
      </c>
      <c r="AT172" s="169" t="s">
        <v>76</v>
      </c>
      <c r="AU172" s="169" t="s">
        <v>84</v>
      </c>
      <c r="AY172" s="161" t="s">
        <v>249</v>
      </c>
      <c r="BK172" s="170">
        <f>SUM(BK173:BK174)</f>
        <v>0</v>
      </c>
    </row>
    <row r="173" spans="1:65" s="2" customFormat="1" ht="24.25" customHeight="1">
      <c r="A173" s="35"/>
      <c r="B173" s="141"/>
      <c r="C173" s="171" t="s">
        <v>326</v>
      </c>
      <c r="D173" s="171" t="s">
        <v>250</v>
      </c>
      <c r="E173" s="172" t="s">
        <v>2175</v>
      </c>
      <c r="F173" s="173" t="s">
        <v>2176</v>
      </c>
      <c r="G173" s="174" t="s">
        <v>274</v>
      </c>
      <c r="H173" s="175">
        <v>7.5830000000000002</v>
      </c>
      <c r="I173" s="176"/>
      <c r="J173" s="177">
        <f>ROUND(I173*H173,2)</f>
        <v>0</v>
      </c>
      <c r="K173" s="178"/>
      <c r="L173" s="36"/>
      <c r="M173" s="179" t="s">
        <v>1</v>
      </c>
      <c r="N173" s="180" t="s">
        <v>43</v>
      </c>
      <c r="O173" s="64"/>
      <c r="P173" s="181">
        <f>O173*H173</f>
        <v>0</v>
      </c>
      <c r="Q173" s="181">
        <v>0.18906999999999999</v>
      </c>
      <c r="R173" s="181">
        <f>Q173*H173</f>
        <v>1.4337178099999999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275</v>
      </c>
      <c r="AT173" s="183" t="s">
        <v>250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2177</v>
      </c>
    </row>
    <row r="174" spans="1:65" s="12" customFormat="1">
      <c r="B174" s="184"/>
      <c r="D174" s="185" t="s">
        <v>256</v>
      </c>
      <c r="E174" s="186" t="s">
        <v>1</v>
      </c>
      <c r="F174" s="187" t="s">
        <v>2178</v>
      </c>
      <c r="H174" s="188">
        <v>7.5830000000000002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31</v>
      </c>
      <c r="AX174" s="12" t="s">
        <v>84</v>
      </c>
      <c r="AY174" s="186" t="s">
        <v>249</v>
      </c>
    </row>
    <row r="175" spans="1:65" s="11" customFormat="1" ht="22.9" customHeight="1">
      <c r="B175" s="160"/>
      <c r="D175" s="161" t="s">
        <v>76</v>
      </c>
      <c r="E175" s="208" t="s">
        <v>313</v>
      </c>
      <c r="F175" s="208" t="s">
        <v>344</v>
      </c>
      <c r="I175" s="163"/>
      <c r="J175" s="209">
        <f>BK175</f>
        <v>0</v>
      </c>
      <c r="L175" s="160"/>
      <c r="M175" s="165"/>
      <c r="N175" s="166"/>
      <c r="O175" s="166"/>
      <c r="P175" s="167">
        <v>0</v>
      </c>
      <c r="Q175" s="166"/>
      <c r="R175" s="167">
        <v>0</v>
      </c>
      <c r="S175" s="166"/>
      <c r="T175" s="168">
        <v>0</v>
      </c>
      <c r="AR175" s="161" t="s">
        <v>84</v>
      </c>
      <c r="AT175" s="169" t="s">
        <v>76</v>
      </c>
      <c r="AU175" s="169" t="s">
        <v>84</v>
      </c>
      <c r="AY175" s="161" t="s">
        <v>249</v>
      </c>
      <c r="BK175" s="170">
        <v>0</v>
      </c>
    </row>
    <row r="176" spans="1:65" s="11" customFormat="1" ht="22.9" customHeight="1">
      <c r="B176" s="160"/>
      <c r="D176" s="161" t="s">
        <v>76</v>
      </c>
      <c r="E176" s="208" t="s">
        <v>736</v>
      </c>
      <c r="F176" s="208" t="s">
        <v>737</v>
      </c>
      <c r="I176" s="163"/>
      <c r="J176" s="209">
        <f>BK176</f>
        <v>0</v>
      </c>
      <c r="L176" s="160"/>
      <c r="M176" s="165"/>
      <c r="N176" s="166"/>
      <c r="O176" s="166"/>
      <c r="P176" s="167">
        <f>P177</f>
        <v>0</v>
      </c>
      <c r="Q176" s="166"/>
      <c r="R176" s="167">
        <f>R177</f>
        <v>0</v>
      </c>
      <c r="S176" s="166"/>
      <c r="T176" s="168">
        <f>T177</f>
        <v>0</v>
      </c>
      <c r="AR176" s="161" t="s">
        <v>84</v>
      </c>
      <c r="AT176" s="169" t="s">
        <v>76</v>
      </c>
      <c r="AU176" s="169" t="s">
        <v>84</v>
      </c>
      <c r="AY176" s="161" t="s">
        <v>249</v>
      </c>
      <c r="BK176" s="170">
        <f>BK177</f>
        <v>0</v>
      </c>
    </row>
    <row r="177" spans="1:65" s="2" customFormat="1" ht="24.25" customHeight="1">
      <c r="A177" s="35"/>
      <c r="B177" s="141"/>
      <c r="C177" s="171" t="s">
        <v>331</v>
      </c>
      <c r="D177" s="171" t="s">
        <v>250</v>
      </c>
      <c r="E177" s="172" t="s">
        <v>1532</v>
      </c>
      <c r="F177" s="173" t="s">
        <v>1533</v>
      </c>
      <c r="G177" s="174" t="s">
        <v>334</v>
      </c>
      <c r="H177" s="175">
        <v>12.518000000000001</v>
      </c>
      <c r="I177" s="176"/>
      <c r="J177" s="177">
        <f>ROUND(I177*H177,2)</f>
        <v>0</v>
      </c>
      <c r="K177" s="178"/>
      <c r="L177" s="36"/>
      <c r="M177" s="179" t="s">
        <v>1</v>
      </c>
      <c r="N177" s="180" t="s">
        <v>43</v>
      </c>
      <c r="O177" s="64"/>
      <c r="P177" s="181">
        <f>O177*H177</f>
        <v>0</v>
      </c>
      <c r="Q177" s="181">
        <v>0</v>
      </c>
      <c r="R177" s="181">
        <f>Q177*H177</f>
        <v>0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275</v>
      </c>
      <c r="AT177" s="183" t="s">
        <v>250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2179</v>
      </c>
    </row>
    <row r="178" spans="1:65" s="11" customFormat="1" ht="25.9" customHeight="1">
      <c r="B178" s="160"/>
      <c r="D178" s="161" t="s">
        <v>76</v>
      </c>
      <c r="E178" s="162" t="s">
        <v>427</v>
      </c>
      <c r="F178" s="162" t="s">
        <v>428</v>
      </c>
      <c r="I178" s="163"/>
      <c r="J178" s="164">
        <f>BK178</f>
        <v>0</v>
      </c>
      <c r="L178" s="160"/>
      <c r="M178" s="165"/>
      <c r="N178" s="166"/>
      <c r="O178" s="166"/>
      <c r="P178" s="167">
        <f>P179</f>
        <v>0</v>
      </c>
      <c r="Q178" s="166"/>
      <c r="R178" s="167">
        <f>R179</f>
        <v>1.0990000000000002E-3</v>
      </c>
      <c r="S178" s="166"/>
      <c r="T178" s="168">
        <f>T179</f>
        <v>0</v>
      </c>
      <c r="AR178" s="161" t="s">
        <v>90</v>
      </c>
      <c r="AT178" s="169" t="s">
        <v>76</v>
      </c>
      <c r="AU178" s="169" t="s">
        <v>77</v>
      </c>
      <c r="AY178" s="161" t="s">
        <v>249</v>
      </c>
      <c r="BK178" s="170">
        <f>BK179</f>
        <v>0</v>
      </c>
    </row>
    <row r="179" spans="1:65" s="11" customFormat="1" ht="22.9" customHeight="1">
      <c r="B179" s="160"/>
      <c r="D179" s="161" t="s">
        <v>76</v>
      </c>
      <c r="E179" s="208" t="s">
        <v>429</v>
      </c>
      <c r="F179" s="208" t="s">
        <v>430</v>
      </c>
      <c r="I179" s="163"/>
      <c r="J179" s="209">
        <f>BK179</f>
        <v>0</v>
      </c>
      <c r="L179" s="160"/>
      <c r="M179" s="165"/>
      <c r="N179" s="166"/>
      <c r="O179" s="166"/>
      <c r="P179" s="167">
        <f>SUM(P180:P186)</f>
        <v>0</v>
      </c>
      <c r="Q179" s="166"/>
      <c r="R179" s="167">
        <f>SUM(R180:R186)</f>
        <v>1.0990000000000002E-3</v>
      </c>
      <c r="S179" s="166"/>
      <c r="T179" s="168">
        <f>SUM(T180:T186)</f>
        <v>0</v>
      </c>
      <c r="AR179" s="161" t="s">
        <v>90</v>
      </c>
      <c r="AT179" s="169" t="s">
        <v>76</v>
      </c>
      <c r="AU179" s="169" t="s">
        <v>84</v>
      </c>
      <c r="AY179" s="161" t="s">
        <v>249</v>
      </c>
      <c r="BK179" s="170">
        <f>SUM(BK180:BK186)</f>
        <v>0</v>
      </c>
    </row>
    <row r="180" spans="1:65" s="2" customFormat="1" ht="44.25" customHeight="1">
      <c r="A180" s="35"/>
      <c r="B180" s="141"/>
      <c r="C180" s="171" t="s">
        <v>338</v>
      </c>
      <c r="D180" s="171" t="s">
        <v>250</v>
      </c>
      <c r="E180" s="172" t="s">
        <v>2180</v>
      </c>
      <c r="F180" s="173" t="s">
        <v>2181</v>
      </c>
      <c r="G180" s="174" t="s">
        <v>290</v>
      </c>
      <c r="H180" s="175">
        <v>9.6419999999999995</v>
      </c>
      <c r="I180" s="176"/>
      <c r="J180" s="177">
        <f>ROUND(I180*H180,2)</f>
        <v>0</v>
      </c>
      <c r="K180" s="178"/>
      <c r="L180" s="36"/>
      <c r="M180" s="179" t="s">
        <v>1</v>
      </c>
      <c r="N180" s="180" t="s">
        <v>43</v>
      </c>
      <c r="O180" s="64"/>
      <c r="P180" s="181">
        <f>O180*H180</f>
        <v>0</v>
      </c>
      <c r="Q180" s="181">
        <v>5.0000000000000002E-5</v>
      </c>
      <c r="R180" s="181">
        <f>Q180*H180</f>
        <v>4.8210000000000001E-4</v>
      </c>
      <c r="S180" s="181">
        <v>0</v>
      </c>
      <c r="T180" s="182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83" t="s">
        <v>350</v>
      </c>
      <c r="AT180" s="183" t="s">
        <v>250</v>
      </c>
      <c r="AU180" s="183" t="s">
        <v>90</v>
      </c>
      <c r="AY180" s="18" t="s">
        <v>249</v>
      </c>
      <c r="BE180" s="108">
        <f>IF(N180="základná",J180,0)</f>
        <v>0</v>
      </c>
      <c r="BF180" s="108">
        <f>IF(N180="znížená",J180,0)</f>
        <v>0</v>
      </c>
      <c r="BG180" s="108">
        <f>IF(N180="zákl. prenesená",J180,0)</f>
        <v>0</v>
      </c>
      <c r="BH180" s="108">
        <f>IF(N180="zníž. prenesená",J180,0)</f>
        <v>0</v>
      </c>
      <c r="BI180" s="108">
        <f>IF(N180="nulová",J180,0)</f>
        <v>0</v>
      </c>
      <c r="BJ180" s="18" t="s">
        <v>90</v>
      </c>
      <c r="BK180" s="108">
        <f>ROUND(I180*H180,2)</f>
        <v>0</v>
      </c>
      <c r="BL180" s="18" t="s">
        <v>350</v>
      </c>
      <c r="BM180" s="183" t="s">
        <v>2182</v>
      </c>
    </row>
    <row r="181" spans="1:65" s="12" customFormat="1">
      <c r="B181" s="184"/>
      <c r="D181" s="185" t="s">
        <v>256</v>
      </c>
      <c r="E181" s="186" t="s">
        <v>1</v>
      </c>
      <c r="F181" s="187" t="s">
        <v>2183</v>
      </c>
      <c r="H181" s="188">
        <v>9.6419999999999995</v>
      </c>
      <c r="I181" s="189"/>
      <c r="L181" s="184"/>
      <c r="M181" s="190"/>
      <c r="N181" s="191"/>
      <c r="O181" s="191"/>
      <c r="P181" s="191"/>
      <c r="Q181" s="191"/>
      <c r="R181" s="191"/>
      <c r="S181" s="191"/>
      <c r="T181" s="192"/>
      <c r="AT181" s="186" t="s">
        <v>256</v>
      </c>
      <c r="AU181" s="186" t="s">
        <v>90</v>
      </c>
      <c r="AV181" s="12" t="s">
        <v>90</v>
      </c>
      <c r="AW181" s="12" t="s">
        <v>31</v>
      </c>
      <c r="AX181" s="12" t="s">
        <v>84</v>
      </c>
      <c r="AY181" s="186" t="s">
        <v>249</v>
      </c>
    </row>
    <row r="182" spans="1:65" s="2" customFormat="1" ht="33" customHeight="1">
      <c r="A182" s="35"/>
      <c r="B182" s="141"/>
      <c r="C182" s="171" t="s">
        <v>345</v>
      </c>
      <c r="D182" s="171" t="s">
        <v>250</v>
      </c>
      <c r="E182" s="172" t="s">
        <v>2184</v>
      </c>
      <c r="F182" s="173" t="s">
        <v>2185</v>
      </c>
      <c r="G182" s="174" t="s">
        <v>290</v>
      </c>
      <c r="H182" s="175">
        <v>6.3380000000000001</v>
      </c>
      <c r="I182" s="176"/>
      <c r="J182" s="177">
        <f>ROUND(I182*H182,2)</f>
        <v>0</v>
      </c>
      <c r="K182" s="178"/>
      <c r="L182" s="36"/>
      <c r="M182" s="179" t="s">
        <v>1</v>
      </c>
      <c r="N182" s="180" t="s">
        <v>43</v>
      </c>
      <c r="O182" s="64"/>
      <c r="P182" s="181">
        <f>O182*H182</f>
        <v>0</v>
      </c>
      <c r="Q182" s="181">
        <v>5.0000000000000002E-5</v>
      </c>
      <c r="R182" s="181">
        <f>Q182*H182</f>
        <v>3.1690000000000001E-4</v>
      </c>
      <c r="S182" s="181">
        <v>0</v>
      </c>
      <c r="T182" s="18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350</v>
      </c>
      <c r="AT182" s="183" t="s">
        <v>250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350</v>
      </c>
      <c r="BM182" s="183" t="s">
        <v>2186</v>
      </c>
    </row>
    <row r="183" spans="1:65" s="12" customFormat="1">
      <c r="B183" s="184"/>
      <c r="D183" s="185" t="s">
        <v>256</v>
      </c>
      <c r="E183" s="186" t="s">
        <v>1</v>
      </c>
      <c r="F183" s="187" t="s">
        <v>2187</v>
      </c>
      <c r="H183" s="188">
        <v>6.3380000000000001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86" t="s">
        <v>256</v>
      </c>
      <c r="AU183" s="186" t="s">
        <v>90</v>
      </c>
      <c r="AV183" s="12" t="s">
        <v>90</v>
      </c>
      <c r="AW183" s="12" t="s">
        <v>31</v>
      </c>
      <c r="AX183" s="12" t="s">
        <v>84</v>
      </c>
      <c r="AY183" s="186" t="s">
        <v>249</v>
      </c>
    </row>
    <row r="184" spans="1:65" s="2" customFormat="1" ht="33" customHeight="1">
      <c r="A184" s="35"/>
      <c r="B184" s="141"/>
      <c r="C184" s="171" t="s">
        <v>350</v>
      </c>
      <c r="D184" s="171" t="s">
        <v>250</v>
      </c>
      <c r="E184" s="172" t="s">
        <v>2188</v>
      </c>
      <c r="F184" s="173" t="s">
        <v>2189</v>
      </c>
      <c r="G184" s="174" t="s">
        <v>341</v>
      </c>
      <c r="H184" s="175">
        <v>6</v>
      </c>
      <c r="I184" s="176"/>
      <c r="J184" s="177">
        <f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>O184*H184</f>
        <v>0</v>
      </c>
      <c r="Q184" s="181">
        <v>5.0000000000000002E-5</v>
      </c>
      <c r="R184" s="181">
        <f>Q184*H184</f>
        <v>3.0000000000000003E-4</v>
      </c>
      <c r="S184" s="181">
        <v>0</v>
      </c>
      <c r="T184" s="18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350</v>
      </c>
      <c r="AT184" s="183" t="s">
        <v>250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350</v>
      </c>
      <c r="BM184" s="183" t="s">
        <v>2190</v>
      </c>
    </row>
    <row r="185" spans="1:65" s="12" customFormat="1">
      <c r="B185" s="184"/>
      <c r="D185" s="185" t="s">
        <v>256</v>
      </c>
      <c r="E185" s="186" t="s">
        <v>1</v>
      </c>
      <c r="F185" s="187" t="s">
        <v>298</v>
      </c>
      <c r="H185" s="188">
        <v>6</v>
      </c>
      <c r="I185" s="189"/>
      <c r="L185" s="184"/>
      <c r="M185" s="190"/>
      <c r="N185" s="191"/>
      <c r="O185" s="191"/>
      <c r="P185" s="191"/>
      <c r="Q185" s="191"/>
      <c r="R185" s="191"/>
      <c r="S185" s="191"/>
      <c r="T185" s="192"/>
      <c r="AT185" s="186" t="s">
        <v>256</v>
      </c>
      <c r="AU185" s="186" t="s">
        <v>90</v>
      </c>
      <c r="AV185" s="12" t="s">
        <v>90</v>
      </c>
      <c r="AW185" s="12" t="s">
        <v>31</v>
      </c>
      <c r="AX185" s="12" t="s">
        <v>84</v>
      </c>
      <c r="AY185" s="186" t="s">
        <v>249</v>
      </c>
    </row>
    <row r="186" spans="1:65" s="2" customFormat="1" ht="24.25" customHeight="1">
      <c r="A186" s="35"/>
      <c r="B186" s="141"/>
      <c r="C186" s="171" t="s">
        <v>354</v>
      </c>
      <c r="D186" s="171" t="s">
        <v>250</v>
      </c>
      <c r="E186" s="172" t="s">
        <v>458</v>
      </c>
      <c r="F186" s="173" t="s">
        <v>459</v>
      </c>
      <c r="G186" s="174" t="s">
        <v>460</v>
      </c>
      <c r="H186" s="223"/>
      <c r="I186" s="176"/>
      <c r="J186" s="177">
        <f>ROUND(I186*H186,2)</f>
        <v>0</v>
      </c>
      <c r="K186" s="178"/>
      <c r="L186" s="36"/>
      <c r="M186" s="218" t="s">
        <v>1</v>
      </c>
      <c r="N186" s="219" t="s">
        <v>43</v>
      </c>
      <c r="O186" s="220"/>
      <c r="P186" s="221">
        <f>O186*H186</f>
        <v>0</v>
      </c>
      <c r="Q186" s="221">
        <v>0</v>
      </c>
      <c r="R186" s="221">
        <f>Q186*H186</f>
        <v>0</v>
      </c>
      <c r="S186" s="221">
        <v>0</v>
      </c>
      <c r="T186" s="22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350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350</v>
      </c>
      <c r="BM186" s="183" t="s">
        <v>2191</v>
      </c>
    </row>
    <row r="187" spans="1:65" s="2" customFormat="1" ht="7" customHeight="1">
      <c r="A187" s="35"/>
      <c r="B187" s="53"/>
      <c r="C187" s="54"/>
      <c r="D187" s="54"/>
      <c r="E187" s="54"/>
      <c r="F187" s="54"/>
      <c r="G187" s="54"/>
      <c r="H187" s="54"/>
      <c r="I187" s="54"/>
      <c r="J187" s="54"/>
      <c r="K187" s="54"/>
      <c r="L187" s="36"/>
      <c r="M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</sheetData>
  <autoFilter ref="C138:K186" xr:uid="{00000000-0009-0000-0000-000021000000}"/>
  <mergeCells count="17">
    <mergeCell ref="E11:H11"/>
    <mergeCell ref="E20:H20"/>
    <mergeCell ref="E29:H29"/>
    <mergeCell ref="E131:H131"/>
    <mergeCell ref="L2:V2"/>
    <mergeCell ref="D113:F113"/>
    <mergeCell ref="D114:F114"/>
    <mergeCell ref="D115:F115"/>
    <mergeCell ref="E127:H127"/>
    <mergeCell ref="E129:H129"/>
    <mergeCell ref="E85:H85"/>
    <mergeCell ref="E87:H87"/>
    <mergeCell ref="E89:H89"/>
    <mergeCell ref="D111:F111"/>
    <mergeCell ref="D112:F112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BM138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177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861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8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8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16.5" customHeight="1">
      <c r="A121" s="35"/>
      <c r="B121" s="36"/>
      <c r="C121" s="35"/>
      <c r="D121" s="35"/>
      <c r="E121" s="321" t="s">
        <v>2192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22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BM200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179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2193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J105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ROUND((SUM(BE105:BE112) + SUM(BE134:BE199)),  2)</f>
        <v>0</v>
      </c>
      <c r="G37" s="121"/>
      <c r="H37" s="121"/>
      <c r="I37" s="122">
        <v>0.2</v>
      </c>
      <c r="J37" s="120">
        <f>ROUND(((SUM(BE105:BE112) + SUM(BE134:BE199))*I37),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ROUND((SUM(BF105:BF112) + SUM(BF134:BF199)),  2)</f>
        <v>0</v>
      </c>
      <c r="G38" s="121"/>
      <c r="H38" s="121"/>
      <c r="I38" s="122">
        <v>0.2</v>
      </c>
      <c r="J38" s="120">
        <f>ROUND(((SUM(BF105:BF112) + SUM(BF134:BF199))*I38),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ROUND((SUM(BG105:BG112) + SUM(BG134:BG199)),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ROUND((SUM(BH105:BH112) + SUM(BH134:BH199)),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ROUND((SUM(BI105:BI112) + SUM(BI134:BI199)),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J134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J135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J136</f>
        <v>0</v>
      </c>
      <c r="L100" s="204"/>
    </row>
    <row r="101" spans="1:65" s="14" customFormat="1" ht="19.899999999999999" customHeight="1">
      <c r="B101" s="204"/>
      <c r="D101" s="205" t="s">
        <v>267</v>
      </c>
      <c r="E101" s="206"/>
      <c r="F101" s="206"/>
      <c r="G101" s="206"/>
      <c r="H101" s="206"/>
      <c r="I101" s="206"/>
      <c r="J101" s="207">
        <f>J160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J165</f>
        <v>0</v>
      </c>
      <c r="L102" s="204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7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4" t="s">
        <v>227</v>
      </c>
      <c r="D105" s="35"/>
      <c r="E105" s="35"/>
      <c r="F105" s="35"/>
      <c r="G105" s="35"/>
      <c r="H105" s="35"/>
      <c r="I105" s="35"/>
      <c r="J105" s="139">
        <f>ROUND(J106 + J107 + J108 + J109 + J110 + J111,2)</f>
        <v>0</v>
      </c>
      <c r="K105" s="35"/>
      <c r="L105" s="48"/>
      <c r="N105" s="140" t="s">
        <v>41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41"/>
      <c r="C106" s="142"/>
      <c r="D106" s="268" t="s">
        <v>228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ref="BE106:BE111" si="0">IF(N106="základná",J106,0)</f>
        <v>0</v>
      </c>
      <c r="BF106" s="148">
        <f t="shared" ref="BF106:BF111" si="1">IF(N106="znížená",J106,0)</f>
        <v>0</v>
      </c>
      <c r="BG106" s="148">
        <f t="shared" ref="BG106:BG111" si="2">IF(N106="zákl. prenesená",J106,0)</f>
        <v>0</v>
      </c>
      <c r="BH106" s="148">
        <f t="shared" ref="BH106:BH111" si="3">IF(N106="zníž. prenesená",J106,0)</f>
        <v>0</v>
      </c>
      <c r="BI106" s="148">
        <f t="shared" ref="BI106:BI111" si="4">IF(N106="nulová",J106,0)</f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88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230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231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232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143" t="s">
        <v>233</v>
      </c>
      <c r="E111" s="142"/>
      <c r="F111" s="142"/>
      <c r="G111" s="142"/>
      <c r="H111" s="142"/>
      <c r="I111" s="142"/>
      <c r="J111" s="105">
        <f>ROUND(J32*T111,2)</f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234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35"/>
      <c r="J112" s="35"/>
      <c r="K112" s="35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11" t="s">
        <v>214</v>
      </c>
      <c r="D113" s="112"/>
      <c r="E113" s="112"/>
      <c r="F113" s="112"/>
      <c r="G113" s="112"/>
      <c r="H113" s="112"/>
      <c r="I113" s="112"/>
      <c r="J113" s="113">
        <f>ROUND(J98+J105,2)</f>
        <v>0</v>
      </c>
      <c r="K113" s="112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7" customHeight="1">
      <c r="A114" s="35"/>
      <c r="B114" s="53"/>
      <c r="C114" s="54"/>
      <c r="D114" s="54"/>
      <c r="E114" s="54"/>
      <c r="F114" s="54"/>
      <c r="G114" s="54"/>
      <c r="H114" s="54"/>
      <c r="I114" s="54"/>
      <c r="J114" s="54"/>
      <c r="K114" s="54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7" customHeight="1">
      <c r="A118" s="35"/>
      <c r="B118" s="55"/>
      <c r="C118" s="56"/>
      <c r="D118" s="56"/>
      <c r="E118" s="56"/>
      <c r="F118" s="56"/>
      <c r="G118" s="56"/>
      <c r="H118" s="56"/>
      <c r="I118" s="56"/>
      <c r="J118" s="56"/>
      <c r="K118" s="56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5" customHeight="1">
      <c r="A119" s="35"/>
      <c r="B119" s="36"/>
      <c r="C119" s="22" t="s">
        <v>235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7" customHeight="1">
      <c r="A120" s="35"/>
      <c r="B120" s="36"/>
      <c r="C120" s="35"/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15</v>
      </c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321" t="str">
        <f>E7</f>
        <v>Revitalizácia Račianske mýto</v>
      </c>
      <c r="F122" s="322"/>
      <c r="G122" s="322"/>
      <c r="H122" s="322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1"/>
      <c r="C123" s="28" t="s">
        <v>216</v>
      </c>
      <c r="L123" s="21"/>
    </row>
    <row r="124" spans="1:31" s="2" customFormat="1" ht="16.5" customHeight="1">
      <c r="A124" s="35"/>
      <c r="B124" s="36"/>
      <c r="C124" s="35"/>
      <c r="D124" s="35"/>
      <c r="E124" s="321" t="s">
        <v>2192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218</v>
      </c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5"/>
      <c r="D126" s="35"/>
      <c r="E126" s="287" t="str">
        <f>E11</f>
        <v>SO 06.1 - Búracie práce a demolácie</v>
      </c>
      <c r="F126" s="319"/>
      <c r="G126" s="319"/>
      <c r="H126" s="319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28" t="s">
        <v>19</v>
      </c>
      <c r="D128" s="35"/>
      <c r="E128" s="35"/>
      <c r="F128" s="26" t="str">
        <f>F14</f>
        <v>Bratislava</v>
      </c>
      <c r="G128" s="35"/>
      <c r="H128" s="35"/>
      <c r="I128" s="28" t="s">
        <v>21</v>
      </c>
      <c r="J128" s="61" t="str">
        <f>IF(J14="","",J14)</f>
        <v>14. 11. 2022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23</v>
      </c>
      <c r="D130" s="35"/>
      <c r="E130" s="35"/>
      <c r="F130" s="26" t="str">
        <f>E17</f>
        <v>Mestská časť Bratislava Nové Mesto</v>
      </c>
      <c r="G130" s="35"/>
      <c r="H130" s="35"/>
      <c r="I130" s="28" t="s">
        <v>29</v>
      </c>
      <c r="J130" s="31" t="str">
        <f>E23</f>
        <v xml:space="preserve">2ka, s.r.o. 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27</v>
      </c>
      <c r="D131" s="35"/>
      <c r="E131" s="35"/>
      <c r="F131" s="26" t="str">
        <f>IF(E20="","",E20)</f>
        <v>Vyplň údaj</v>
      </c>
      <c r="G131" s="35"/>
      <c r="H131" s="35"/>
      <c r="I131" s="28" t="s">
        <v>32</v>
      </c>
      <c r="J131" s="31" t="str">
        <f>E26</f>
        <v>Rosoft, s.r.o.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0" customFormat="1" ht="29.25" customHeight="1">
      <c r="A133" s="149"/>
      <c r="B133" s="150"/>
      <c r="C133" s="151" t="s">
        <v>236</v>
      </c>
      <c r="D133" s="152" t="s">
        <v>62</v>
      </c>
      <c r="E133" s="152" t="s">
        <v>58</v>
      </c>
      <c r="F133" s="152" t="s">
        <v>59</v>
      </c>
      <c r="G133" s="152" t="s">
        <v>237</v>
      </c>
      <c r="H133" s="152" t="s">
        <v>238</v>
      </c>
      <c r="I133" s="152" t="s">
        <v>239</v>
      </c>
      <c r="J133" s="153" t="s">
        <v>223</v>
      </c>
      <c r="K133" s="154" t="s">
        <v>240</v>
      </c>
      <c r="L133" s="155"/>
      <c r="M133" s="68" t="s">
        <v>1</v>
      </c>
      <c r="N133" s="69" t="s">
        <v>41</v>
      </c>
      <c r="O133" s="69" t="s">
        <v>241</v>
      </c>
      <c r="P133" s="69" t="s">
        <v>242</v>
      </c>
      <c r="Q133" s="69" t="s">
        <v>243</v>
      </c>
      <c r="R133" s="69" t="s">
        <v>244</v>
      </c>
      <c r="S133" s="69" t="s">
        <v>245</v>
      </c>
      <c r="T133" s="70" t="s">
        <v>246</v>
      </c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spans="1:65" s="2" customFormat="1" ht="22.9" customHeight="1">
      <c r="A134" s="35"/>
      <c r="B134" s="36"/>
      <c r="C134" s="75" t="s">
        <v>220</v>
      </c>
      <c r="D134" s="35"/>
      <c r="E134" s="35"/>
      <c r="F134" s="35"/>
      <c r="G134" s="35"/>
      <c r="H134" s="35"/>
      <c r="I134" s="35"/>
      <c r="J134" s="156">
        <f>BK134</f>
        <v>0</v>
      </c>
      <c r="K134" s="35"/>
      <c r="L134" s="36"/>
      <c r="M134" s="71"/>
      <c r="N134" s="62"/>
      <c r="O134" s="72"/>
      <c r="P134" s="157">
        <f>P135</f>
        <v>0</v>
      </c>
      <c r="Q134" s="72"/>
      <c r="R134" s="157">
        <f>R135</f>
        <v>0.98130000000000006</v>
      </c>
      <c r="S134" s="72"/>
      <c r="T134" s="158">
        <f>T135</f>
        <v>391.35975000000002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225</v>
      </c>
      <c r="BK134" s="159">
        <f>BK135</f>
        <v>0</v>
      </c>
    </row>
    <row r="135" spans="1:65" s="11" customFormat="1" ht="25.9" customHeight="1">
      <c r="B135" s="160"/>
      <c r="D135" s="161" t="s">
        <v>76</v>
      </c>
      <c r="E135" s="162" t="s">
        <v>269</v>
      </c>
      <c r="F135" s="162" t="s">
        <v>270</v>
      </c>
      <c r="I135" s="163"/>
      <c r="J135" s="164">
        <f>BK135</f>
        <v>0</v>
      </c>
      <c r="L135" s="160"/>
      <c r="M135" s="165"/>
      <c r="N135" s="166"/>
      <c r="O135" s="166"/>
      <c r="P135" s="167">
        <f>P136+P160+P165</f>
        <v>0</v>
      </c>
      <c r="Q135" s="166"/>
      <c r="R135" s="167">
        <f>R136+R160+R165</f>
        <v>0.98130000000000006</v>
      </c>
      <c r="S135" s="166"/>
      <c r="T135" s="168">
        <f>T136+T160+T165</f>
        <v>391.35975000000002</v>
      </c>
      <c r="AR135" s="161" t="s">
        <v>84</v>
      </c>
      <c r="AT135" s="169" t="s">
        <v>76</v>
      </c>
      <c r="AU135" s="169" t="s">
        <v>77</v>
      </c>
      <c r="AY135" s="161" t="s">
        <v>249</v>
      </c>
      <c r="BK135" s="170">
        <f>BK136+BK160+BK165</f>
        <v>0</v>
      </c>
    </row>
    <row r="136" spans="1:65" s="11" customFormat="1" ht="22.9" customHeight="1">
      <c r="B136" s="160"/>
      <c r="D136" s="161" t="s">
        <v>76</v>
      </c>
      <c r="E136" s="208" t="s">
        <v>84</v>
      </c>
      <c r="F136" s="208" t="s">
        <v>271</v>
      </c>
      <c r="I136" s="163"/>
      <c r="J136" s="209">
        <f>BK136</f>
        <v>0</v>
      </c>
      <c r="L136" s="160"/>
      <c r="M136" s="165"/>
      <c r="N136" s="166"/>
      <c r="O136" s="166"/>
      <c r="P136" s="167">
        <f>SUM(P137:P159)</f>
        <v>0</v>
      </c>
      <c r="Q136" s="166"/>
      <c r="R136" s="167">
        <f>SUM(R137:R159)</f>
        <v>0</v>
      </c>
      <c r="S136" s="166"/>
      <c r="T136" s="168">
        <f>SUM(T137:T159)</f>
        <v>259.31290000000001</v>
      </c>
      <c r="AR136" s="161" t="s">
        <v>84</v>
      </c>
      <c r="AT136" s="169" t="s">
        <v>76</v>
      </c>
      <c r="AU136" s="169" t="s">
        <v>84</v>
      </c>
      <c r="AY136" s="161" t="s">
        <v>249</v>
      </c>
      <c r="BK136" s="170">
        <f>SUM(BK137:BK159)</f>
        <v>0</v>
      </c>
    </row>
    <row r="137" spans="1:65" s="2" customFormat="1" ht="33" customHeight="1">
      <c r="A137" s="35"/>
      <c r="B137" s="141"/>
      <c r="C137" s="171" t="s">
        <v>84</v>
      </c>
      <c r="D137" s="171" t="s">
        <v>250</v>
      </c>
      <c r="E137" s="172" t="s">
        <v>1566</v>
      </c>
      <c r="F137" s="173" t="s">
        <v>1567</v>
      </c>
      <c r="G137" s="174" t="s">
        <v>274</v>
      </c>
      <c r="H137" s="175">
        <v>155.44999999999999</v>
      </c>
      <c r="I137" s="176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0.13800000000000001</v>
      </c>
      <c r="T137" s="182">
        <f>S137*H137</f>
        <v>21.452100000000002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2194</v>
      </c>
    </row>
    <row r="138" spans="1:65" s="13" customFormat="1">
      <c r="B138" s="193"/>
      <c r="D138" s="185" t="s">
        <v>256</v>
      </c>
      <c r="E138" s="194" t="s">
        <v>1</v>
      </c>
      <c r="F138" s="195" t="s">
        <v>1569</v>
      </c>
      <c r="H138" s="194" t="s">
        <v>1</v>
      </c>
      <c r="I138" s="196"/>
      <c r="L138" s="193"/>
      <c r="M138" s="197"/>
      <c r="N138" s="198"/>
      <c r="O138" s="198"/>
      <c r="P138" s="198"/>
      <c r="Q138" s="198"/>
      <c r="R138" s="198"/>
      <c r="S138" s="198"/>
      <c r="T138" s="199"/>
      <c r="AT138" s="194" t="s">
        <v>256</v>
      </c>
      <c r="AU138" s="194" t="s">
        <v>90</v>
      </c>
      <c r="AV138" s="13" t="s">
        <v>84</v>
      </c>
      <c r="AW138" s="13" t="s">
        <v>31</v>
      </c>
      <c r="AX138" s="13" t="s">
        <v>77</v>
      </c>
      <c r="AY138" s="194" t="s">
        <v>249</v>
      </c>
    </row>
    <row r="139" spans="1:65" s="12" customFormat="1">
      <c r="B139" s="184"/>
      <c r="D139" s="185" t="s">
        <v>256</v>
      </c>
      <c r="E139" s="186" t="s">
        <v>1</v>
      </c>
      <c r="F139" s="187" t="s">
        <v>2195</v>
      </c>
      <c r="H139" s="188">
        <v>155.44999999999999</v>
      </c>
      <c r="I139" s="189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77</v>
      </c>
      <c r="AY139" s="186" t="s">
        <v>249</v>
      </c>
    </row>
    <row r="140" spans="1:65" s="15" customFormat="1">
      <c r="B140" s="210"/>
      <c r="D140" s="185" t="s">
        <v>256</v>
      </c>
      <c r="E140" s="211" t="s">
        <v>1</v>
      </c>
      <c r="F140" s="212" t="s">
        <v>279</v>
      </c>
      <c r="H140" s="213">
        <v>155.44999999999999</v>
      </c>
      <c r="I140" s="214"/>
      <c r="L140" s="210"/>
      <c r="M140" s="215"/>
      <c r="N140" s="216"/>
      <c r="O140" s="216"/>
      <c r="P140" s="216"/>
      <c r="Q140" s="216"/>
      <c r="R140" s="216"/>
      <c r="S140" s="216"/>
      <c r="T140" s="217"/>
      <c r="AT140" s="211" t="s">
        <v>256</v>
      </c>
      <c r="AU140" s="211" t="s">
        <v>90</v>
      </c>
      <c r="AV140" s="15" t="s">
        <v>275</v>
      </c>
      <c r="AW140" s="15" t="s">
        <v>31</v>
      </c>
      <c r="AX140" s="15" t="s">
        <v>84</v>
      </c>
      <c r="AY140" s="211" t="s">
        <v>249</v>
      </c>
    </row>
    <row r="141" spans="1:65" s="2" customFormat="1" ht="24.25" customHeight="1">
      <c r="A141" s="35"/>
      <c r="B141" s="141"/>
      <c r="C141" s="171" t="s">
        <v>90</v>
      </c>
      <c r="D141" s="171" t="s">
        <v>250</v>
      </c>
      <c r="E141" s="172" t="s">
        <v>1987</v>
      </c>
      <c r="F141" s="173" t="s">
        <v>1988</v>
      </c>
      <c r="G141" s="174" t="s">
        <v>274</v>
      </c>
      <c r="H141" s="175">
        <v>45.02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0</v>
      </c>
      <c r="R141" s="181">
        <f>Q141*H141</f>
        <v>0</v>
      </c>
      <c r="S141" s="181">
        <v>0.26</v>
      </c>
      <c r="T141" s="182">
        <f>S141*H141</f>
        <v>11.705200000000001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2196</v>
      </c>
    </row>
    <row r="142" spans="1:65" s="2" customFormat="1" ht="33" customHeight="1">
      <c r="A142" s="35"/>
      <c r="B142" s="141"/>
      <c r="C142" s="171" t="s">
        <v>287</v>
      </c>
      <c r="D142" s="171" t="s">
        <v>250</v>
      </c>
      <c r="E142" s="172" t="s">
        <v>2197</v>
      </c>
      <c r="F142" s="173" t="s">
        <v>2198</v>
      </c>
      <c r="G142" s="174" t="s">
        <v>274</v>
      </c>
      <c r="H142" s="175">
        <v>67.84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0.22500000000000001</v>
      </c>
      <c r="T142" s="182">
        <f>S142*H142</f>
        <v>15.264000000000001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2199</v>
      </c>
    </row>
    <row r="143" spans="1:65" s="13" customFormat="1">
      <c r="B143" s="193"/>
      <c r="D143" s="185" t="s">
        <v>256</v>
      </c>
      <c r="E143" s="194" t="s">
        <v>1</v>
      </c>
      <c r="F143" s="195" t="s">
        <v>2200</v>
      </c>
      <c r="H143" s="194" t="s">
        <v>1</v>
      </c>
      <c r="I143" s="196"/>
      <c r="L143" s="193"/>
      <c r="M143" s="197"/>
      <c r="N143" s="198"/>
      <c r="O143" s="198"/>
      <c r="P143" s="198"/>
      <c r="Q143" s="198"/>
      <c r="R143" s="198"/>
      <c r="S143" s="198"/>
      <c r="T143" s="199"/>
      <c r="AT143" s="194" t="s">
        <v>256</v>
      </c>
      <c r="AU143" s="194" t="s">
        <v>90</v>
      </c>
      <c r="AV143" s="13" t="s">
        <v>84</v>
      </c>
      <c r="AW143" s="13" t="s">
        <v>31</v>
      </c>
      <c r="AX143" s="13" t="s">
        <v>77</v>
      </c>
      <c r="AY143" s="194" t="s">
        <v>249</v>
      </c>
    </row>
    <row r="144" spans="1:65" s="12" customFormat="1">
      <c r="B144" s="184"/>
      <c r="D144" s="185" t="s">
        <v>256</v>
      </c>
      <c r="E144" s="186" t="s">
        <v>1</v>
      </c>
      <c r="F144" s="187" t="s">
        <v>2201</v>
      </c>
      <c r="H144" s="188">
        <v>67.84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5" customFormat="1">
      <c r="B145" s="210"/>
      <c r="D145" s="185" t="s">
        <v>256</v>
      </c>
      <c r="E145" s="211" t="s">
        <v>1</v>
      </c>
      <c r="F145" s="212" t="s">
        <v>279</v>
      </c>
      <c r="H145" s="213">
        <v>67.84</v>
      </c>
      <c r="I145" s="214"/>
      <c r="L145" s="210"/>
      <c r="M145" s="215"/>
      <c r="N145" s="216"/>
      <c r="O145" s="216"/>
      <c r="P145" s="216"/>
      <c r="Q145" s="216"/>
      <c r="R145" s="216"/>
      <c r="S145" s="216"/>
      <c r="T145" s="217"/>
      <c r="AT145" s="211" t="s">
        <v>256</v>
      </c>
      <c r="AU145" s="211" t="s">
        <v>90</v>
      </c>
      <c r="AV145" s="15" t="s">
        <v>275</v>
      </c>
      <c r="AW145" s="15" t="s">
        <v>31</v>
      </c>
      <c r="AX145" s="15" t="s">
        <v>84</v>
      </c>
      <c r="AY145" s="211" t="s">
        <v>249</v>
      </c>
    </row>
    <row r="146" spans="1:65" s="2" customFormat="1" ht="24.25" customHeight="1">
      <c r="A146" s="35"/>
      <c r="B146" s="141"/>
      <c r="C146" s="171" t="s">
        <v>275</v>
      </c>
      <c r="D146" s="171" t="s">
        <v>250</v>
      </c>
      <c r="E146" s="172" t="s">
        <v>2202</v>
      </c>
      <c r="F146" s="173" t="s">
        <v>2203</v>
      </c>
      <c r="G146" s="174" t="s">
        <v>274</v>
      </c>
      <c r="H146" s="175">
        <v>188.72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0.125</v>
      </c>
      <c r="T146" s="182">
        <f>S146*H146</f>
        <v>23.59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2204</v>
      </c>
    </row>
    <row r="147" spans="1:65" s="13" customFormat="1">
      <c r="B147" s="193"/>
      <c r="D147" s="185" t="s">
        <v>256</v>
      </c>
      <c r="E147" s="194" t="s">
        <v>1</v>
      </c>
      <c r="F147" s="195" t="s">
        <v>285</v>
      </c>
      <c r="H147" s="194" t="s">
        <v>1</v>
      </c>
      <c r="I147" s="196"/>
      <c r="L147" s="193"/>
      <c r="M147" s="197"/>
      <c r="N147" s="198"/>
      <c r="O147" s="198"/>
      <c r="P147" s="198"/>
      <c r="Q147" s="198"/>
      <c r="R147" s="198"/>
      <c r="S147" s="198"/>
      <c r="T147" s="199"/>
      <c r="AT147" s="194" t="s">
        <v>256</v>
      </c>
      <c r="AU147" s="194" t="s">
        <v>90</v>
      </c>
      <c r="AV147" s="13" t="s">
        <v>84</v>
      </c>
      <c r="AW147" s="13" t="s">
        <v>31</v>
      </c>
      <c r="AX147" s="13" t="s">
        <v>77</v>
      </c>
      <c r="AY147" s="194" t="s">
        <v>249</v>
      </c>
    </row>
    <row r="148" spans="1:65" s="12" customFormat="1">
      <c r="B148" s="184"/>
      <c r="D148" s="185" t="s">
        <v>256</v>
      </c>
      <c r="E148" s="186" t="s">
        <v>1</v>
      </c>
      <c r="F148" s="187" t="s">
        <v>2205</v>
      </c>
      <c r="H148" s="188">
        <v>188.72</v>
      </c>
      <c r="I148" s="189"/>
      <c r="L148" s="184"/>
      <c r="M148" s="190"/>
      <c r="N148" s="191"/>
      <c r="O148" s="191"/>
      <c r="P148" s="191"/>
      <c r="Q148" s="191"/>
      <c r="R148" s="191"/>
      <c r="S148" s="191"/>
      <c r="T148" s="192"/>
      <c r="AT148" s="186" t="s">
        <v>256</v>
      </c>
      <c r="AU148" s="186" t="s">
        <v>90</v>
      </c>
      <c r="AV148" s="12" t="s">
        <v>90</v>
      </c>
      <c r="AW148" s="12" t="s">
        <v>31</v>
      </c>
      <c r="AX148" s="12" t="s">
        <v>77</v>
      </c>
      <c r="AY148" s="186" t="s">
        <v>249</v>
      </c>
    </row>
    <row r="149" spans="1:65" s="15" customFormat="1">
      <c r="B149" s="210"/>
      <c r="D149" s="185" t="s">
        <v>256</v>
      </c>
      <c r="E149" s="211" t="s">
        <v>1</v>
      </c>
      <c r="F149" s="212" t="s">
        <v>279</v>
      </c>
      <c r="H149" s="213">
        <v>188.72</v>
      </c>
      <c r="I149" s="214"/>
      <c r="L149" s="210"/>
      <c r="M149" s="215"/>
      <c r="N149" s="216"/>
      <c r="O149" s="216"/>
      <c r="P149" s="216"/>
      <c r="Q149" s="216"/>
      <c r="R149" s="216"/>
      <c r="S149" s="216"/>
      <c r="T149" s="217"/>
      <c r="AT149" s="211" t="s">
        <v>256</v>
      </c>
      <c r="AU149" s="211" t="s">
        <v>90</v>
      </c>
      <c r="AV149" s="15" t="s">
        <v>275</v>
      </c>
      <c r="AW149" s="15" t="s">
        <v>31</v>
      </c>
      <c r="AX149" s="15" t="s">
        <v>84</v>
      </c>
      <c r="AY149" s="211" t="s">
        <v>249</v>
      </c>
    </row>
    <row r="150" spans="1:65" s="2" customFormat="1" ht="37.9" customHeight="1">
      <c r="A150" s="35"/>
      <c r="B150" s="141"/>
      <c r="C150" s="171" t="s">
        <v>248</v>
      </c>
      <c r="D150" s="171" t="s">
        <v>250</v>
      </c>
      <c r="E150" s="172" t="s">
        <v>292</v>
      </c>
      <c r="F150" s="173" t="s">
        <v>293</v>
      </c>
      <c r="G150" s="174" t="s">
        <v>290</v>
      </c>
      <c r="H150" s="175">
        <v>109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0.04</v>
      </c>
      <c r="T150" s="182">
        <f>S150*H150</f>
        <v>4.3600000000000003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2206</v>
      </c>
    </row>
    <row r="151" spans="1:65" s="2" customFormat="1" ht="33" customHeight="1">
      <c r="A151" s="35"/>
      <c r="B151" s="141"/>
      <c r="C151" s="171" t="s">
        <v>298</v>
      </c>
      <c r="D151" s="171" t="s">
        <v>250</v>
      </c>
      <c r="E151" s="172" t="s">
        <v>2207</v>
      </c>
      <c r="F151" s="173" t="s">
        <v>2208</v>
      </c>
      <c r="G151" s="174" t="s">
        <v>274</v>
      </c>
      <c r="H151" s="175">
        <v>256.56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0.23499999999999999</v>
      </c>
      <c r="T151" s="182">
        <f>S151*H151</f>
        <v>60.291599999999995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2209</v>
      </c>
    </row>
    <row r="152" spans="1:65" s="12" customFormat="1">
      <c r="B152" s="184"/>
      <c r="D152" s="185" t="s">
        <v>256</v>
      </c>
      <c r="E152" s="186" t="s">
        <v>1</v>
      </c>
      <c r="F152" s="187" t="s">
        <v>2205</v>
      </c>
      <c r="H152" s="188">
        <v>188.72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77</v>
      </c>
      <c r="AY152" s="186" t="s">
        <v>249</v>
      </c>
    </row>
    <row r="153" spans="1:65" s="12" customFormat="1">
      <c r="B153" s="184"/>
      <c r="D153" s="185" t="s">
        <v>256</v>
      </c>
      <c r="E153" s="186" t="s">
        <v>1</v>
      </c>
      <c r="F153" s="187" t="s">
        <v>2201</v>
      </c>
      <c r="H153" s="188">
        <v>67.84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77</v>
      </c>
      <c r="AY153" s="186" t="s">
        <v>249</v>
      </c>
    </row>
    <row r="154" spans="1:65" s="15" customFormat="1">
      <c r="B154" s="210"/>
      <c r="D154" s="185" t="s">
        <v>256</v>
      </c>
      <c r="E154" s="211" t="s">
        <v>1</v>
      </c>
      <c r="F154" s="212" t="s">
        <v>279</v>
      </c>
      <c r="H154" s="213">
        <v>256.56</v>
      </c>
      <c r="I154" s="214"/>
      <c r="L154" s="210"/>
      <c r="M154" s="215"/>
      <c r="N154" s="216"/>
      <c r="O154" s="216"/>
      <c r="P154" s="216"/>
      <c r="Q154" s="216"/>
      <c r="R154" s="216"/>
      <c r="S154" s="216"/>
      <c r="T154" s="217"/>
      <c r="AT154" s="211" t="s">
        <v>256</v>
      </c>
      <c r="AU154" s="211" t="s">
        <v>90</v>
      </c>
      <c r="AV154" s="15" t="s">
        <v>275</v>
      </c>
      <c r="AW154" s="15" t="s">
        <v>31</v>
      </c>
      <c r="AX154" s="15" t="s">
        <v>84</v>
      </c>
      <c r="AY154" s="211" t="s">
        <v>249</v>
      </c>
    </row>
    <row r="155" spans="1:65" s="2" customFormat="1" ht="33" customHeight="1">
      <c r="A155" s="35"/>
      <c r="B155" s="141"/>
      <c r="C155" s="171" t="s">
        <v>302</v>
      </c>
      <c r="D155" s="171" t="s">
        <v>250</v>
      </c>
      <c r="E155" s="172" t="s">
        <v>2210</v>
      </c>
      <c r="F155" s="173" t="s">
        <v>2211</v>
      </c>
      <c r="G155" s="174" t="s">
        <v>274</v>
      </c>
      <c r="H155" s="175">
        <v>188.72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0.22500000000000001</v>
      </c>
      <c r="T155" s="182">
        <f>S155*H155</f>
        <v>42.462000000000003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2212</v>
      </c>
    </row>
    <row r="156" spans="1:65" s="2" customFormat="1" ht="37.9" customHeight="1">
      <c r="A156" s="35"/>
      <c r="B156" s="141"/>
      <c r="C156" s="171" t="s">
        <v>306</v>
      </c>
      <c r="D156" s="171" t="s">
        <v>250</v>
      </c>
      <c r="E156" s="172" t="s">
        <v>2213</v>
      </c>
      <c r="F156" s="173" t="s">
        <v>2214</v>
      </c>
      <c r="G156" s="174" t="s">
        <v>274</v>
      </c>
      <c r="H156" s="175">
        <v>200.47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0.4</v>
      </c>
      <c r="T156" s="182">
        <f>S156*H156</f>
        <v>80.188000000000002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2215</v>
      </c>
    </row>
    <row r="157" spans="1:65" s="13" customFormat="1" ht="20.399999999999999">
      <c r="B157" s="193"/>
      <c r="D157" s="185" t="s">
        <v>256</v>
      </c>
      <c r="E157" s="194" t="s">
        <v>1</v>
      </c>
      <c r="F157" s="195" t="s">
        <v>1580</v>
      </c>
      <c r="H157" s="194" t="s">
        <v>1</v>
      </c>
      <c r="I157" s="196"/>
      <c r="L157" s="193"/>
      <c r="M157" s="197"/>
      <c r="N157" s="198"/>
      <c r="O157" s="198"/>
      <c r="P157" s="198"/>
      <c r="Q157" s="198"/>
      <c r="R157" s="198"/>
      <c r="S157" s="198"/>
      <c r="T157" s="199"/>
      <c r="AT157" s="194" t="s">
        <v>256</v>
      </c>
      <c r="AU157" s="194" t="s">
        <v>90</v>
      </c>
      <c r="AV157" s="13" t="s">
        <v>84</v>
      </c>
      <c r="AW157" s="13" t="s">
        <v>31</v>
      </c>
      <c r="AX157" s="13" t="s">
        <v>77</v>
      </c>
      <c r="AY157" s="194" t="s">
        <v>249</v>
      </c>
    </row>
    <row r="158" spans="1:65" s="12" customFormat="1">
      <c r="B158" s="184"/>
      <c r="D158" s="185" t="s">
        <v>256</v>
      </c>
      <c r="E158" s="186" t="s">
        <v>1</v>
      </c>
      <c r="F158" s="187" t="s">
        <v>2216</v>
      </c>
      <c r="H158" s="188">
        <v>200.47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77</v>
      </c>
      <c r="AY158" s="186" t="s">
        <v>249</v>
      </c>
    </row>
    <row r="159" spans="1:65" s="15" customFormat="1">
      <c r="B159" s="210"/>
      <c r="D159" s="185" t="s">
        <v>256</v>
      </c>
      <c r="E159" s="211" t="s">
        <v>1</v>
      </c>
      <c r="F159" s="212" t="s">
        <v>279</v>
      </c>
      <c r="H159" s="213">
        <v>200.47</v>
      </c>
      <c r="I159" s="214"/>
      <c r="L159" s="210"/>
      <c r="M159" s="215"/>
      <c r="N159" s="216"/>
      <c r="O159" s="216"/>
      <c r="P159" s="216"/>
      <c r="Q159" s="216"/>
      <c r="R159" s="216"/>
      <c r="S159" s="216"/>
      <c r="T159" s="217"/>
      <c r="AT159" s="211" t="s">
        <v>256</v>
      </c>
      <c r="AU159" s="211" t="s">
        <v>90</v>
      </c>
      <c r="AV159" s="15" t="s">
        <v>275</v>
      </c>
      <c r="AW159" s="15" t="s">
        <v>31</v>
      </c>
      <c r="AX159" s="15" t="s">
        <v>84</v>
      </c>
      <c r="AY159" s="211" t="s">
        <v>249</v>
      </c>
    </row>
    <row r="160" spans="1:65" s="11" customFormat="1" ht="22.9" customHeight="1">
      <c r="B160" s="160"/>
      <c r="D160" s="161" t="s">
        <v>76</v>
      </c>
      <c r="E160" s="208" t="s">
        <v>306</v>
      </c>
      <c r="F160" s="208" t="s">
        <v>337</v>
      </c>
      <c r="I160" s="163"/>
      <c r="J160" s="209">
        <f>BK160</f>
        <v>0</v>
      </c>
      <c r="L160" s="160"/>
      <c r="M160" s="165"/>
      <c r="N160" s="166"/>
      <c r="O160" s="166"/>
      <c r="P160" s="167">
        <f>SUM(P161:P164)</f>
        <v>0</v>
      </c>
      <c r="Q160" s="166"/>
      <c r="R160" s="167">
        <f>SUM(R161:R164)</f>
        <v>0.98130000000000006</v>
      </c>
      <c r="S160" s="166"/>
      <c r="T160" s="168">
        <f>SUM(T161:T164)</f>
        <v>0</v>
      </c>
      <c r="AR160" s="161" t="s">
        <v>84</v>
      </c>
      <c r="AT160" s="169" t="s">
        <v>76</v>
      </c>
      <c r="AU160" s="169" t="s">
        <v>84</v>
      </c>
      <c r="AY160" s="161" t="s">
        <v>249</v>
      </c>
      <c r="BK160" s="170">
        <f>SUM(BK161:BK164)</f>
        <v>0</v>
      </c>
    </row>
    <row r="161" spans="1:65" s="2" customFormat="1" ht="24.25" customHeight="1">
      <c r="A161" s="35"/>
      <c r="B161" s="141"/>
      <c r="C161" s="171" t="s">
        <v>313</v>
      </c>
      <c r="D161" s="171" t="s">
        <v>250</v>
      </c>
      <c r="E161" s="172" t="s">
        <v>2217</v>
      </c>
      <c r="F161" s="173" t="s">
        <v>2218</v>
      </c>
      <c r="G161" s="174" t="s">
        <v>341</v>
      </c>
      <c r="H161" s="175">
        <v>1</v>
      </c>
      <c r="I161" s="176"/>
      <c r="J161" s="177">
        <f>ROUND(I161*H161,2)</f>
        <v>0</v>
      </c>
      <c r="K161" s="178"/>
      <c r="L161" s="36"/>
      <c r="M161" s="179" t="s">
        <v>1</v>
      </c>
      <c r="N161" s="180" t="s">
        <v>43</v>
      </c>
      <c r="O161" s="64"/>
      <c r="P161" s="181">
        <f>O161*H161</f>
        <v>0</v>
      </c>
      <c r="Q161" s="181">
        <v>0.3271</v>
      </c>
      <c r="R161" s="181">
        <f>Q161*H161</f>
        <v>0.3271</v>
      </c>
      <c r="S161" s="181">
        <v>0</v>
      </c>
      <c r="T161" s="182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275</v>
      </c>
      <c r="AT161" s="183" t="s">
        <v>250</v>
      </c>
      <c r="AU161" s="183" t="s">
        <v>90</v>
      </c>
      <c r="AY161" s="18" t="s">
        <v>249</v>
      </c>
      <c r="BE161" s="108">
        <f>IF(N161="základná",J161,0)</f>
        <v>0</v>
      </c>
      <c r="BF161" s="108">
        <f>IF(N161="znížená",J161,0)</f>
        <v>0</v>
      </c>
      <c r="BG161" s="108">
        <f>IF(N161="zákl. prenesená",J161,0)</f>
        <v>0</v>
      </c>
      <c r="BH161" s="108">
        <f>IF(N161="zníž. prenesená",J161,0)</f>
        <v>0</v>
      </c>
      <c r="BI161" s="108">
        <f>IF(N161="nulová",J161,0)</f>
        <v>0</v>
      </c>
      <c r="BJ161" s="18" t="s">
        <v>90</v>
      </c>
      <c r="BK161" s="108">
        <f>ROUND(I161*H161,2)</f>
        <v>0</v>
      </c>
      <c r="BL161" s="18" t="s">
        <v>275</v>
      </c>
      <c r="BM161" s="183" t="s">
        <v>2219</v>
      </c>
    </row>
    <row r="162" spans="1:65" s="12" customFormat="1">
      <c r="B162" s="184"/>
      <c r="D162" s="185" t="s">
        <v>256</v>
      </c>
      <c r="E162" s="186" t="s">
        <v>1</v>
      </c>
      <c r="F162" s="187" t="s">
        <v>84</v>
      </c>
      <c r="H162" s="188">
        <v>1</v>
      </c>
      <c r="I162" s="189"/>
      <c r="L162" s="184"/>
      <c r="M162" s="190"/>
      <c r="N162" s="191"/>
      <c r="O162" s="191"/>
      <c r="P162" s="191"/>
      <c r="Q162" s="191"/>
      <c r="R162" s="191"/>
      <c r="S162" s="191"/>
      <c r="T162" s="192"/>
      <c r="AT162" s="186" t="s">
        <v>256</v>
      </c>
      <c r="AU162" s="186" t="s">
        <v>90</v>
      </c>
      <c r="AV162" s="12" t="s">
        <v>90</v>
      </c>
      <c r="AW162" s="12" t="s">
        <v>31</v>
      </c>
      <c r="AX162" s="12" t="s">
        <v>84</v>
      </c>
      <c r="AY162" s="186" t="s">
        <v>249</v>
      </c>
    </row>
    <row r="163" spans="1:65" s="2" customFormat="1" ht="24.25" customHeight="1">
      <c r="A163" s="35"/>
      <c r="B163" s="141"/>
      <c r="C163" s="171" t="s">
        <v>317</v>
      </c>
      <c r="D163" s="171" t="s">
        <v>250</v>
      </c>
      <c r="E163" s="172" t="s">
        <v>339</v>
      </c>
      <c r="F163" s="173" t="s">
        <v>340</v>
      </c>
      <c r="G163" s="174" t="s">
        <v>341</v>
      </c>
      <c r="H163" s="175">
        <v>2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0.3271</v>
      </c>
      <c r="R163" s="181">
        <f>Q163*H163</f>
        <v>0.6542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2220</v>
      </c>
    </row>
    <row r="164" spans="1:65" s="12" customFormat="1">
      <c r="B164" s="184"/>
      <c r="D164" s="185" t="s">
        <v>256</v>
      </c>
      <c r="E164" s="186" t="s">
        <v>1</v>
      </c>
      <c r="F164" s="187" t="s">
        <v>343</v>
      </c>
      <c r="H164" s="188">
        <v>2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11" customFormat="1" ht="22.9" customHeight="1">
      <c r="B165" s="160"/>
      <c r="D165" s="161" t="s">
        <v>76</v>
      </c>
      <c r="E165" s="208" t="s">
        <v>313</v>
      </c>
      <c r="F165" s="208" t="s">
        <v>344</v>
      </c>
      <c r="I165" s="163"/>
      <c r="J165" s="209">
        <f>BK165</f>
        <v>0</v>
      </c>
      <c r="L165" s="160"/>
      <c r="M165" s="165"/>
      <c r="N165" s="166"/>
      <c r="O165" s="166"/>
      <c r="P165" s="167">
        <f>SUM(P166:P199)</f>
        <v>0</v>
      </c>
      <c r="Q165" s="166"/>
      <c r="R165" s="167">
        <f>SUM(R166:R199)</f>
        <v>0</v>
      </c>
      <c r="S165" s="166"/>
      <c r="T165" s="168">
        <f>SUM(T166:T199)</f>
        <v>132.04685000000001</v>
      </c>
      <c r="AR165" s="161" t="s">
        <v>84</v>
      </c>
      <c r="AT165" s="169" t="s">
        <v>76</v>
      </c>
      <c r="AU165" s="169" t="s">
        <v>84</v>
      </c>
      <c r="AY165" s="161" t="s">
        <v>249</v>
      </c>
      <c r="BK165" s="170">
        <f>SUM(BK166:BK199)</f>
        <v>0</v>
      </c>
    </row>
    <row r="166" spans="1:65" s="2" customFormat="1" ht="33" customHeight="1">
      <c r="A166" s="35"/>
      <c r="B166" s="141"/>
      <c r="C166" s="171" t="s">
        <v>322</v>
      </c>
      <c r="D166" s="171" t="s">
        <v>250</v>
      </c>
      <c r="E166" s="172" t="s">
        <v>1598</v>
      </c>
      <c r="F166" s="173" t="s">
        <v>1599</v>
      </c>
      <c r="G166" s="174" t="s">
        <v>309</v>
      </c>
      <c r="H166" s="175">
        <v>36.883000000000003</v>
      </c>
      <c r="I166" s="176"/>
      <c r="J166" s="177">
        <f>ROUND(I166*H166,2)</f>
        <v>0</v>
      </c>
      <c r="K166" s="178"/>
      <c r="L166" s="36"/>
      <c r="M166" s="179" t="s">
        <v>1</v>
      </c>
      <c r="N166" s="180" t="s">
        <v>43</v>
      </c>
      <c r="O166" s="64"/>
      <c r="P166" s="181">
        <f>O166*H166</f>
        <v>0</v>
      </c>
      <c r="Q166" s="181">
        <v>0</v>
      </c>
      <c r="R166" s="181">
        <f>Q166*H166</f>
        <v>0</v>
      </c>
      <c r="S166" s="181">
        <v>2.4</v>
      </c>
      <c r="T166" s="182">
        <f>S166*H166</f>
        <v>88.519199999999998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2221</v>
      </c>
    </row>
    <row r="167" spans="1:65" s="13" customFormat="1">
      <c r="B167" s="193"/>
      <c r="D167" s="185" t="s">
        <v>256</v>
      </c>
      <c r="E167" s="194" t="s">
        <v>1</v>
      </c>
      <c r="F167" s="195" t="s">
        <v>2222</v>
      </c>
      <c r="H167" s="194" t="s">
        <v>1</v>
      </c>
      <c r="I167" s="196"/>
      <c r="L167" s="193"/>
      <c r="M167" s="197"/>
      <c r="N167" s="198"/>
      <c r="O167" s="198"/>
      <c r="P167" s="198"/>
      <c r="Q167" s="198"/>
      <c r="R167" s="198"/>
      <c r="S167" s="198"/>
      <c r="T167" s="199"/>
      <c r="AT167" s="194" t="s">
        <v>256</v>
      </c>
      <c r="AU167" s="194" t="s">
        <v>90</v>
      </c>
      <c r="AV167" s="13" t="s">
        <v>84</v>
      </c>
      <c r="AW167" s="13" t="s">
        <v>31</v>
      </c>
      <c r="AX167" s="13" t="s">
        <v>77</v>
      </c>
      <c r="AY167" s="194" t="s">
        <v>249</v>
      </c>
    </row>
    <row r="168" spans="1:65" s="12" customFormat="1">
      <c r="B168" s="184"/>
      <c r="D168" s="185" t="s">
        <v>256</v>
      </c>
      <c r="E168" s="186" t="s">
        <v>1</v>
      </c>
      <c r="F168" s="187" t="s">
        <v>2223</v>
      </c>
      <c r="H168" s="188">
        <v>10.896000000000001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86" t="s">
        <v>256</v>
      </c>
      <c r="AU168" s="186" t="s">
        <v>90</v>
      </c>
      <c r="AV168" s="12" t="s">
        <v>90</v>
      </c>
      <c r="AW168" s="12" t="s">
        <v>31</v>
      </c>
      <c r="AX168" s="12" t="s">
        <v>77</v>
      </c>
      <c r="AY168" s="186" t="s">
        <v>249</v>
      </c>
    </row>
    <row r="169" spans="1:65" s="12" customFormat="1">
      <c r="B169" s="184"/>
      <c r="D169" s="185" t="s">
        <v>256</v>
      </c>
      <c r="E169" s="186" t="s">
        <v>1</v>
      </c>
      <c r="F169" s="187" t="s">
        <v>2224</v>
      </c>
      <c r="H169" s="188">
        <v>11.616</v>
      </c>
      <c r="I169" s="189"/>
      <c r="L169" s="184"/>
      <c r="M169" s="190"/>
      <c r="N169" s="191"/>
      <c r="O169" s="191"/>
      <c r="P169" s="191"/>
      <c r="Q169" s="191"/>
      <c r="R169" s="191"/>
      <c r="S169" s="191"/>
      <c r="T169" s="192"/>
      <c r="AT169" s="186" t="s">
        <v>256</v>
      </c>
      <c r="AU169" s="186" t="s">
        <v>90</v>
      </c>
      <c r="AV169" s="12" t="s">
        <v>90</v>
      </c>
      <c r="AW169" s="12" t="s">
        <v>31</v>
      </c>
      <c r="AX169" s="12" t="s">
        <v>77</v>
      </c>
      <c r="AY169" s="186" t="s">
        <v>249</v>
      </c>
    </row>
    <row r="170" spans="1:65" s="12" customFormat="1">
      <c r="B170" s="184"/>
      <c r="D170" s="185" t="s">
        <v>256</v>
      </c>
      <c r="E170" s="186" t="s">
        <v>1</v>
      </c>
      <c r="F170" s="187" t="s">
        <v>2225</v>
      </c>
      <c r="H170" s="188">
        <v>4.7039999999999997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31</v>
      </c>
      <c r="AX170" s="12" t="s">
        <v>77</v>
      </c>
      <c r="AY170" s="186" t="s">
        <v>249</v>
      </c>
    </row>
    <row r="171" spans="1:65" s="12" customFormat="1">
      <c r="B171" s="184"/>
      <c r="D171" s="185" t="s">
        <v>256</v>
      </c>
      <c r="E171" s="186" t="s">
        <v>1</v>
      </c>
      <c r="F171" s="187" t="s">
        <v>2226</v>
      </c>
      <c r="H171" s="188">
        <v>1.44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77</v>
      </c>
      <c r="AY171" s="186" t="s">
        <v>249</v>
      </c>
    </row>
    <row r="172" spans="1:65" s="12" customFormat="1">
      <c r="B172" s="184"/>
      <c r="D172" s="185" t="s">
        <v>256</v>
      </c>
      <c r="E172" s="186" t="s">
        <v>1</v>
      </c>
      <c r="F172" s="187" t="s">
        <v>2227</v>
      </c>
      <c r="H172" s="188">
        <v>8.2270000000000003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31</v>
      </c>
      <c r="AX172" s="12" t="s">
        <v>77</v>
      </c>
      <c r="AY172" s="186" t="s">
        <v>249</v>
      </c>
    </row>
    <row r="173" spans="1:65" s="15" customFormat="1">
      <c r="B173" s="210"/>
      <c r="D173" s="185" t="s">
        <v>256</v>
      </c>
      <c r="E173" s="211" t="s">
        <v>1</v>
      </c>
      <c r="F173" s="212" t="s">
        <v>279</v>
      </c>
      <c r="H173" s="213">
        <v>36.883000000000003</v>
      </c>
      <c r="I173" s="214"/>
      <c r="L173" s="210"/>
      <c r="M173" s="215"/>
      <c r="N173" s="216"/>
      <c r="O173" s="216"/>
      <c r="P173" s="216"/>
      <c r="Q173" s="216"/>
      <c r="R173" s="216"/>
      <c r="S173" s="216"/>
      <c r="T173" s="217"/>
      <c r="AT173" s="211" t="s">
        <v>256</v>
      </c>
      <c r="AU173" s="211" t="s">
        <v>90</v>
      </c>
      <c r="AV173" s="15" t="s">
        <v>275</v>
      </c>
      <c r="AW173" s="15" t="s">
        <v>31</v>
      </c>
      <c r="AX173" s="15" t="s">
        <v>84</v>
      </c>
      <c r="AY173" s="211" t="s">
        <v>249</v>
      </c>
    </row>
    <row r="174" spans="1:65" s="2" customFormat="1" ht="33" customHeight="1">
      <c r="A174" s="35"/>
      <c r="B174" s="141"/>
      <c r="C174" s="171" t="s">
        <v>326</v>
      </c>
      <c r="D174" s="171" t="s">
        <v>250</v>
      </c>
      <c r="E174" s="172" t="s">
        <v>1603</v>
      </c>
      <c r="F174" s="173" t="s">
        <v>1604</v>
      </c>
      <c r="G174" s="174" t="s">
        <v>309</v>
      </c>
      <c r="H174" s="175">
        <v>16.616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2.4</v>
      </c>
      <c r="T174" s="182">
        <f>S174*H174</f>
        <v>39.878399999999999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2228</v>
      </c>
    </row>
    <row r="175" spans="1:65" s="13" customFormat="1">
      <c r="B175" s="193"/>
      <c r="D175" s="185" t="s">
        <v>256</v>
      </c>
      <c r="E175" s="194" t="s">
        <v>1</v>
      </c>
      <c r="F175" s="195" t="s">
        <v>2222</v>
      </c>
      <c r="H175" s="194" t="s">
        <v>1</v>
      </c>
      <c r="I175" s="196"/>
      <c r="L175" s="193"/>
      <c r="M175" s="197"/>
      <c r="N175" s="198"/>
      <c r="O175" s="198"/>
      <c r="P175" s="198"/>
      <c r="Q175" s="198"/>
      <c r="R175" s="198"/>
      <c r="S175" s="198"/>
      <c r="T175" s="199"/>
      <c r="AT175" s="194" t="s">
        <v>256</v>
      </c>
      <c r="AU175" s="194" t="s">
        <v>90</v>
      </c>
      <c r="AV175" s="13" t="s">
        <v>84</v>
      </c>
      <c r="AW175" s="13" t="s">
        <v>31</v>
      </c>
      <c r="AX175" s="13" t="s">
        <v>77</v>
      </c>
      <c r="AY175" s="194" t="s">
        <v>249</v>
      </c>
    </row>
    <row r="176" spans="1:65" s="12" customFormat="1">
      <c r="B176" s="184"/>
      <c r="D176" s="185" t="s">
        <v>256</v>
      </c>
      <c r="E176" s="186" t="s">
        <v>1</v>
      </c>
      <c r="F176" s="187" t="s">
        <v>2229</v>
      </c>
      <c r="H176" s="188">
        <v>7.4909999999999997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77</v>
      </c>
      <c r="AY176" s="186" t="s">
        <v>249</v>
      </c>
    </row>
    <row r="177" spans="1:65" s="12" customFormat="1">
      <c r="B177" s="184"/>
      <c r="D177" s="185" t="s">
        <v>256</v>
      </c>
      <c r="E177" s="186" t="s">
        <v>1</v>
      </c>
      <c r="F177" s="187" t="s">
        <v>2230</v>
      </c>
      <c r="H177" s="188">
        <v>4.3559999999999999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86" t="s">
        <v>256</v>
      </c>
      <c r="AU177" s="186" t="s">
        <v>90</v>
      </c>
      <c r="AV177" s="12" t="s">
        <v>90</v>
      </c>
      <c r="AW177" s="12" t="s">
        <v>31</v>
      </c>
      <c r="AX177" s="12" t="s">
        <v>77</v>
      </c>
      <c r="AY177" s="186" t="s">
        <v>249</v>
      </c>
    </row>
    <row r="178" spans="1:65" s="12" customFormat="1">
      <c r="B178" s="184"/>
      <c r="D178" s="185" t="s">
        <v>256</v>
      </c>
      <c r="E178" s="186" t="s">
        <v>1</v>
      </c>
      <c r="F178" s="187" t="s">
        <v>2231</v>
      </c>
      <c r="H178" s="188">
        <v>2.3519999999999999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77</v>
      </c>
      <c r="AY178" s="186" t="s">
        <v>249</v>
      </c>
    </row>
    <row r="179" spans="1:65" s="12" customFormat="1">
      <c r="B179" s="184"/>
      <c r="D179" s="185" t="s">
        <v>256</v>
      </c>
      <c r="E179" s="186" t="s">
        <v>1</v>
      </c>
      <c r="F179" s="187" t="s">
        <v>2232</v>
      </c>
      <c r="H179" s="188">
        <v>0.36</v>
      </c>
      <c r="I179" s="189"/>
      <c r="L179" s="184"/>
      <c r="M179" s="190"/>
      <c r="N179" s="191"/>
      <c r="O179" s="191"/>
      <c r="P179" s="191"/>
      <c r="Q179" s="191"/>
      <c r="R179" s="191"/>
      <c r="S179" s="191"/>
      <c r="T179" s="192"/>
      <c r="AT179" s="186" t="s">
        <v>256</v>
      </c>
      <c r="AU179" s="186" t="s">
        <v>90</v>
      </c>
      <c r="AV179" s="12" t="s">
        <v>90</v>
      </c>
      <c r="AW179" s="12" t="s">
        <v>31</v>
      </c>
      <c r="AX179" s="12" t="s">
        <v>77</v>
      </c>
      <c r="AY179" s="186" t="s">
        <v>249</v>
      </c>
    </row>
    <row r="180" spans="1:65" s="12" customFormat="1">
      <c r="B180" s="184"/>
      <c r="D180" s="185" t="s">
        <v>256</v>
      </c>
      <c r="E180" s="186" t="s">
        <v>1</v>
      </c>
      <c r="F180" s="187" t="s">
        <v>2233</v>
      </c>
      <c r="H180" s="188">
        <v>2.0569999999999999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</v>
      </c>
      <c r="F181" s="212" t="s">
        <v>279</v>
      </c>
      <c r="H181" s="213">
        <v>16.616</v>
      </c>
      <c r="I181" s="214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84</v>
      </c>
      <c r="AY181" s="211" t="s">
        <v>249</v>
      </c>
    </row>
    <row r="182" spans="1:65" s="2" customFormat="1" ht="24.25" customHeight="1">
      <c r="A182" s="35"/>
      <c r="B182" s="141"/>
      <c r="C182" s="171" t="s">
        <v>331</v>
      </c>
      <c r="D182" s="171" t="s">
        <v>250</v>
      </c>
      <c r="E182" s="172" t="s">
        <v>2234</v>
      </c>
      <c r="F182" s="173" t="s">
        <v>2235</v>
      </c>
      <c r="G182" s="174" t="s">
        <v>274</v>
      </c>
      <c r="H182" s="175">
        <v>1.2</v>
      </c>
      <c r="I182" s="176"/>
      <c r="J182" s="177">
        <f>ROUND(I182*H182,2)</f>
        <v>0</v>
      </c>
      <c r="K182" s="178"/>
      <c r="L182" s="36"/>
      <c r="M182" s="179" t="s">
        <v>1</v>
      </c>
      <c r="N182" s="180" t="s">
        <v>43</v>
      </c>
      <c r="O182" s="64"/>
      <c r="P182" s="181">
        <f>O182*H182</f>
        <v>0</v>
      </c>
      <c r="Q182" s="181">
        <v>0</v>
      </c>
      <c r="R182" s="181">
        <f>Q182*H182</f>
        <v>0</v>
      </c>
      <c r="S182" s="181">
        <v>0.39200000000000002</v>
      </c>
      <c r="T182" s="182">
        <f>S182*H182</f>
        <v>0.47039999999999998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2236</v>
      </c>
    </row>
    <row r="183" spans="1:65" s="12" customFormat="1">
      <c r="B183" s="184"/>
      <c r="D183" s="185" t="s">
        <v>256</v>
      </c>
      <c r="E183" s="186" t="s">
        <v>1</v>
      </c>
      <c r="F183" s="187" t="s">
        <v>2237</v>
      </c>
      <c r="H183" s="188">
        <v>1.2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86" t="s">
        <v>256</v>
      </c>
      <c r="AU183" s="186" t="s">
        <v>90</v>
      </c>
      <c r="AV183" s="12" t="s">
        <v>90</v>
      </c>
      <c r="AW183" s="12" t="s">
        <v>31</v>
      </c>
      <c r="AX183" s="12" t="s">
        <v>84</v>
      </c>
      <c r="AY183" s="186" t="s">
        <v>249</v>
      </c>
    </row>
    <row r="184" spans="1:65" s="2" customFormat="1" ht="24.25" customHeight="1">
      <c r="A184" s="35"/>
      <c r="B184" s="141"/>
      <c r="C184" s="171" t="s">
        <v>338</v>
      </c>
      <c r="D184" s="171" t="s">
        <v>250</v>
      </c>
      <c r="E184" s="172" t="s">
        <v>351</v>
      </c>
      <c r="F184" s="173" t="s">
        <v>352</v>
      </c>
      <c r="G184" s="174" t="s">
        <v>341</v>
      </c>
      <c r="H184" s="175">
        <v>5</v>
      </c>
      <c r="I184" s="176"/>
      <c r="J184" s="177">
        <f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>O184*H184</f>
        <v>0</v>
      </c>
      <c r="Q184" s="181">
        <v>0</v>
      </c>
      <c r="R184" s="181">
        <f>Q184*H184</f>
        <v>0</v>
      </c>
      <c r="S184" s="181">
        <v>3.4000000000000002E-2</v>
      </c>
      <c r="T184" s="182">
        <f>S184*H184</f>
        <v>0.17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275</v>
      </c>
      <c r="AT184" s="183" t="s">
        <v>250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275</v>
      </c>
      <c r="BM184" s="183" t="s">
        <v>2238</v>
      </c>
    </row>
    <row r="185" spans="1:65" s="2" customFormat="1" ht="24.25" customHeight="1">
      <c r="A185" s="35"/>
      <c r="B185" s="141"/>
      <c r="C185" s="171" t="s">
        <v>345</v>
      </c>
      <c r="D185" s="171" t="s">
        <v>250</v>
      </c>
      <c r="E185" s="172" t="s">
        <v>2239</v>
      </c>
      <c r="F185" s="173" t="s">
        <v>2240</v>
      </c>
      <c r="G185" s="174" t="s">
        <v>341</v>
      </c>
      <c r="H185" s="175">
        <v>1</v>
      </c>
      <c r="I185" s="176"/>
      <c r="J185" s="177">
        <f>ROUND(I185*H185,2)</f>
        <v>0</v>
      </c>
      <c r="K185" s="178"/>
      <c r="L185" s="36"/>
      <c r="M185" s="179" t="s">
        <v>1</v>
      </c>
      <c r="N185" s="180" t="s">
        <v>43</v>
      </c>
      <c r="O185" s="64"/>
      <c r="P185" s="181">
        <f>O185*H185</f>
        <v>0</v>
      </c>
      <c r="Q185" s="181">
        <v>0</v>
      </c>
      <c r="R185" s="181">
        <f>Q185*H185</f>
        <v>0</v>
      </c>
      <c r="S185" s="181">
        <v>0.01</v>
      </c>
      <c r="T185" s="182">
        <f>S185*H185</f>
        <v>0.01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3" t="s">
        <v>275</v>
      </c>
      <c r="AT185" s="183" t="s">
        <v>250</v>
      </c>
      <c r="AU185" s="183" t="s">
        <v>90</v>
      </c>
      <c r="AY185" s="18" t="s">
        <v>249</v>
      </c>
      <c r="BE185" s="108">
        <f>IF(N185="základná",J185,0)</f>
        <v>0</v>
      </c>
      <c r="BF185" s="108">
        <f>IF(N185="znížená",J185,0)</f>
        <v>0</v>
      </c>
      <c r="BG185" s="108">
        <f>IF(N185="zákl. prenesená",J185,0)</f>
        <v>0</v>
      </c>
      <c r="BH185" s="108">
        <f>IF(N185="zníž. prenesená",J185,0)</f>
        <v>0</v>
      </c>
      <c r="BI185" s="108">
        <f>IF(N185="nulová",J185,0)</f>
        <v>0</v>
      </c>
      <c r="BJ185" s="18" t="s">
        <v>90</v>
      </c>
      <c r="BK185" s="108">
        <f>ROUND(I185*H185,2)</f>
        <v>0</v>
      </c>
      <c r="BL185" s="18" t="s">
        <v>275</v>
      </c>
      <c r="BM185" s="183" t="s">
        <v>2241</v>
      </c>
    </row>
    <row r="186" spans="1:65" s="2" customFormat="1" ht="37.9" customHeight="1">
      <c r="A186" s="35"/>
      <c r="B186" s="141"/>
      <c r="C186" s="171" t="s">
        <v>350</v>
      </c>
      <c r="D186" s="171" t="s">
        <v>250</v>
      </c>
      <c r="E186" s="172" t="s">
        <v>2242</v>
      </c>
      <c r="F186" s="173" t="s">
        <v>2243</v>
      </c>
      <c r="G186" s="174" t="s">
        <v>341</v>
      </c>
      <c r="H186" s="175">
        <v>1</v>
      </c>
      <c r="I186" s="176"/>
      <c r="J186" s="177">
        <f>ROUND(I186*H186,2)</f>
        <v>0</v>
      </c>
      <c r="K186" s="178"/>
      <c r="L186" s="36"/>
      <c r="M186" s="179" t="s">
        <v>1</v>
      </c>
      <c r="N186" s="180" t="s">
        <v>43</v>
      </c>
      <c r="O186" s="64"/>
      <c r="P186" s="181">
        <f>O186*H186</f>
        <v>0</v>
      </c>
      <c r="Q186" s="181">
        <v>0</v>
      </c>
      <c r="R186" s="181">
        <f>Q186*H186</f>
        <v>0</v>
      </c>
      <c r="S186" s="181">
        <v>0</v>
      </c>
      <c r="T186" s="18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275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275</v>
      </c>
      <c r="BM186" s="183" t="s">
        <v>2244</v>
      </c>
    </row>
    <row r="187" spans="1:65" s="2" customFormat="1" ht="16.5" customHeight="1">
      <c r="A187" s="35"/>
      <c r="B187" s="141"/>
      <c r="C187" s="171" t="s">
        <v>354</v>
      </c>
      <c r="D187" s="171" t="s">
        <v>250</v>
      </c>
      <c r="E187" s="172" t="s">
        <v>1630</v>
      </c>
      <c r="F187" s="173" t="s">
        <v>1631</v>
      </c>
      <c r="G187" s="174" t="s">
        <v>290</v>
      </c>
      <c r="H187" s="175">
        <v>56.8</v>
      </c>
      <c r="I187" s="176"/>
      <c r="J187" s="177">
        <f>ROUND(I187*H187,2)</f>
        <v>0</v>
      </c>
      <c r="K187" s="178"/>
      <c r="L187" s="36"/>
      <c r="M187" s="179" t="s">
        <v>1</v>
      </c>
      <c r="N187" s="180" t="s">
        <v>43</v>
      </c>
      <c r="O187" s="64"/>
      <c r="P187" s="181">
        <f>O187*H187</f>
        <v>0</v>
      </c>
      <c r="Q187" s="181">
        <v>0</v>
      </c>
      <c r="R187" s="181">
        <f>Q187*H187</f>
        <v>0</v>
      </c>
      <c r="S187" s="181">
        <v>3.6999999999999998E-2</v>
      </c>
      <c r="T187" s="182">
        <f>S187*H187</f>
        <v>2.1015999999999999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275</v>
      </c>
      <c r="AT187" s="183" t="s">
        <v>250</v>
      </c>
      <c r="AU187" s="183" t="s">
        <v>90</v>
      </c>
      <c r="AY187" s="18" t="s">
        <v>249</v>
      </c>
      <c r="BE187" s="108">
        <f>IF(N187="základná",J187,0)</f>
        <v>0</v>
      </c>
      <c r="BF187" s="108">
        <f>IF(N187="znížená",J187,0)</f>
        <v>0</v>
      </c>
      <c r="BG187" s="108">
        <f>IF(N187="zákl. prenesená",J187,0)</f>
        <v>0</v>
      </c>
      <c r="BH187" s="108">
        <f>IF(N187="zníž. prenesená",J187,0)</f>
        <v>0</v>
      </c>
      <c r="BI187" s="108">
        <f>IF(N187="nulová",J187,0)</f>
        <v>0</v>
      </c>
      <c r="BJ187" s="18" t="s">
        <v>90</v>
      </c>
      <c r="BK187" s="108">
        <f>ROUND(I187*H187,2)</f>
        <v>0</v>
      </c>
      <c r="BL187" s="18" t="s">
        <v>275</v>
      </c>
      <c r="BM187" s="183" t="s">
        <v>2245</v>
      </c>
    </row>
    <row r="188" spans="1:65" s="12" customFormat="1">
      <c r="B188" s="184"/>
      <c r="D188" s="185" t="s">
        <v>256</v>
      </c>
      <c r="E188" s="186" t="s">
        <v>1</v>
      </c>
      <c r="F188" s="187" t="s">
        <v>2246</v>
      </c>
      <c r="H188" s="188">
        <v>56.8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31</v>
      </c>
      <c r="AX188" s="12" t="s">
        <v>84</v>
      </c>
      <c r="AY188" s="186" t="s">
        <v>249</v>
      </c>
    </row>
    <row r="189" spans="1:65" s="2" customFormat="1" ht="24.25" customHeight="1">
      <c r="A189" s="35"/>
      <c r="B189" s="141"/>
      <c r="C189" s="171" t="s">
        <v>358</v>
      </c>
      <c r="D189" s="171" t="s">
        <v>250</v>
      </c>
      <c r="E189" s="172" t="s">
        <v>2247</v>
      </c>
      <c r="F189" s="173" t="s">
        <v>2248</v>
      </c>
      <c r="G189" s="174" t="s">
        <v>290</v>
      </c>
      <c r="H189" s="175">
        <v>24.25</v>
      </c>
      <c r="I189" s="176"/>
      <c r="J189" s="177">
        <f>ROUND(I189*H189,2)</f>
        <v>0</v>
      </c>
      <c r="K189" s="178"/>
      <c r="L189" s="36"/>
      <c r="M189" s="179" t="s">
        <v>1</v>
      </c>
      <c r="N189" s="180" t="s">
        <v>43</v>
      </c>
      <c r="O189" s="64"/>
      <c r="P189" s="181">
        <f>O189*H189</f>
        <v>0</v>
      </c>
      <c r="Q189" s="181">
        <v>0</v>
      </c>
      <c r="R189" s="181">
        <f>Q189*H189</f>
        <v>0</v>
      </c>
      <c r="S189" s="181">
        <v>3.6999999999999998E-2</v>
      </c>
      <c r="T189" s="182">
        <f>S189*H189</f>
        <v>0.89724999999999999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>IF(N189="základná",J189,0)</f>
        <v>0</v>
      </c>
      <c r="BF189" s="108">
        <f>IF(N189="znížená",J189,0)</f>
        <v>0</v>
      </c>
      <c r="BG189" s="108">
        <f>IF(N189="zákl. prenesená",J189,0)</f>
        <v>0</v>
      </c>
      <c r="BH189" s="108">
        <f>IF(N189="zníž. prenesená",J189,0)</f>
        <v>0</v>
      </c>
      <c r="BI189" s="108">
        <f>IF(N189="nulová",J189,0)</f>
        <v>0</v>
      </c>
      <c r="BJ189" s="18" t="s">
        <v>90</v>
      </c>
      <c r="BK189" s="108">
        <f>ROUND(I189*H189,2)</f>
        <v>0</v>
      </c>
      <c r="BL189" s="18" t="s">
        <v>275</v>
      </c>
      <c r="BM189" s="183" t="s">
        <v>2249</v>
      </c>
    </row>
    <row r="190" spans="1:65" s="12" customFormat="1">
      <c r="B190" s="184"/>
      <c r="D190" s="185" t="s">
        <v>256</v>
      </c>
      <c r="E190" s="186" t="s">
        <v>1</v>
      </c>
      <c r="F190" s="187" t="s">
        <v>2250</v>
      </c>
      <c r="H190" s="188">
        <v>24.25</v>
      </c>
      <c r="I190" s="189"/>
      <c r="L190" s="184"/>
      <c r="M190" s="190"/>
      <c r="N190" s="191"/>
      <c r="O190" s="191"/>
      <c r="P190" s="191"/>
      <c r="Q190" s="191"/>
      <c r="R190" s="191"/>
      <c r="S190" s="191"/>
      <c r="T190" s="192"/>
      <c r="AT190" s="186" t="s">
        <v>256</v>
      </c>
      <c r="AU190" s="186" t="s">
        <v>90</v>
      </c>
      <c r="AV190" s="12" t="s">
        <v>90</v>
      </c>
      <c r="AW190" s="12" t="s">
        <v>31</v>
      </c>
      <c r="AX190" s="12" t="s">
        <v>84</v>
      </c>
      <c r="AY190" s="186" t="s">
        <v>249</v>
      </c>
    </row>
    <row r="191" spans="1:65" s="2" customFormat="1" ht="24.25" customHeight="1">
      <c r="A191" s="35"/>
      <c r="B191" s="141"/>
      <c r="C191" s="171" t="s">
        <v>362</v>
      </c>
      <c r="D191" s="171" t="s">
        <v>250</v>
      </c>
      <c r="E191" s="172" t="s">
        <v>398</v>
      </c>
      <c r="F191" s="173" t="s">
        <v>399</v>
      </c>
      <c r="G191" s="174" t="s">
        <v>334</v>
      </c>
      <c r="H191" s="175">
        <v>391.36</v>
      </c>
      <c r="I191" s="176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</v>
      </c>
      <c r="R191" s="181">
        <f>Q191*H191</f>
        <v>0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2251</v>
      </c>
    </row>
    <row r="192" spans="1:65" s="2" customFormat="1" ht="21.75" customHeight="1">
      <c r="A192" s="35"/>
      <c r="B192" s="141"/>
      <c r="C192" s="171" t="s">
        <v>7</v>
      </c>
      <c r="D192" s="171" t="s">
        <v>250</v>
      </c>
      <c r="E192" s="172" t="s">
        <v>402</v>
      </c>
      <c r="F192" s="173" t="s">
        <v>403</v>
      </c>
      <c r="G192" s="174" t="s">
        <v>334</v>
      </c>
      <c r="H192" s="175">
        <v>5479.04</v>
      </c>
      <c r="I192" s="176"/>
      <c r="J192" s="177">
        <f>ROUND(I192*H192,2)</f>
        <v>0</v>
      </c>
      <c r="K192" s="178"/>
      <c r="L192" s="36"/>
      <c r="M192" s="179" t="s">
        <v>1</v>
      </c>
      <c r="N192" s="180" t="s">
        <v>43</v>
      </c>
      <c r="O192" s="64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>IF(N192="základná",J192,0)</f>
        <v>0</v>
      </c>
      <c r="BF192" s="108">
        <f>IF(N192="znížená",J192,0)</f>
        <v>0</v>
      </c>
      <c r="BG192" s="108">
        <f>IF(N192="zákl. prenesená",J192,0)</f>
        <v>0</v>
      </c>
      <c r="BH192" s="108">
        <f>IF(N192="zníž. prenesená",J192,0)</f>
        <v>0</v>
      </c>
      <c r="BI192" s="108">
        <f>IF(N192="nulová",J192,0)</f>
        <v>0</v>
      </c>
      <c r="BJ192" s="18" t="s">
        <v>90</v>
      </c>
      <c r="BK192" s="108">
        <f>ROUND(I192*H192,2)</f>
        <v>0</v>
      </c>
      <c r="BL192" s="18" t="s">
        <v>275</v>
      </c>
      <c r="BM192" s="183" t="s">
        <v>2252</v>
      </c>
    </row>
    <row r="193" spans="1:65" s="12" customFormat="1">
      <c r="B193" s="184"/>
      <c r="D193" s="185" t="s">
        <v>256</v>
      </c>
      <c r="F193" s="187" t="s">
        <v>2253</v>
      </c>
      <c r="H193" s="188">
        <v>5479.04</v>
      </c>
      <c r="I193" s="189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90</v>
      </c>
      <c r="AV193" s="12" t="s">
        <v>90</v>
      </c>
      <c r="AW193" s="12" t="s">
        <v>3</v>
      </c>
      <c r="AX193" s="12" t="s">
        <v>84</v>
      </c>
      <c r="AY193" s="186" t="s">
        <v>249</v>
      </c>
    </row>
    <row r="194" spans="1:65" s="2" customFormat="1" ht="24.25" customHeight="1">
      <c r="A194" s="35"/>
      <c r="B194" s="141"/>
      <c r="C194" s="171" t="s">
        <v>369</v>
      </c>
      <c r="D194" s="171" t="s">
        <v>250</v>
      </c>
      <c r="E194" s="172" t="s">
        <v>407</v>
      </c>
      <c r="F194" s="173" t="s">
        <v>408</v>
      </c>
      <c r="G194" s="174" t="s">
        <v>334</v>
      </c>
      <c r="H194" s="175">
        <v>391.36</v>
      </c>
      <c r="I194" s="176"/>
      <c r="J194" s="177">
        <f t="shared" ref="J194:J199" si="5">ROUND(I194*H194,2)</f>
        <v>0</v>
      </c>
      <c r="K194" s="178"/>
      <c r="L194" s="36"/>
      <c r="M194" s="179" t="s">
        <v>1</v>
      </c>
      <c r="N194" s="180" t="s">
        <v>43</v>
      </c>
      <c r="O194" s="64"/>
      <c r="P194" s="181">
        <f t="shared" ref="P194:P199" si="6">O194*H194</f>
        <v>0</v>
      </c>
      <c r="Q194" s="181">
        <v>0</v>
      </c>
      <c r="R194" s="181">
        <f t="shared" ref="R194:R199" si="7">Q194*H194</f>
        <v>0</v>
      </c>
      <c r="S194" s="181">
        <v>0</v>
      </c>
      <c r="T194" s="182">
        <f t="shared" ref="T194:T199" si="8"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275</v>
      </c>
      <c r="AT194" s="183" t="s">
        <v>250</v>
      </c>
      <c r="AU194" s="183" t="s">
        <v>90</v>
      </c>
      <c r="AY194" s="18" t="s">
        <v>249</v>
      </c>
      <c r="BE194" s="108">
        <f t="shared" ref="BE194:BE199" si="9">IF(N194="základná",J194,0)</f>
        <v>0</v>
      </c>
      <c r="BF194" s="108">
        <f t="shared" ref="BF194:BF199" si="10">IF(N194="znížená",J194,0)</f>
        <v>0</v>
      </c>
      <c r="BG194" s="108">
        <f t="shared" ref="BG194:BG199" si="11">IF(N194="zákl. prenesená",J194,0)</f>
        <v>0</v>
      </c>
      <c r="BH194" s="108">
        <f t="shared" ref="BH194:BH199" si="12">IF(N194="zníž. prenesená",J194,0)</f>
        <v>0</v>
      </c>
      <c r="BI194" s="108">
        <f t="shared" ref="BI194:BI199" si="13">IF(N194="nulová",J194,0)</f>
        <v>0</v>
      </c>
      <c r="BJ194" s="18" t="s">
        <v>90</v>
      </c>
      <c r="BK194" s="108">
        <f t="shared" ref="BK194:BK199" si="14">ROUND(I194*H194,2)</f>
        <v>0</v>
      </c>
      <c r="BL194" s="18" t="s">
        <v>275</v>
      </c>
      <c r="BM194" s="183" t="s">
        <v>2254</v>
      </c>
    </row>
    <row r="195" spans="1:65" s="2" customFormat="1" ht="16.5" customHeight="1">
      <c r="A195" s="35"/>
      <c r="B195" s="141"/>
      <c r="C195" s="171" t="s">
        <v>373</v>
      </c>
      <c r="D195" s="171" t="s">
        <v>250</v>
      </c>
      <c r="E195" s="172" t="s">
        <v>332</v>
      </c>
      <c r="F195" s="173" t="s">
        <v>333</v>
      </c>
      <c r="G195" s="174" t="s">
        <v>334</v>
      </c>
      <c r="H195" s="175">
        <v>140.47999999999999</v>
      </c>
      <c r="I195" s="176"/>
      <c r="J195" s="177">
        <f t="shared" si="5"/>
        <v>0</v>
      </c>
      <c r="K195" s="178"/>
      <c r="L195" s="36"/>
      <c r="M195" s="179" t="s">
        <v>1</v>
      </c>
      <c r="N195" s="180" t="s">
        <v>43</v>
      </c>
      <c r="O195" s="64"/>
      <c r="P195" s="181">
        <f t="shared" si="6"/>
        <v>0</v>
      </c>
      <c r="Q195" s="181">
        <v>0</v>
      </c>
      <c r="R195" s="181">
        <f t="shared" si="7"/>
        <v>0</v>
      </c>
      <c r="S195" s="181">
        <v>0</v>
      </c>
      <c r="T195" s="182">
        <f t="shared" si="8"/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275</v>
      </c>
      <c r="AT195" s="183" t="s">
        <v>250</v>
      </c>
      <c r="AU195" s="183" t="s">
        <v>90</v>
      </c>
      <c r="AY195" s="18" t="s">
        <v>249</v>
      </c>
      <c r="BE195" s="108">
        <f t="shared" si="9"/>
        <v>0</v>
      </c>
      <c r="BF195" s="108">
        <f t="shared" si="10"/>
        <v>0</v>
      </c>
      <c r="BG195" s="108">
        <f t="shared" si="11"/>
        <v>0</v>
      </c>
      <c r="BH195" s="108">
        <f t="shared" si="12"/>
        <v>0</v>
      </c>
      <c r="BI195" s="108">
        <f t="shared" si="13"/>
        <v>0</v>
      </c>
      <c r="BJ195" s="18" t="s">
        <v>90</v>
      </c>
      <c r="BK195" s="108">
        <f t="shared" si="14"/>
        <v>0</v>
      </c>
      <c r="BL195" s="18" t="s">
        <v>275</v>
      </c>
      <c r="BM195" s="183" t="s">
        <v>2255</v>
      </c>
    </row>
    <row r="196" spans="1:65" s="2" customFormat="1" ht="16.5" customHeight="1">
      <c r="A196" s="35"/>
      <c r="B196" s="141"/>
      <c r="C196" s="171" t="s">
        <v>377</v>
      </c>
      <c r="D196" s="171" t="s">
        <v>250</v>
      </c>
      <c r="E196" s="172" t="s">
        <v>413</v>
      </c>
      <c r="F196" s="173" t="s">
        <v>414</v>
      </c>
      <c r="G196" s="174" t="s">
        <v>334</v>
      </c>
      <c r="H196" s="175">
        <v>224.11</v>
      </c>
      <c r="I196" s="176"/>
      <c r="J196" s="177">
        <f t="shared" si="5"/>
        <v>0</v>
      </c>
      <c r="K196" s="178"/>
      <c r="L196" s="36"/>
      <c r="M196" s="179" t="s">
        <v>1</v>
      </c>
      <c r="N196" s="180" t="s">
        <v>43</v>
      </c>
      <c r="O196" s="64"/>
      <c r="P196" s="181">
        <f t="shared" si="6"/>
        <v>0</v>
      </c>
      <c r="Q196" s="181">
        <v>0</v>
      </c>
      <c r="R196" s="181">
        <f t="shared" si="7"/>
        <v>0</v>
      </c>
      <c r="S196" s="181">
        <v>0</v>
      </c>
      <c r="T196" s="182">
        <f t="shared" si="8"/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83" t="s">
        <v>275</v>
      </c>
      <c r="AT196" s="183" t="s">
        <v>250</v>
      </c>
      <c r="AU196" s="183" t="s">
        <v>90</v>
      </c>
      <c r="AY196" s="18" t="s">
        <v>249</v>
      </c>
      <c r="BE196" s="108">
        <f t="shared" si="9"/>
        <v>0</v>
      </c>
      <c r="BF196" s="108">
        <f t="shared" si="10"/>
        <v>0</v>
      </c>
      <c r="BG196" s="108">
        <f t="shared" si="11"/>
        <v>0</v>
      </c>
      <c r="BH196" s="108">
        <f t="shared" si="12"/>
        <v>0</v>
      </c>
      <c r="BI196" s="108">
        <f t="shared" si="13"/>
        <v>0</v>
      </c>
      <c r="BJ196" s="18" t="s">
        <v>90</v>
      </c>
      <c r="BK196" s="108">
        <f t="shared" si="14"/>
        <v>0</v>
      </c>
      <c r="BL196" s="18" t="s">
        <v>275</v>
      </c>
      <c r="BM196" s="183" t="s">
        <v>2256</v>
      </c>
    </row>
    <row r="197" spans="1:65" s="2" customFormat="1" ht="24.25" customHeight="1">
      <c r="A197" s="35"/>
      <c r="B197" s="141"/>
      <c r="C197" s="171" t="s">
        <v>381</v>
      </c>
      <c r="D197" s="171" t="s">
        <v>250</v>
      </c>
      <c r="E197" s="172" t="s">
        <v>417</v>
      </c>
      <c r="F197" s="173" t="s">
        <v>418</v>
      </c>
      <c r="G197" s="174" t="s">
        <v>334</v>
      </c>
      <c r="H197" s="175">
        <v>18.495000000000001</v>
      </c>
      <c r="I197" s="176"/>
      <c r="J197" s="177">
        <f t="shared" si="5"/>
        <v>0</v>
      </c>
      <c r="K197" s="178"/>
      <c r="L197" s="36"/>
      <c r="M197" s="179" t="s">
        <v>1</v>
      </c>
      <c r="N197" s="180" t="s">
        <v>43</v>
      </c>
      <c r="O197" s="64"/>
      <c r="P197" s="181">
        <f t="shared" si="6"/>
        <v>0</v>
      </c>
      <c r="Q197" s="181">
        <v>0</v>
      </c>
      <c r="R197" s="181">
        <f t="shared" si="7"/>
        <v>0</v>
      </c>
      <c r="S197" s="181">
        <v>0</v>
      </c>
      <c r="T197" s="182">
        <f t="shared" si="8"/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275</v>
      </c>
      <c r="AT197" s="183" t="s">
        <v>250</v>
      </c>
      <c r="AU197" s="183" t="s">
        <v>90</v>
      </c>
      <c r="AY197" s="18" t="s">
        <v>249</v>
      </c>
      <c r="BE197" s="108">
        <f t="shared" si="9"/>
        <v>0</v>
      </c>
      <c r="BF197" s="108">
        <f t="shared" si="10"/>
        <v>0</v>
      </c>
      <c r="BG197" s="108">
        <f t="shared" si="11"/>
        <v>0</v>
      </c>
      <c r="BH197" s="108">
        <f t="shared" si="12"/>
        <v>0</v>
      </c>
      <c r="BI197" s="108">
        <f t="shared" si="13"/>
        <v>0</v>
      </c>
      <c r="BJ197" s="18" t="s">
        <v>90</v>
      </c>
      <c r="BK197" s="108">
        <f t="shared" si="14"/>
        <v>0</v>
      </c>
      <c r="BL197" s="18" t="s">
        <v>275</v>
      </c>
      <c r="BM197" s="183" t="s">
        <v>2257</v>
      </c>
    </row>
    <row r="198" spans="1:65" s="2" customFormat="1" ht="24.25" customHeight="1">
      <c r="A198" s="35"/>
      <c r="B198" s="141"/>
      <c r="C198" s="171" t="s">
        <v>385</v>
      </c>
      <c r="D198" s="171" t="s">
        <v>250</v>
      </c>
      <c r="E198" s="172" t="s">
        <v>1068</v>
      </c>
      <c r="F198" s="173" t="s">
        <v>1069</v>
      </c>
      <c r="G198" s="174" t="s">
        <v>334</v>
      </c>
      <c r="H198" s="175">
        <v>2.1019999999999999</v>
      </c>
      <c r="I198" s="176"/>
      <c r="J198" s="177">
        <f t="shared" si="5"/>
        <v>0</v>
      </c>
      <c r="K198" s="178"/>
      <c r="L198" s="36"/>
      <c r="M198" s="179" t="s">
        <v>1</v>
      </c>
      <c r="N198" s="180" t="s">
        <v>43</v>
      </c>
      <c r="O198" s="64"/>
      <c r="P198" s="181">
        <f t="shared" si="6"/>
        <v>0</v>
      </c>
      <c r="Q198" s="181">
        <v>0</v>
      </c>
      <c r="R198" s="181">
        <f t="shared" si="7"/>
        <v>0</v>
      </c>
      <c r="S198" s="181">
        <v>0</v>
      </c>
      <c r="T198" s="182">
        <f t="shared" si="8"/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275</v>
      </c>
      <c r="AT198" s="183" t="s">
        <v>250</v>
      </c>
      <c r="AU198" s="183" t="s">
        <v>90</v>
      </c>
      <c r="AY198" s="18" t="s">
        <v>249</v>
      </c>
      <c r="BE198" s="108">
        <f t="shared" si="9"/>
        <v>0</v>
      </c>
      <c r="BF198" s="108">
        <f t="shared" si="10"/>
        <v>0</v>
      </c>
      <c r="BG198" s="108">
        <f t="shared" si="11"/>
        <v>0</v>
      </c>
      <c r="BH198" s="108">
        <f t="shared" si="12"/>
        <v>0</v>
      </c>
      <c r="BI198" s="108">
        <f t="shared" si="13"/>
        <v>0</v>
      </c>
      <c r="BJ198" s="18" t="s">
        <v>90</v>
      </c>
      <c r="BK198" s="108">
        <f t="shared" si="14"/>
        <v>0</v>
      </c>
      <c r="BL198" s="18" t="s">
        <v>275</v>
      </c>
      <c r="BM198" s="183" t="s">
        <v>2258</v>
      </c>
    </row>
    <row r="199" spans="1:65" s="2" customFormat="1" ht="24.25" customHeight="1">
      <c r="A199" s="35"/>
      <c r="B199" s="141"/>
      <c r="C199" s="171" t="s">
        <v>389</v>
      </c>
      <c r="D199" s="171" t="s">
        <v>250</v>
      </c>
      <c r="E199" s="172" t="s">
        <v>421</v>
      </c>
      <c r="F199" s="173" t="s">
        <v>422</v>
      </c>
      <c r="G199" s="174" t="s">
        <v>334</v>
      </c>
      <c r="H199" s="175">
        <v>1.077</v>
      </c>
      <c r="I199" s="176"/>
      <c r="J199" s="177">
        <f t="shared" si="5"/>
        <v>0</v>
      </c>
      <c r="K199" s="178"/>
      <c r="L199" s="36"/>
      <c r="M199" s="218" t="s">
        <v>1</v>
      </c>
      <c r="N199" s="219" t="s">
        <v>43</v>
      </c>
      <c r="O199" s="220"/>
      <c r="P199" s="221">
        <f t="shared" si="6"/>
        <v>0</v>
      </c>
      <c r="Q199" s="221">
        <v>0</v>
      </c>
      <c r="R199" s="221">
        <f t="shared" si="7"/>
        <v>0</v>
      </c>
      <c r="S199" s="221">
        <v>0</v>
      </c>
      <c r="T199" s="222">
        <f t="shared" si="8"/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275</v>
      </c>
      <c r="AT199" s="183" t="s">
        <v>250</v>
      </c>
      <c r="AU199" s="183" t="s">
        <v>90</v>
      </c>
      <c r="AY199" s="18" t="s">
        <v>249</v>
      </c>
      <c r="BE199" s="108">
        <f t="shared" si="9"/>
        <v>0</v>
      </c>
      <c r="BF199" s="108">
        <f t="shared" si="10"/>
        <v>0</v>
      </c>
      <c r="BG199" s="108">
        <f t="shared" si="11"/>
        <v>0</v>
      </c>
      <c r="BH199" s="108">
        <f t="shared" si="12"/>
        <v>0</v>
      </c>
      <c r="BI199" s="108">
        <f t="shared" si="13"/>
        <v>0</v>
      </c>
      <c r="BJ199" s="18" t="s">
        <v>90</v>
      </c>
      <c r="BK199" s="108">
        <f t="shared" si="14"/>
        <v>0</v>
      </c>
      <c r="BL199" s="18" t="s">
        <v>275</v>
      </c>
      <c r="BM199" s="183" t="s">
        <v>2259</v>
      </c>
    </row>
    <row r="200" spans="1:65" s="2" customFormat="1" ht="7" customHeight="1">
      <c r="A200" s="35"/>
      <c r="B200" s="53"/>
      <c r="C200" s="54"/>
      <c r="D200" s="54"/>
      <c r="E200" s="54"/>
      <c r="F200" s="54"/>
      <c r="G200" s="54"/>
      <c r="H200" s="54"/>
      <c r="I200" s="54"/>
      <c r="J200" s="54"/>
      <c r="K200" s="54"/>
      <c r="L200" s="36"/>
      <c r="M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</sheetData>
  <autoFilter ref="C133:K199" xr:uid="{00000000-0009-0000-0000-000023000000}"/>
  <mergeCells count="17">
    <mergeCell ref="E11:H11"/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2:BM142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181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2260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SUM(BE132:BE141)),  2)</f>
        <v>0</v>
      </c>
      <c r="G37" s="121"/>
      <c r="H37" s="121"/>
      <c r="I37" s="122">
        <v>0.2</v>
      </c>
      <c r="J37" s="120">
        <f>ROUND(((SUM(BE103:BE110) + SUM(BE132:BE141))*I37),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SUM(BF132:BF141)),  2)</f>
        <v>0</v>
      </c>
      <c r="G38" s="121"/>
      <c r="H38" s="121"/>
      <c r="I38" s="122">
        <v>0.2</v>
      </c>
      <c r="J38" s="120">
        <f>ROUND(((SUM(BF103:BF110) + SUM(BF132:BF141))*I38),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SUM(BG132:BG141)),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SUM(BH132:BH141)),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SUM(BI132:BI141)),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425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426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8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16.5" customHeight="1">
      <c r="A122" s="35"/>
      <c r="B122" s="36"/>
      <c r="C122" s="35"/>
      <c r="D122" s="35"/>
      <c r="E122" s="321" t="s">
        <v>2192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06.2 - Mobiliár a drobná architektúra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1.2800000000000001E-3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427</v>
      </c>
      <c r="F133" s="162" t="s">
        <v>428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1.2800000000000001E-3</v>
      </c>
      <c r="S133" s="166"/>
      <c r="T133" s="168">
        <f>T134</f>
        <v>0</v>
      </c>
      <c r="AR133" s="161" t="s">
        <v>90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429</v>
      </c>
      <c r="F134" s="208" t="s">
        <v>430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SUM(P135:P141)</f>
        <v>0</v>
      </c>
      <c r="Q134" s="166"/>
      <c r="R134" s="167">
        <f>SUM(R135:R141)</f>
        <v>1.2800000000000001E-3</v>
      </c>
      <c r="S134" s="166"/>
      <c r="T134" s="168">
        <f>SUM(T135:T141)</f>
        <v>0</v>
      </c>
      <c r="AR134" s="161" t="s">
        <v>90</v>
      </c>
      <c r="AT134" s="169" t="s">
        <v>76</v>
      </c>
      <c r="AU134" s="169" t="s">
        <v>84</v>
      </c>
      <c r="AY134" s="161" t="s">
        <v>249</v>
      </c>
      <c r="BK134" s="170">
        <f>SUM(BK135:BK141)</f>
        <v>0</v>
      </c>
    </row>
    <row r="135" spans="1:65" s="2" customFormat="1" ht="24.25" customHeight="1">
      <c r="A135" s="35"/>
      <c r="B135" s="141"/>
      <c r="C135" s="171" t="s">
        <v>84</v>
      </c>
      <c r="D135" s="171" t="s">
        <v>250</v>
      </c>
      <c r="E135" s="172" t="s">
        <v>2261</v>
      </c>
      <c r="F135" s="173" t="s">
        <v>2262</v>
      </c>
      <c r="G135" s="174" t="s">
        <v>341</v>
      </c>
      <c r="H135" s="175">
        <v>2</v>
      </c>
      <c r="I135" s="176"/>
      <c r="J135" s="177">
        <f t="shared" ref="J135:J141" si="5"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 t="shared" ref="P135:P141" si="6">O135*H135</f>
        <v>0</v>
      </c>
      <c r="Q135" s="181">
        <v>8.0000000000000007E-5</v>
      </c>
      <c r="R135" s="181">
        <f t="shared" ref="R135:R141" si="7">Q135*H135</f>
        <v>1.6000000000000001E-4</v>
      </c>
      <c r="S135" s="181">
        <v>0</v>
      </c>
      <c r="T135" s="182">
        <f t="shared" ref="T135:T141" si="8"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350</v>
      </c>
      <c r="AT135" s="183" t="s">
        <v>250</v>
      </c>
      <c r="AU135" s="183" t="s">
        <v>90</v>
      </c>
      <c r="AY135" s="18" t="s">
        <v>249</v>
      </c>
      <c r="BE135" s="108">
        <f t="shared" ref="BE135:BE141" si="9">IF(N135="základná",J135,0)</f>
        <v>0</v>
      </c>
      <c r="BF135" s="108">
        <f t="shared" ref="BF135:BF141" si="10">IF(N135="znížená",J135,0)</f>
        <v>0</v>
      </c>
      <c r="BG135" s="108">
        <f t="shared" ref="BG135:BG141" si="11">IF(N135="zákl. prenesená",J135,0)</f>
        <v>0</v>
      </c>
      <c r="BH135" s="108">
        <f t="shared" ref="BH135:BH141" si="12">IF(N135="zníž. prenesená",J135,0)</f>
        <v>0</v>
      </c>
      <c r="BI135" s="108">
        <f t="shared" ref="BI135:BI141" si="13">IF(N135="nulová",J135,0)</f>
        <v>0</v>
      </c>
      <c r="BJ135" s="18" t="s">
        <v>90</v>
      </c>
      <c r="BK135" s="108">
        <f t="shared" ref="BK135:BK141" si="14">ROUND(I135*H135,2)</f>
        <v>0</v>
      </c>
      <c r="BL135" s="18" t="s">
        <v>350</v>
      </c>
      <c r="BM135" s="183" t="s">
        <v>2263</v>
      </c>
    </row>
    <row r="136" spans="1:65" s="2" customFormat="1" ht="55.5" customHeight="1">
      <c r="A136" s="35"/>
      <c r="B136" s="141"/>
      <c r="C136" s="171" t="s">
        <v>90</v>
      </c>
      <c r="D136" s="171" t="s">
        <v>250</v>
      </c>
      <c r="E136" s="172" t="s">
        <v>880</v>
      </c>
      <c r="F136" s="173" t="s">
        <v>881</v>
      </c>
      <c r="G136" s="174" t="s">
        <v>341</v>
      </c>
      <c r="H136" s="175">
        <v>3</v>
      </c>
      <c r="I136" s="176"/>
      <c r="J136" s="177">
        <f t="shared" si="5"/>
        <v>0</v>
      </c>
      <c r="K136" s="178"/>
      <c r="L136" s="36"/>
      <c r="M136" s="179" t="s">
        <v>1</v>
      </c>
      <c r="N136" s="180" t="s">
        <v>43</v>
      </c>
      <c r="O136" s="64"/>
      <c r="P136" s="181">
        <f t="shared" si="6"/>
        <v>0</v>
      </c>
      <c r="Q136" s="181">
        <v>8.0000000000000007E-5</v>
      </c>
      <c r="R136" s="181">
        <f t="shared" si="7"/>
        <v>2.4000000000000003E-4</v>
      </c>
      <c r="S136" s="181">
        <v>0</v>
      </c>
      <c r="T136" s="182">
        <f t="shared" si="8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350</v>
      </c>
      <c r="AT136" s="183" t="s">
        <v>250</v>
      </c>
      <c r="AU136" s="183" t="s">
        <v>90</v>
      </c>
      <c r="AY136" s="18" t="s">
        <v>249</v>
      </c>
      <c r="BE136" s="108">
        <f t="shared" si="9"/>
        <v>0</v>
      </c>
      <c r="BF136" s="108">
        <f t="shared" si="10"/>
        <v>0</v>
      </c>
      <c r="BG136" s="108">
        <f t="shared" si="11"/>
        <v>0</v>
      </c>
      <c r="BH136" s="108">
        <f t="shared" si="12"/>
        <v>0</v>
      </c>
      <c r="BI136" s="108">
        <f t="shared" si="13"/>
        <v>0</v>
      </c>
      <c r="BJ136" s="18" t="s">
        <v>90</v>
      </c>
      <c r="BK136" s="108">
        <f t="shared" si="14"/>
        <v>0</v>
      </c>
      <c r="BL136" s="18" t="s">
        <v>350</v>
      </c>
      <c r="BM136" s="183" t="s">
        <v>882</v>
      </c>
    </row>
    <row r="137" spans="1:65" s="2" customFormat="1" ht="66.75" customHeight="1">
      <c r="A137" s="35"/>
      <c r="B137" s="141"/>
      <c r="C137" s="171" t="s">
        <v>287</v>
      </c>
      <c r="D137" s="171" t="s">
        <v>250</v>
      </c>
      <c r="E137" s="172" t="s">
        <v>455</v>
      </c>
      <c r="F137" s="173" t="s">
        <v>456</v>
      </c>
      <c r="G137" s="174" t="s">
        <v>341</v>
      </c>
      <c r="H137" s="175">
        <v>2</v>
      </c>
      <c r="I137" s="176"/>
      <c r="J137" s="177">
        <f t="shared" si="5"/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si="6"/>
        <v>0</v>
      </c>
      <c r="Q137" s="181">
        <v>8.0000000000000007E-5</v>
      </c>
      <c r="R137" s="181">
        <f t="shared" si="7"/>
        <v>1.6000000000000001E-4</v>
      </c>
      <c r="S137" s="181">
        <v>0</v>
      </c>
      <c r="T137" s="182">
        <f t="shared" si="8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350</v>
      </c>
      <c r="AT137" s="183" t="s">
        <v>250</v>
      </c>
      <c r="AU137" s="183" t="s">
        <v>90</v>
      </c>
      <c r="AY137" s="18" t="s">
        <v>249</v>
      </c>
      <c r="BE137" s="108">
        <f t="shared" si="9"/>
        <v>0</v>
      </c>
      <c r="BF137" s="108">
        <f t="shared" si="10"/>
        <v>0</v>
      </c>
      <c r="BG137" s="108">
        <f t="shared" si="11"/>
        <v>0</v>
      </c>
      <c r="BH137" s="108">
        <f t="shared" si="12"/>
        <v>0</v>
      </c>
      <c r="BI137" s="108">
        <f t="shared" si="13"/>
        <v>0</v>
      </c>
      <c r="BJ137" s="18" t="s">
        <v>90</v>
      </c>
      <c r="BK137" s="108">
        <f t="shared" si="14"/>
        <v>0</v>
      </c>
      <c r="BL137" s="18" t="s">
        <v>350</v>
      </c>
      <c r="BM137" s="183" t="s">
        <v>457</v>
      </c>
    </row>
    <row r="138" spans="1:65" s="2" customFormat="1" ht="37.9" customHeight="1">
      <c r="A138" s="35"/>
      <c r="B138" s="141"/>
      <c r="C138" s="171" t="s">
        <v>275</v>
      </c>
      <c r="D138" s="171" t="s">
        <v>250</v>
      </c>
      <c r="E138" s="172" t="s">
        <v>1089</v>
      </c>
      <c r="F138" s="173" t="s">
        <v>1090</v>
      </c>
      <c r="G138" s="174" t="s">
        <v>341</v>
      </c>
      <c r="H138" s="175">
        <v>6</v>
      </c>
      <c r="I138" s="176"/>
      <c r="J138" s="177">
        <f t="shared" si="5"/>
        <v>0</v>
      </c>
      <c r="K138" s="178"/>
      <c r="L138" s="36"/>
      <c r="M138" s="179" t="s">
        <v>1</v>
      </c>
      <c r="N138" s="180" t="s">
        <v>43</v>
      </c>
      <c r="O138" s="64"/>
      <c r="P138" s="181">
        <f t="shared" si="6"/>
        <v>0</v>
      </c>
      <c r="Q138" s="181">
        <v>8.0000000000000007E-5</v>
      </c>
      <c r="R138" s="181">
        <f t="shared" si="7"/>
        <v>4.8000000000000007E-4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350</v>
      </c>
      <c r="AT138" s="183" t="s">
        <v>250</v>
      </c>
      <c r="AU138" s="183" t="s">
        <v>90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350</v>
      </c>
      <c r="BM138" s="183" t="s">
        <v>2264</v>
      </c>
    </row>
    <row r="139" spans="1:65" s="2" customFormat="1" ht="24.25" customHeight="1">
      <c r="A139" s="35"/>
      <c r="B139" s="141"/>
      <c r="C139" s="171" t="s">
        <v>248</v>
      </c>
      <c r="D139" s="171" t="s">
        <v>250</v>
      </c>
      <c r="E139" s="172" t="s">
        <v>2034</v>
      </c>
      <c r="F139" s="173" t="s">
        <v>2265</v>
      </c>
      <c r="G139" s="174" t="s">
        <v>341</v>
      </c>
      <c r="H139" s="175">
        <v>1</v>
      </c>
      <c r="I139" s="176"/>
      <c r="J139" s="177">
        <f t="shared" si="5"/>
        <v>0</v>
      </c>
      <c r="K139" s="178"/>
      <c r="L139" s="36"/>
      <c r="M139" s="179" t="s">
        <v>1</v>
      </c>
      <c r="N139" s="180" t="s">
        <v>43</v>
      </c>
      <c r="O139" s="64"/>
      <c r="P139" s="181">
        <f t="shared" si="6"/>
        <v>0</v>
      </c>
      <c r="Q139" s="181">
        <v>8.0000000000000007E-5</v>
      </c>
      <c r="R139" s="181">
        <f t="shared" si="7"/>
        <v>8.0000000000000007E-5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350</v>
      </c>
      <c r="AT139" s="183" t="s">
        <v>250</v>
      </c>
      <c r="AU139" s="183" t="s">
        <v>90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350</v>
      </c>
      <c r="BM139" s="183" t="s">
        <v>2036</v>
      </c>
    </row>
    <row r="140" spans="1:65" s="2" customFormat="1" ht="33" customHeight="1">
      <c r="A140" s="35"/>
      <c r="B140" s="141"/>
      <c r="C140" s="171" t="s">
        <v>298</v>
      </c>
      <c r="D140" s="171" t="s">
        <v>250</v>
      </c>
      <c r="E140" s="172" t="s">
        <v>2266</v>
      </c>
      <c r="F140" s="173" t="s">
        <v>2267</v>
      </c>
      <c r="G140" s="174" t="s">
        <v>341</v>
      </c>
      <c r="H140" s="175">
        <v>2</v>
      </c>
      <c r="I140" s="176"/>
      <c r="J140" s="177">
        <f t="shared" si="5"/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si="6"/>
        <v>0</v>
      </c>
      <c r="Q140" s="181">
        <v>8.0000000000000007E-5</v>
      </c>
      <c r="R140" s="181">
        <f t="shared" si="7"/>
        <v>1.6000000000000001E-4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350</v>
      </c>
      <c r="AT140" s="183" t="s">
        <v>250</v>
      </c>
      <c r="AU140" s="183" t="s">
        <v>90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350</v>
      </c>
      <c r="BM140" s="183" t="s">
        <v>2268</v>
      </c>
    </row>
    <row r="141" spans="1:65" s="2" customFormat="1" ht="24.25" customHeight="1">
      <c r="A141" s="35"/>
      <c r="B141" s="141"/>
      <c r="C141" s="171" t="s">
        <v>302</v>
      </c>
      <c r="D141" s="171" t="s">
        <v>250</v>
      </c>
      <c r="E141" s="172" t="s">
        <v>458</v>
      </c>
      <c r="F141" s="173" t="s">
        <v>459</v>
      </c>
      <c r="G141" s="174" t="s">
        <v>460</v>
      </c>
      <c r="H141" s="223"/>
      <c r="I141" s="176"/>
      <c r="J141" s="177">
        <f t="shared" si="5"/>
        <v>0</v>
      </c>
      <c r="K141" s="178"/>
      <c r="L141" s="36"/>
      <c r="M141" s="218" t="s">
        <v>1</v>
      </c>
      <c r="N141" s="219" t="s">
        <v>43</v>
      </c>
      <c r="O141" s="220"/>
      <c r="P141" s="221">
        <f t="shared" si="6"/>
        <v>0</v>
      </c>
      <c r="Q141" s="221">
        <v>0</v>
      </c>
      <c r="R141" s="221">
        <f t="shared" si="7"/>
        <v>0</v>
      </c>
      <c r="S141" s="221">
        <v>0</v>
      </c>
      <c r="T141" s="22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350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350</v>
      </c>
      <c r="BM141" s="183" t="s">
        <v>461</v>
      </c>
    </row>
    <row r="142" spans="1:65" s="2" customFormat="1" ht="7" customHeight="1">
      <c r="A142" s="35"/>
      <c r="B142" s="53"/>
      <c r="C142" s="54"/>
      <c r="D142" s="54"/>
      <c r="E142" s="54"/>
      <c r="F142" s="54"/>
      <c r="G142" s="54"/>
      <c r="H142" s="54"/>
      <c r="I142" s="54"/>
      <c r="J142" s="54"/>
      <c r="K142" s="54"/>
      <c r="L142" s="36"/>
      <c r="M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</sheetData>
  <autoFilter ref="C131:K141" xr:uid="{00000000-0009-0000-0000-000024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2:BM286"/>
  <sheetViews>
    <sheetView showGridLines="0" workbookViewId="0">
      <selection activeCell="I1" sqref="I1:I1048576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323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I2" s="323"/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183</v>
      </c>
      <c r="AZ2" s="203" t="s">
        <v>262</v>
      </c>
      <c r="BA2" s="203" t="s">
        <v>1</v>
      </c>
      <c r="BB2" s="203" t="s">
        <v>1</v>
      </c>
      <c r="BC2" s="203" t="s">
        <v>2269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324"/>
      <c r="J3" s="20"/>
      <c r="K3" s="20"/>
      <c r="L3" s="21"/>
      <c r="AT3" s="18" t="s">
        <v>77</v>
      </c>
      <c r="AZ3" s="203" t="s">
        <v>1096</v>
      </c>
      <c r="BA3" s="203" t="s">
        <v>1</v>
      </c>
      <c r="BB3" s="203" t="s">
        <v>1</v>
      </c>
      <c r="BC3" s="203" t="s">
        <v>2270</v>
      </c>
      <c r="BD3" s="203" t="s">
        <v>90</v>
      </c>
    </row>
    <row r="4" spans="1:56" s="1" customFormat="1" ht="25" customHeight="1">
      <c r="B4" s="21"/>
      <c r="D4" s="22" t="s">
        <v>215</v>
      </c>
      <c r="I4" s="323"/>
      <c r="L4" s="21"/>
      <c r="M4" s="114" t="s">
        <v>9</v>
      </c>
      <c r="AT4" s="18" t="s">
        <v>3</v>
      </c>
    </row>
    <row r="5" spans="1:56" s="1" customFormat="1" ht="7" customHeight="1">
      <c r="B5" s="21"/>
      <c r="I5" s="323"/>
      <c r="L5" s="21"/>
    </row>
    <row r="6" spans="1:56" s="1" customFormat="1" ht="12" customHeight="1">
      <c r="B6" s="21"/>
      <c r="D6" s="28" t="s">
        <v>15</v>
      </c>
      <c r="I6" s="323"/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I7" s="323"/>
      <c r="L7" s="21"/>
    </row>
    <row r="8" spans="1:56" s="1" customFormat="1" ht="12" customHeight="1">
      <c r="B8" s="21"/>
      <c r="D8" s="28" t="s">
        <v>216</v>
      </c>
      <c r="I8" s="323"/>
      <c r="L8" s="21"/>
    </row>
    <row r="9" spans="1:5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2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2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2271</v>
      </c>
      <c r="F11" s="319"/>
      <c r="G11" s="319"/>
      <c r="H11" s="319"/>
      <c r="I11" s="32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2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326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326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2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326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326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2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326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326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2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326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326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2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326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326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2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2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327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2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328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2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25"/>
      <c r="J33" s="34">
        <f>J105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2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328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2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ROUND((SUM(BE105:BE112) + SUM(BE134:BE285)),  2)</f>
        <v>0</v>
      </c>
      <c r="G37" s="121"/>
      <c r="H37" s="121"/>
      <c r="I37" s="330">
        <v>0.2</v>
      </c>
      <c r="J37" s="120">
        <f>ROUND(((SUM(BE105:BE112) + SUM(BE134:BE285))*I37),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ROUND((SUM(BF105:BF112) + SUM(BF134:BF285)),  2)</f>
        <v>0</v>
      </c>
      <c r="G38" s="121"/>
      <c r="H38" s="121"/>
      <c r="I38" s="330">
        <v>0.2</v>
      </c>
      <c r="J38" s="120">
        <f>ROUND(((SUM(BF105:BF112) + SUM(BF134:BF285))*I38),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ROUND((SUM(BG105:BG112) + SUM(BG134:BG285)),  2)</f>
        <v>0</v>
      </c>
      <c r="G39" s="35"/>
      <c r="H39" s="35"/>
      <c r="I39" s="331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ROUND((SUM(BH105:BH112) + SUM(BH134:BH285)),  2)</f>
        <v>0</v>
      </c>
      <c r="G40" s="35"/>
      <c r="H40" s="35"/>
      <c r="I40" s="331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ROUND((SUM(BI105:BI112) + SUM(BI134:BI285)),  2)</f>
        <v>0</v>
      </c>
      <c r="G41" s="121"/>
      <c r="H41" s="121"/>
      <c r="I41" s="330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2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332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2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I45" s="323"/>
      <c r="L45" s="21"/>
    </row>
    <row r="46" spans="1:31" s="1" customFormat="1" ht="14.5" customHeight="1">
      <c r="B46" s="21"/>
      <c r="I46" s="323"/>
      <c r="L46" s="21"/>
    </row>
    <row r="47" spans="1:31" s="1" customFormat="1" ht="14.5" customHeight="1">
      <c r="B47" s="21"/>
      <c r="I47" s="323"/>
      <c r="L47" s="21"/>
    </row>
    <row r="48" spans="1:31" s="1" customFormat="1" ht="14.5" customHeight="1">
      <c r="B48" s="21"/>
      <c r="I48" s="323"/>
      <c r="L48" s="21"/>
    </row>
    <row r="49" spans="1:31" s="1" customFormat="1" ht="14.5" customHeight="1">
      <c r="B49" s="21"/>
      <c r="I49" s="323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333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34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335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34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336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337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2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2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2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2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I86" s="323"/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2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2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06.3 - Sadovnícke úpravy</v>
      </c>
      <c r="F89" s="319"/>
      <c r="G89" s="319"/>
      <c r="H89" s="319"/>
      <c r="I89" s="32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2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326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2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326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326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2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325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2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25"/>
      <c r="J98" s="77">
        <f>J134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338"/>
      <c r="J99" s="138">
        <f>J135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339"/>
      <c r="J100" s="207">
        <f>J136</f>
        <v>0</v>
      </c>
      <c r="L100" s="204"/>
    </row>
    <row r="101" spans="1:65" s="14" customFormat="1" ht="19.899999999999999" customHeight="1">
      <c r="B101" s="204"/>
      <c r="D101" s="205" t="s">
        <v>268</v>
      </c>
      <c r="E101" s="206"/>
      <c r="F101" s="206"/>
      <c r="G101" s="206"/>
      <c r="H101" s="206"/>
      <c r="I101" s="339"/>
      <c r="J101" s="207">
        <f>J281</f>
        <v>0</v>
      </c>
      <c r="L101" s="204"/>
    </row>
    <row r="102" spans="1:65" s="14" customFormat="1" ht="19.899999999999999" customHeight="1">
      <c r="B102" s="204"/>
      <c r="D102" s="205" t="s">
        <v>466</v>
      </c>
      <c r="E102" s="206"/>
      <c r="F102" s="206"/>
      <c r="G102" s="206"/>
      <c r="H102" s="206"/>
      <c r="I102" s="339"/>
      <c r="J102" s="207">
        <f>J284</f>
        <v>0</v>
      </c>
      <c r="L102" s="204"/>
    </row>
    <row r="103" spans="1:65" s="2" customFormat="1" ht="21.75" customHeight="1">
      <c r="A103" s="35"/>
      <c r="B103" s="36"/>
      <c r="C103" s="35"/>
      <c r="D103" s="35"/>
      <c r="E103" s="35"/>
      <c r="F103" s="35"/>
      <c r="G103" s="35"/>
      <c r="H103" s="35"/>
      <c r="I103" s="32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7" customHeight="1">
      <c r="A104" s="35"/>
      <c r="B104" s="36"/>
      <c r="C104" s="35"/>
      <c r="D104" s="35"/>
      <c r="E104" s="35"/>
      <c r="F104" s="35"/>
      <c r="G104" s="35"/>
      <c r="H104" s="35"/>
      <c r="I104" s="32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29.25" customHeight="1">
      <c r="A105" s="35"/>
      <c r="B105" s="36"/>
      <c r="C105" s="134" t="s">
        <v>227</v>
      </c>
      <c r="D105" s="35"/>
      <c r="E105" s="35"/>
      <c r="F105" s="35"/>
      <c r="G105" s="35"/>
      <c r="H105" s="35"/>
      <c r="I105" s="325"/>
      <c r="J105" s="139">
        <f>ROUND(J106 + J107 + J108 + J109 + J110 + J111,2)</f>
        <v>0</v>
      </c>
      <c r="K105" s="35"/>
      <c r="L105" s="48"/>
      <c r="N105" s="140" t="s">
        <v>41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18" customHeight="1">
      <c r="A106" s="35"/>
      <c r="B106" s="141"/>
      <c r="C106" s="142"/>
      <c r="D106" s="268" t="s">
        <v>228</v>
      </c>
      <c r="E106" s="320"/>
      <c r="F106" s="320"/>
      <c r="G106" s="142"/>
      <c r="H106" s="142"/>
      <c r="I106" s="340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ref="BE106:BE111" si="0">IF(N106="základná",J106,0)</f>
        <v>0</v>
      </c>
      <c r="BF106" s="148">
        <f t="shared" ref="BF106:BF111" si="1">IF(N106="znížená",J106,0)</f>
        <v>0</v>
      </c>
      <c r="BG106" s="148">
        <f t="shared" ref="BG106:BG111" si="2">IF(N106="zákl. prenesená",J106,0)</f>
        <v>0</v>
      </c>
      <c r="BH106" s="148">
        <f t="shared" ref="BH106:BH111" si="3">IF(N106="zníž. prenesená",J106,0)</f>
        <v>0</v>
      </c>
      <c r="BI106" s="148">
        <f t="shared" ref="BI106:BI111" si="4">IF(N106="nulová",J106,0)</f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88</v>
      </c>
      <c r="E107" s="320"/>
      <c r="F107" s="320"/>
      <c r="G107" s="142"/>
      <c r="H107" s="142"/>
      <c r="I107" s="340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230</v>
      </c>
      <c r="E108" s="320"/>
      <c r="F108" s="320"/>
      <c r="G108" s="142"/>
      <c r="H108" s="142"/>
      <c r="I108" s="340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231</v>
      </c>
      <c r="E109" s="320"/>
      <c r="F109" s="320"/>
      <c r="G109" s="142"/>
      <c r="H109" s="142"/>
      <c r="I109" s="340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232</v>
      </c>
      <c r="E110" s="320"/>
      <c r="F110" s="320"/>
      <c r="G110" s="142"/>
      <c r="H110" s="142"/>
      <c r="I110" s="340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143" t="s">
        <v>233</v>
      </c>
      <c r="E111" s="142"/>
      <c r="F111" s="142"/>
      <c r="G111" s="142"/>
      <c r="H111" s="142"/>
      <c r="I111" s="340"/>
      <c r="J111" s="105">
        <f>ROUND(J32*T111,2)</f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234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>
      <c r="A112" s="35"/>
      <c r="B112" s="36"/>
      <c r="C112" s="35"/>
      <c r="D112" s="35"/>
      <c r="E112" s="35"/>
      <c r="F112" s="35"/>
      <c r="G112" s="35"/>
      <c r="H112" s="35"/>
      <c r="I112" s="325"/>
      <c r="J112" s="35"/>
      <c r="K112" s="35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29.25" customHeight="1">
      <c r="A113" s="35"/>
      <c r="B113" s="36"/>
      <c r="C113" s="111" t="s">
        <v>214</v>
      </c>
      <c r="D113" s="112"/>
      <c r="E113" s="112"/>
      <c r="F113" s="112"/>
      <c r="G113" s="112"/>
      <c r="H113" s="112"/>
      <c r="I113" s="325"/>
      <c r="J113" s="113">
        <f>ROUND(J98+J105,2)</f>
        <v>0</v>
      </c>
      <c r="K113" s="112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7" customHeight="1">
      <c r="A114" s="35"/>
      <c r="B114" s="53"/>
      <c r="C114" s="54"/>
      <c r="D114" s="54"/>
      <c r="E114" s="54"/>
      <c r="F114" s="54"/>
      <c r="G114" s="54"/>
      <c r="H114" s="54"/>
      <c r="I114" s="336"/>
      <c r="J114" s="54"/>
      <c r="K114" s="54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8" spans="1:31" s="2" customFormat="1" ht="7" customHeight="1">
      <c r="A118" s="35"/>
      <c r="B118" s="55"/>
      <c r="C118" s="56"/>
      <c r="D118" s="56"/>
      <c r="E118" s="56"/>
      <c r="F118" s="56"/>
      <c r="G118" s="56"/>
      <c r="H118" s="56"/>
      <c r="I118" s="337"/>
      <c r="J118" s="56"/>
      <c r="K118" s="56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25" customHeight="1">
      <c r="A119" s="35"/>
      <c r="B119" s="36"/>
      <c r="C119" s="22" t="s">
        <v>235</v>
      </c>
      <c r="D119" s="35"/>
      <c r="E119" s="35"/>
      <c r="F119" s="35"/>
      <c r="G119" s="35"/>
      <c r="H119" s="35"/>
      <c r="I119" s="32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7" customHeight="1">
      <c r="A120" s="35"/>
      <c r="B120" s="36"/>
      <c r="C120" s="35"/>
      <c r="D120" s="35"/>
      <c r="E120" s="35"/>
      <c r="F120" s="35"/>
      <c r="G120" s="35"/>
      <c r="H120" s="35"/>
      <c r="I120" s="32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2" customHeight="1">
      <c r="A121" s="35"/>
      <c r="B121" s="36"/>
      <c r="C121" s="28" t="s">
        <v>15</v>
      </c>
      <c r="D121" s="35"/>
      <c r="E121" s="35"/>
      <c r="F121" s="35"/>
      <c r="G121" s="35"/>
      <c r="H121" s="35"/>
      <c r="I121" s="32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6.5" customHeight="1">
      <c r="A122" s="35"/>
      <c r="B122" s="36"/>
      <c r="C122" s="35"/>
      <c r="D122" s="35"/>
      <c r="E122" s="321" t="str">
        <f>E7</f>
        <v>Revitalizácia Račianske mýto</v>
      </c>
      <c r="F122" s="322"/>
      <c r="G122" s="322"/>
      <c r="H122" s="322"/>
      <c r="I122" s="32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1" customFormat="1" ht="12" customHeight="1">
      <c r="B123" s="21"/>
      <c r="C123" s="28" t="s">
        <v>216</v>
      </c>
      <c r="I123" s="323"/>
      <c r="L123" s="21"/>
    </row>
    <row r="124" spans="1:31" s="2" customFormat="1" ht="16.5" customHeight="1">
      <c r="A124" s="35"/>
      <c r="B124" s="36"/>
      <c r="C124" s="35"/>
      <c r="D124" s="35"/>
      <c r="E124" s="321" t="s">
        <v>2192</v>
      </c>
      <c r="F124" s="319"/>
      <c r="G124" s="319"/>
      <c r="H124" s="319"/>
      <c r="I124" s="32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218</v>
      </c>
      <c r="D125" s="35"/>
      <c r="E125" s="35"/>
      <c r="F125" s="35"/>
      <c r="G125" s="35"/>
      <c r="H125" s="35"/>
      <c r="I125" s="32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6.5" customHeight="1">
      <c r="A126" s="35"/>
      <c r="B126" s="36"/>
      <c r="C126" s="35"/>
      <c r="D126" s="35"/>
      <c r="E126" s="287" t="str">
        <f>E11</f>
        <v>SO 06.3 - Sadovnícke úpravy</v>
      </c>
      <c r="F126" s="319"/>
      <c r="G126" s="319"/>
      <c r="H126" s="319"/>
      <c r="I126" s="32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2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2" customHeight="1">
      <c r="A128" s="35"/>
      <c r="B128" s="36"/>
      <c r="C128" s="28" t="s">
        <v>19</v>
      </c>
      <c r="D128" s="35"/>
      <c r="E128" s="35"/>
      <c r="F128" s="26" t="str">
        <f>F14</f>
        <v>Bratislava</v>
      </c>
      <c r="G128" s="35"/>
      <c r="H128" s="35"/>
      <c r="I128" s="326" t="s">
        <v>21</v>
      </c>
      <c r="J128" s="61" t="str">
        <f>IF(J14="","",J14)</f>
        <v>14. 11. 2022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7" customHeight="1">
      <c r="A129" s="35"/>
      <c r="B129" s="36"/>
      <c r="C129" s="35"/>
      <c r="D129" s="35"/>
      <c r="E129" s="35"/>
      <c r="F129" s="35"/>
      <c r="G129" s="35"/>
      <c r="H129" s="35"/>
      <c r="I129" s="32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23</v>
      </c>
      <c r="D130" s="35"/>
      <c r="E130" s="35"/>
      <c r="F130" s="26" t="str">
        <f>E17</f>
        <v>Mestská časť Bratislava Nové Mesto</v>
      </c>
      <c r="G130" s="35"/>
      <c r="H130" s="35"/>
      <c r="I130" s="326" t="s">
        <v>29</v>
      </c>
      <c r="J130" s="31" t="str">
        <f>E23</f>
        <v xml:space="preserve">2ka, s.r.o. 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27</v>
      </c>
      <c r="D131" s="35"/>
      <c r="E131" s="35"/>
      <c r="F131" s="26" t="str">
        <f>IF(E20="","",E20)</f>
        <v>Vyplň údaj</v>
      </c>
      <c r="G131" s="35"/>
      <c r="H131" s="35"/>
      <c r="I131" s="326" t="s">
        <v>32</v>
      </c>
      <c r="J131" s="31" t="str">
        <f>E26</f>
        <v>Rosoft, s.r.o.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0.35" customHeight="1">
      <c r="A132" s="35"/>
      <c r="B132" s="36"/>
      <c r="C132" s="35"/>
      <c r="D132" s="35"/>
      <c r="E132" s="35"/>
      <c r="F132" s="35"/>
      <c r="G132" s="35"/>
      <c r="H132" s="35"/>
      <c r="I132" s="32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10" customFormat="1" ht="29.25" customHeight="1">
      <c r="A133" s="149"/>
      <c r="B133" s="150"/>
      <c r="C133" s="151" t="s">
        <v>236</v>
      </c>
      <c r="D133" s="152" t="s">
        <v>62</v>
      </c>
      <c r="E133" s="152" t="s">
        <v>58</v>
      </c>
      <c r="F133" s="152" t="s">
        <v>59</v>
      </c>
      <c r="G133" s="152" t="s">
        <v>237</v>
      </c>
      <c r="H133" s="152" t="s">
        <v>238</v>
      </c>
      <c r="I133" s="341" t="s">
        <v>239</v>
      </c>
      <c r="J133" s="153" t="s">
        <v>223</v>
      </c>
      <c r="K133" s="154" t="s">
        <v>240</v>
      </c>
      <c r="L133" s="155"/>
      <c r="M133" s="68" t="s">
        <v>1</v>
      </c>
      <c r="N133" s="69" t="s">
        <v>41</v>
      </c>
      <c r="O133" s="69" t="s">
        <v>241</v>
      </c>
      <c r="P133" s="69" t="s">
        <v>242</v>
      </c>
      <c r="Q133" s="69" t="s">
        <v>243</v>
      </c>
      <c r="R133" s="69" t="s">
        <v>244</v>
      </c>
      <c r="S133" s="69" t="s">
        <v>245</v>
      </c>
      <c r="T133" s="70" t="s">
        <v>246</v>
      </c>
      <c r="U133" s="149"/>
      <c r="V133" s="149"/>
      <c r="W133" s="149"/>
      <c r="X133" s="149"/>
      <c r="Y133" s="149"/>
      <c r="Z133" s="149"/>
      <c r="AA133" s="149"/>
      <c r="AB133" s="149"/>
      <c r="AC133" s="149"/>
      <c r="AD133" s="149"/>
      <c r="AE133" s="149"/>
    </row>
    <row r="134" spans="1:65" s="2" customFormat="1" ht="22.9" customHeight="1">
      <c r="A134" s="35"/>
      <c r="B134" s="36"/>
      <c r="C134" s="75" t="s">
        <v>220</v>
      </c>
      <c r="D134" s="35"/>
      <c r="E134" s="35"/>
      <c r="F134" s="35"/>
      <c r="G134" s="35"/>
      <c r="H134" s="35"/>
      <c r="I134" s="325"/>
      <c r="J134" s="156">
        <f>BK134</f>
        <v>0</v>
      </c>
      <c r="K134" s="35"/>
      <c r="L134" s="36"/>
      <c r="M134" s="71"/>
      <c r="N134" s="62"/>
      <c r="O134" s="72"/>
      <c r="P134" s="157">
        <f>P135</f>
        <v>0</v>
      </c>
      <c r="Q134" s="72"/>
      <c r="R134" s="157">
        <f>R135</f>
        <v>62.435294500000019</v>
      </c>
      <c r="S134" s="72"/>
      <c r="T134" s="158">
        <f>T135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8" t="s">
        <v>76</v>
      </c>
      <c r="AU134" s="18" t="s">
        <v>225</v>
      </c>
      <c r="BK134" s="159">
        <f>BK135</f>
        <v>0</v>
      </c>
    </row>
    <row r="135" spans="1:65" s="11" customFormat="1" ht="25.9" customHeight="1">
      <c r="B135" s="160"/>
      <c r="D135" s="161" t="s">
        <v>76</v>
      </c>
      <c r="E135" s="162" t="s">
        <v>269</v>
      </c>
      <c r="F135" s="162" t="s">
        <v>270</v>
      </c>
      <c r="I135" s="342"/>
      <c r="J135" s="164">
        <f>BK135</f>
        <v>0</v>
      </c>
      <c r="L135" s="160"/>
      <c r="M135" s="165"/>
      <c r="N135" s="166"/>
      <c r="O135" s="166"/>
      <c r="P135" s="167">
        <f>P136+P281+P284</f>
        <v>0</v>
      </c>
      <c r="Q135" s="166"/>
      <c r="R135" s="167">
        <f>R136+R281+R284</f>
        <v>62.435294500000019</v>
      </c>
      <c r="S135" s="166"/>
      <c r="T135" s="168">
        <f>T136+T281+T284</f>
        <v>0</v>
      </c>
      <c r="AR135" s="161" t="s">
        <v>84</v>
      </c>
      <c r="AT135" s="169" t="s">
        <v>76</v>
      </c>
      <c r="AU135" s="169" t="s">
        <v>77</v>
      </c>
      <c r="AY135" s="161" t="s">
        <v>249</v>
      </c>
      <c r="BK135" s="170">
        <f>BK136+BK281+BK284</f>
        <v>0</v>
      </c>
    </row>
    <row r="136" spans="1:65" s="11" customFormat="1" ht="22.9" customHeight="1">
      <c r="B136" s="160"/>
      <c r="D136" s="161" t="s">
        <v>76</v>
      </c>
      <c r="E136" s="208" t="s">
        <v>84</v>
      </c>
      <c r="F136" s="208" t="s">
        <v>271</v>
      </c>
      <c r="I136" s="342"/>
      <c r="J136" s="209">
        <f>BK136</f>
        <v>0</v>
      </c>
      <c r="L136" s="160"/>
      <c r="M136" s="165"/>
      <c r="N136" s="166"/>
      <c r="O136" s="166"/>
      <c r="P136" s="167">
        <f>SUM(P137:P280)</f>
        <v>0</v>
      </c>
      <c r="Q136" s="166"/>
      <c r="R136" s="167">
        <f>SUM(R137:R280)</f>
        <v>62.360562500000022</v>
      </c>
      <c r="S136" s="166"/>
      <c r="T136" s="168">
        <f>SUM(T137:T280)</f>
        <v>0</v>
      </c>
      <c r="AR136" s="161" t="s">
        <v>84</v>
      </c>
      <c r="AT136" s="169" t="s">
        <v>76</v>
      </c>
      <c r="AU136" s="169" t="s">
        <v>84</v>
      </c>
      <c r="AY136" s="161" t="s">
        <v>249</v>
      </c>
      <c r="BK136" s="170">
        <f>SUM(BK137:BK280)</f>
        <v>0</v>
      </c>
    </row>
    <row r="137" spans="1:65" s="2" customFormat="1" ht="16.5" customHeight="1">
      <c r="A137" s="35"/>
      <c r="B137" s="141"/>
      <c r="C137" s="171" t="s">
        <v>84</v>
      </c>
      <c r="D137" s="171" t="s">
        <v>250</v>
      </c>
      <c r="E137" s="172" t="s">
        <v>467</v>
      </c>
      <c r="F137" s="173" t="s">
        <v>468</v>
      </c>
      <c r="G137" s="174" t="s">
        <v>341</v>
      </c>
      <c r="H137" s="175">
        <v>14</v>
      </c>
      <c r="I137" s="343"/>
      <c r="J137" s="177">
        <f>ROUND(I137*H137,2)</f>
        <v>0</v>
      </c>
      <c r="K137" s="178"/>
      <c r="L137" s="36"/>
      <c r="M137" s="179" t="s">
        <v>1</v>
      </c>
      <c r="N137" s="180" t="s">
        <v>43</v>
      </c>
      <c r="O137" s="64"/>
      <c r="P137" s="181">
        <f>O137*H137</f>
        <v>0</v>
      </c>
      <c r="Q137" s="181">
        <v>0</v>
      </c>
      <c r="R137" s="181">
        <f>Q137*H137</f>
        <v>0</v>
      </c>
      <c r="S137" s="181">
        <v>0</v>
      </c>
      <c r="T137" s="18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275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275</v>
      </c>
      <c r="BM137" s="183" t="s">
        <v>2272</v>
      </c>
    </row>
    <row r="138" spans="1:65" s="2" customFormat="1" ht="24.25" customHeight="1">
      <c r="A138" s="35"/>
      <c r="B138" s="141"/>
      <c r="C138" s="171" t="s">
        <v>90</v>
      </c>
      <c r="D138" s="171" t="s">
        <v>250</v>
      </c>
      <c r="E138" s="172" t="s">
        <v>2046</v>
      </c>
      <c r="F138" s="173" t="s">
        <v>2047</v>
      </c>
      <c r="G138" s="174" t="s">
        <v>341</v>
      </c>
      <c r="H138" s="175">
        <v>1</v>
      </c>
      <c r="I138" s="343"/>
      <c r="J138" s="177">
        <f>ROUND(I138*H138,2)</f>
        <v>0</v>
      </c>
      <c r="K138" s="178"/>
      <c r="L138" s="36"/>
      <c r="M138" s="179" t="s">
        <v>1</v>
      </c>
      <c r="N138" s="180" t="s">
        <v>43</v>
      </c>
      <c r="O138" s="64"/>
      <c r="P138" s="181">
        <f>O138*H138</f>
        <v>0</v>
      </c>
      <c r="Q138" s="181">
        <v>0</v>
      </c>
      <c r="R138" s="181">
        <f>Q138*H138</f>
        <v>0</v>
      </c>
      <c r="S138" s="181">
        <v>0</v>
      </c>
      <c r="T138" s="182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275</v>
      </c>
      <c r="AT138" s="183" t="s">
        <v>250</v>
      </c>
      <c r="AU138" s="183" t="s">
        <v>90</v>
      </c>
      <c r="AY138" s="18" t="s">
        <v>249</v>
      </c>
      <c r="BE138" s="108">
        <f>IF(N138="základná",J138,0)</f>
        <v>0</v>
      </c>
      <c r="BF138" s="108">
        <f>IF(N138="znížená",J138,0)</f>
        <v>0</v>
      </c>
      <c r="BG138" s="108">
        <f>IF(N138="zákl. prenesená",J138,0)</f>
        <v>0</v>
      </c>
      <c r="BH138" s="108">
        <f>IF(N138="zníž. prenesená",J138,0)</f>
        <v>0</v>
      </c>
      <c r="BI138" s="108">
        <f>IF(N138="nulová",J138,0)</f>
        <v>0</v>
      </c>
      <c r="BJ138" s="18" t="s">
        <v>90</v>
      </c>
      <c r="BK138" s="108">
        <f>ROUND(I138*H138,2)</f>
        <v>0</v>
      </c>
      <c r="BL138" s="18" t="s">
        <v>275</v>
      </c>
      <c r="BM138" s="183" t="s">
        <v>2273</v>
      </c>
    </row>
    <row r="139" spans="1:65" s="12" customFormat="1">
      <c r="B139" s="184"/>
      <c r="D139" s="185" t="s">
        <v>256</v>
      </c>
      <c r="E139" s="186" t="s">
        <v>1</v>
      </c>
      <c r="F139" s="187" t="s">
        <v>84</v>
      </c>
      <c r="H139" s="188">
        <v>1</v>
      </c>
      <c r="I139" s="344"/>
      <c r="L139" s="184"/>
      <c r="M139" s="190"/>
      <c r="N139" s="191"/>
      <c r="O139" s="191"/>
      <c r="P139" s="191"/>
      <c r="Q139" s="191"/>
      <c r="R139" s="191"/>
      <c r="S139" s="191"/>
      <c r="T139" s="192"/>
      <c r="AT139" s="186" t="s">
        <v>256</v>
      </c>
      <c r="AU139" s="186" t="s">
        <v>90</v>
      </c>
      <c r="AV139" s="12" t="s">
        <v>90</v>
      </c>
      <c r="AW139" s="12" t="s">
        <v>31</v>
      </c>
      <c r="AX139" s="12" t="s">
        <v>84</v>
      </c>
      <c r="AY139" s="186" t="s">
        <v>249</v>
      </c>
    </row>
    <row r="140" spans="1:65" s="2" customFormat="1" ht="24.25" customHeight="1">
      <c r="A140" s="35"/>
      <c r="B140" s="141"/>
      <c r="C140" s="171" t="s">
        <v>287</v>
      </c>
      <c r="D140" s="171" t="s">
        <v>250</v>
      </c>
      <c r="E140" s="172" t="s">
        <v>2049</v>
      </c>
      <c r="F140" s="173" t="s">
        <v>2050</v>
      </c>
      <c r="G140" s="174" t="s">
        <v>341</v>
      </c>
      <c r="H140" s="175">
        <v>1</v>
      </c>
      <c r="I140" s="343"/>
      <c r="J140" s="177">
        <f t="shared" ref="J140:J145" si="5"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 t="shared" ref="P140:P145" si="6">O140*H140</f>
        <v>0</v>
      </c>
      <c r="Q140" s="181">
        <v>0</v>
      </c>
      <c r="R140" s="181">
        <f t="shared" ref="R140:R145" si="7">Q140*H140</f>
        <v>0</v>
      </c>
      <c r="S140" s="181">
        <v>0</v>
      </c>
      <c r="T140" s="182">
        <f t="shared" ref="T140:T145" si="8"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 t="shared" ref="BE140:BE145" si="9">IF(N140="základná",J140,0)</f>
        <v>0</v>
      </c>
      <c r="BF140" s="108">
        <f t="shared" ref="BF140:BF145" si="10">IF(N140="znížená",J140,0)</f>
        <v>0</v>
      </c>
      <c r="BG140" s="108">
        <f t="shared" ref="BG140:BG145" si="11">IF(N140="zákl. prenesená",J140,0)</f>
        <v>0</v>
      </c>
      <c r="BH140" s="108">
        <f t="shared" ref="BH140:BH145" si="12">IF(N140="zníž. prenesená",J140,0)</f>
        <v>0</v>
      </c>
      <c r="BI140" s="108">
        <f t="shared" ref="BI140:BI145" si="13">IF(N140="nulová",J140,0)</f>
        <v>0</v>
      </c>
      <c r="BJ140" s="18" t="s">
        <v>90</v>
      </c>
      <c r="BK140" s="108">
        <f t="shared" ref="BK140:BK145" si="14">ROUND(I140*H140,2)</f>
        <v>0</v>
      </c>
      <c r="BL140" s="18" t="s">
        <v>275</v>
      </c>
      <c r="BM140" s="183" t="s">
        <v>2274</v>
      </c>
    </row>
    <row r="141" spans="1:65" s="2" customFormat="1" ht="24.25" customHeight="1">
      <c r="A141" s="35"/>
      <c r="B141" s="141"/>
      <c r="C141" s="171" t="s">
        <v>275</v>
      </c>
      <c r="D141" s="171" t="s">
        <v>250</v>
      </c>
      <c r="E141" s="172" t="s">
        <v>2052</v>
      </c>
      <c r="F141" s="173" t="s">
        <v>2053</v>
      </c>
      <c r="G141" s="174" t="s">
        <v>341</v>
      </c>
      <c r="H141" s="175">
        <v>1</v>
      </c>
      <c r="I141" s="343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0</v>
      </c>
      <c r="R141" s="181">
        <f t="shared" si="7"/>
        <v>0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275</v>
      </c>
      <c r="BM141" s="183" t="s">
        <v>2275</v>
      </c>
    </row>
    <row r="142" spans="1:65" s="2" customFormat="1" ht="24.25" customHeight="1">
      <c r="A142" s="35"/>
      <c r="B142" s="141"/>
      <c r="C142" s="171" t="s">
        <v>248</v>
      </c>
      <c r="D142" s="171" t="s">
        <v>250</v>
      </c>
      <c r="E142" s="172" t="s">
        <v>2055</v>
      </c>
      <c r="F142" s="173" t="s">
        <v>2056</v>
      </c>
      <c r="G142" s="174" t="s">
        <v>341</v>
      </c>
      <c r="H142" s="175">
        <v>1</v>
      </c>
      <c r="I142" s="343"/>
      <c r="J142" s="177">
        <f t="shared" si="5"/>
        <v>0</v>
      </c>
      <c r="K142" s="178"/>
      <c r="L142" s="36"/>
      <c r="M142" s="179" t="s">
        <v>1</v>
      </c>
      <c r="N142" s="180" t="s">
        <v>43</v>
      </c>
      <c r="O142" s="64"/>
      <c r="P142" s="181">
        <f t="shared" si="6"/>
        <v>0</v>
      </c>
      <c r="Q142" s="181">
        <v>0</v>
      </c>
      <c r="R142" s="181">
        <f t="shared" si="7"/>
        <v>0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275</v>
      </c>
      <c r="BM142" s="183" t="s">
        <v>2276</v>
      </c>
    </row>
    <row r="143" spans="1:65" s="2" customFormat="1" ht="24.25" customHeight="1">
      <c r="A143" s="35"/>
      <c r="B143" s="141"/>
      <c r="C143" s="171" t="s">
        <v>298</v>
      </c>
      <c r="D143" s="171" t="s">
        <v>250</v>
      </c>
      <c r="E143" s="172" t="s">
        <v>2065</v>
      </c>
      <c r="F143" s="173" t="s">
        <v>2066</v>
      </c>
      <c r="G143" s="174" t="s">
        <v>341</v>
      </c>
      <c r="H143" s="175">
        <v>1</v>
      </c>
      <c r="I143" s="343"/>
      <c r="J143" s="177">
        <f t="shared" si="5"/>
        <v>0</v>
      </c>
      <c r="K143" s="178"/>
      <c r="L143" s="36"/>
      <c r="M143" s="179" t="s">
        <v>1</v>
      </c>
      <c r="N143" s="180" t="s">
        <v>43</v>
      </c>
      <c r="O143" s="64"/>
      <c r="P143" s="181">
        <f t="shared" si="6"/>
        <v>0</v>
      </c>
      <c r="Q143" s="181">
        <v>0</v>
      </c>
      <c r="R143" s="181">
        <f t="shared" si="7"/>
        <v>0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275</v>
      </c>
      <c r="BM143" s="183" t="s">
        <v>2277</v>
      </c>
    </row>
    <row r="144" spans="1:65" s="2" customFormat="1" ht="24.25" customHeight="1">
      <c r="A144" s="35"/>
      <c r="B144" s="141"/>
      <c r="C144" s="171" t="s">
        <v>302</v>
      </c>
      <c r="D144" s="171" t="s">
        <v>250</v>
      </c>
      <c r="E144" s="172" t="s">
        <v>2068</v>
      </c>
      <c r="F144" s="173" t="s">
        <v>2069</v>
      </c>
      <c r="G144" s="174" t="s">
        <v>341</v>
      </c>
      <c r="H144" s="175">
        <v>1</v>
      </c>
      <c r="I144" s="343"/>
      <c r="J144" s="177">
        <f t="shared" si="5"/>
        <v>0</v>
      </c>
      <c r="K144" s="178"/>
      <c r="L144" s="36"/>
      <c r="M144" s="179" t="s">
        <v>1</v>
      </c>
      <c r="N144" s="180" t="s">
        <v>43</v>
      </c>
      <c r="O144" s="64"/>
      <c r="P144" s="181">
        <f t="shared" si="6"/>
        <v>0</v>
      </c>
      <c r="Q144" s="181">
        <v>0</v>
      </c>
      <c r="R144" s="181">
        <f t="shared" si="7"/>
        <v>0</v>
      </c>
      <c r="S144" s="181">
        <v>0</v>
      </c>
      <c r="T144" s="18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275</v>
      </c>
      <c r="BM144" s="183" t="s">
        <v>2278</v>
      </c>
    </row>
    <row r="145" spans="1:65" s="2" customFormat="1" ht="33" customHeight="1">
      <c r="A145" s="35"/>
      <c r="B145" s="141"/>
      <c r="C145" s="171" t="s">
        <v>306</v>
      </c>
      <c r="D145" s="171" t="s">
        <v>250</v>
      </c>
      <c r="E145" s="172" t="s">
        <v>1727</v>
      </c>
      <c r="F145" s="173" t="s">
        <v>1728</v>
      </c>
      <c r="G145" s="174" t="s">
        <v>309</v>
      </c>
      <c r="H145" s="175">
        <v>33.299999999999997</v>
      </c>
      <c r="I145" s="343"/>
      <c r="J145" s="177">
        <f t="shared" si="5"/>
        <v>0</v>
      </c>
      <c r="K145" s="178"/>
      <c r="L145" s="36"/>
      <c r="M145" s="179" t="s">
        <v>1</v>
      </c>
      <c r="N145" s="180" t="s">
        <v>43</v>
      </c>
      <c r="O145" s="64"/>
      <c r="P145" s="181">
        <f t="shared" si="6"/>
        <v>0</v>
      </c>
      <c r="Q145" s="181">
        <v>0</v>
      </c>
      <c r="R145" s="181">
        <f t="shared" si="7"/>
        <v>0</v>
      </c>
      <c r="S145" s="181">
        <v>0</v>
      </c>
      <c r="T145" s="182">
        <f t="shared" si="8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 t="shared" si="9"/>
        <v>0</v>
      </c>
      <c r="BF145" s="108">
        <f t="shared" si="10"/>
        <v>0</v>
      </c>
      <c r="BG145" s="108">
        <f t="shared" si="11"/>
        <v>0</v>
      </c>
      <c r="BH145" s="108">
        <f t="shared" si="12"/>
        <v>0</v>
      </c>
      <c r="BI145" s="108">
        <f t="shared" si="13"/>
        <v>0</v>
      </c>
      <c r="BJ145" s="18" t="s">
        <v>90</v>
      </c>
      <c r="BK145" s="108">
        <f t="shared" si="14"/>
        <v>0</v>
      </c>
      <c r="BL145" s="18" t="s">
        <v>275</v>
      </c>
      <c r="BM145" s="183" t="s">
        <v>2279</v>
      </c>
    </row>
    <row r="146" spans="1:65" s="13" customFormat="1">
      <c r="B146" s="193"/>
      <c r="D146" s="185" t="s">
        <v>256</v>
      </c>
      <c r="E146" s="194" t="s">
        <v>1</v>
      </c>
      <c r="F146" s="195" t="s">
        <v>491</v>
      </c>
      <c r="H146" s="194" t="s">
        <v>1</v>
      </c>
      <c r="I146" s="345"/>
      <c r="L146" s="193"/>
      <c r="M146" s="197"/>
      <c r="N146" s="198"/>
      <c r="O146" s="198"/>
      <c r="P146" s="198"/>
      <c r="Q146" s="198"/>
      <c r="R146" s="198"/>
      <c r="S146" s="198"/>
      <c r="T146" s="199"/>
      <c r="AT146" s="194" t="s">
        <v>256</v>
      </c>
      <c r="AU146" s="194" t="s">
        <v>90</v>
      </c>
      <c r="AV146" s="13" t="s">
        <v>84</v>
      </c>
      <c r="AW146" s="13" t="s">
        <v>31</v>
      </c>
      <c r="AX146" s="13" t="s">
        <v>77</v>
      </c>
      <c r="AY146" s="194" t="s">
        <v>249</v>
      </c>
    </row>
    <row r="147" spans="1:65" s="12" customFormat="1">
      <c r="B147" s="184"/>
      <c r="D147" s="185" t="s">
        <v>256</v>
      </c>
      <c r="E147" s="186" t="s">
        <v>1</v>
      </c>
      <c r="F147" s="187" t="s">
        <v>2280</v>
      </c>
      <c r="H147" s="188">
        <v>31.5</v>
      </c>
      <c r="I147" s="344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77</v>
      </c>
      <c r="AY147" s="186" t="s">
        <v>249</v>
      </c>
    </row>
    <row r="148" spans="1:65" s="12" customFormat="1">
      <c r="B148" s="184"/>
      <c r="D148" s="185" t="s">
        <v>256</v>
      </c>
      <c r="E148" s="186" t="s">
        <v>1</v>
      </c>
      <c r="F148" s="187" t="s">
        <v>2281</v>
      </c>
      <c r="H148" s="188">
        <v>1.8</v>
      </c>
      <c r="I148" s="344"/>
      <c r="L148" s="184"/>
      <c r="M148" s="190"/>
      <c r="N148" s="191"/>
      <c r="O148" s="191"/>
      <c r="P148" s="191"/>
      <c r="Q148" s="191"/>
      <c r="R148" s="191"/>
      <c r="S148" s="191"/>
      <c r="T148" s="192"/>
      <c r="AT148" s="186" t="s">
        <v>256</v>
      </c>
      <c r="AU148" s="186" t="s">
        <v>90</v>
      </c>
      <c r="AV148" s="12" t="s">
        <v>90</v>
      </c>
      <c r="AW148" s="12" t="s">
        <v>31</v>
      </c>
      <c r="AX148" s="12" t="s">
        <v>77</v>
      </c>
      <c r="AY148" s="186" t="s">
        <v>249</v>
      </c>
    </row>
    <row r="149" spans="1:65" s="15" customFormat="1">
      <c r="B149" s="210"/>
      <c r="D149" s="185" t="s">
        <v>256</v>
      </c>
      <c r="E149" s="211" t="s">
        <v>1</v>
      </c>
      <c r="F149" s="212" t="s">
        <v>279</v>
      </c>
      <c r="H149" s="213">
        <v>33.299999999999997</v>
      </c>
      <c r="I149" s="346"/>
      <c r="L149" s="210"/>
      <c r="M149" s="215"/>
      <c r="N149" s="216"/>
      <c r="O149" s="216"/>
      <c r="P149" s="216"/>
      <c r="Q149" s="216"/>
      <c r="R149" s="216"/>
      <c r="S149" s="216"/>
      <c r="T149" s="217"/>
      <c r="AT149" s="211" t="s">
        <v>256</v>
      </c>
      <c r="AU149" s="211" t="s">
        <v>90</v>
      </c>
      <c r="AV149" s="15" t="s">
        <v>275</v>
      </c>
      <c r="AW149" s="15" t="s">
        <v>31</v>
      </c>
      <c r="AX149" s="15" t="s">
        <v>84</v>
      </c>
      <c r="AY149" s="211" t="s">
        <v>249</v>
      </c>
    </row>
    <row r="150" spans="1:65" s="2" customFormat="1" ht="33" customHeight="1">
      <c r="A150" s="35"/>
      <c r="B150" s="141"/>
      <c r="C150" s="171" t="s">
        <v>313</v>
      </c>
      <c r="D150" s="171" t="s">
        <v>250</v>
      </c>
      <c r="E150" s="172" t="s">
        <v>323</v>
      </c>
      <c r="F150" s="173" t="s">
        <v>324</v>
      </c>
      <c r="G150" s="174" t="s">
        <v>309</v>
      </c>
      <c r="H150" s="175">
        <v>14.25</v>
      </c>
      <c r="I150" s="343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2282</v>
      </c>
    </row>
    <row r="151" spans="1:65" s="13" customFormat="1">
      <c r="B151" s="193"/>
      <c r="D151" s="185" t="s">
        <v>256</v>
      </c>
      <c r="E151" s="194" t="s">
        <v>1</v>
      </c>
      <c r="F151" s="195" t="s">
        <v>902</v>
      </c>
      <c r="H151" s="194" t="s">
        <v>1</v>
      </c>
      <c r="I151" s="345"/>
      <c r="L151" s="193"/>
      <c r="M151" s="197"/>
      <c r="N151" s="198"/>
      <c r="O151" s="198"/>
      <c r="P151" s="198"/>
      <c r="Q151" s="198"/>
      <c r="R151" s="198"/>
      <c r="S151" s="198"/>
      <c r="T151" s="199"/>
      <c r="AT151" s="194" t="s">
        <v>256</v>
      </c>
      <c r="AU151" s="194" t="s">
        <v>90</v>
      </c>
      <c r="AV151" s="13" t="s">
        <v>84</v>
      </c>
      <c r="AW151" s="13" t="s">
        <v>31</v>
      </c>
      <c r="AX151" s="13" t="s">
        <v>77</v>
      </c>
      <c r="AY151" s="194" t="s">
        <v>249</v>
      </c>
    </row>
    <row r="152" spans="1:65" s="12" customFormat="1">
      <c r="B152" s="184"/>
      <c r="D152" s="185" t="s">
        <v>256</v>
      </c>
      <c r="E152" s="186" t="s">
        <v>1</v>
      </c>
      <c r="F152" s="187" t="s">
        <v>2283</v>
      </c>
      <c r="H152" s="188">
        <v>22.2</v>
      </c>
      <c r="I152" s="344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77</v>
      </c>
      <c r="AY152" s="186" t="s">
        <v>249</v>
      </c>
    </row>
    <row r="153" spans="1:65" s="13" customFormat="1">
      <c r="B153" s="193"/>
      <c r="D153" s="185" t="s">
        <v>256</v>
      </c>
      <c r="E153" s="194" t="s">
        <v>1</v>
      </c>
      <c r="F153" s="195" t="s">
        <v>2284</v>
      </c>
      <c r="H153" s="194" t="s">
        <v>1</v>
      </c>
      <c r="I153" s="345"/>
      <c r="L153" s="193"/>
      <c r="M153" s="197"/>
      <c r="N153" s="198"/>
      <c r="O153" s="198"/>
      <c r="P153" s="198"/>
      <c r="Q153" s="198"/>
      <c r="R153" s="198"/>
      <c r="S153" s="198"/>
      <c r="T153" s="199"/>
      <c r="AT153" s="194" t="s">
        <v>256</v>
      </c>
      <c r="AU153" s="194" t="s">
        <v>90</v>
      </c>
      <c r="AV153" s="13" t="s">
        <v>84</v>
      </c>
      <c r="AW153" s="13" t="s">
        <v>31</v>
      </c>
      <c r="AX153" s="13" t="s">
        <v>77</v>
      </c>
      <c r="AY153" s="194" t="s">
        <v>249</v>
      </c>
    </row>
    <row r="154" spans="1:65" s="12" customFormat="1">
      <c r="B154" s="184"/>
      <c r="D154" s="185" t="s">
        <v>256</v>
      </c>
      <c r="E154" s="186" t="s">
        <v>1</v>
      </c>
      <c r="F154" s="187" t="s">
        <v>2285</v>
      </c>
      <c r="H154" s="188">
        <v>-7.95</v>
      </c>
      <c r="I154" s="344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77</v>
      </c>
      <c r="AY154" s="186" t="s">
        <v>249</v>
      </c>
    </row>
    <row r="155" spans="1:65" s="15" customFormat="1">
      <c r="B155" s="210"/>
      <c r="D155" s="185" t="s">
        <v>256</v>
      </c>
      <c r="E155" s="211" t="s">
        <v>262</v>
      </c>
      <c r="F155" s="212" t="s">
        <v>279</v>
      </c>
      <c r="H155" s="213">
        <v>14.25</v>
      </c>
      <c r="I155" s="346"/>
      <c r="L155" s="210"/>
      <c r="M155" s="215"/>
      <c r="N155" s="216"/>
      <c r="O155" s="216"/>
      <c r="P155" s="216"/>
      <c r="Q155" s="216"/>
      <c r="R155" s="216"/>
      <c r="S155" s="216"/>
      <c r="T155" s="217"/>
      <c r="AT155" s="211" t="s">
        <v>256</v>
      </c>
      <c r="AU155" s="211" t="s">
        <v>90</v>
      </c>
      <c r="AV155" s="15" t="s">
        <v>275</v>
      </c>
      <c r="AW155" s="15" t="s">
        <v>31</v>
      </c>
      <c r="AX155" s="15" t="s">
        <v>84</v>
      </c>
      <c r="AY155" s="211" t="s">
        <v>249</v>
      </c>
    </row>
    <row r="156" spans="1:65" s="2" customFormat="1" ht="37.9" customHeight="1">
      <c r="A156" s="35"/>
      <c r="B156" s="141"/>
      <c r="C156" s="171" t="s">
        <v>317</v>
      </c>
      <c r="D156" s="171" t="s">
        <v>250</v>
      </c>
      <c r="E156" s="172" t="s">
        <v>327</v>
      </c>
      <c r="F156" s="173" t="s">
        <v>328</v>
      </c>
      <c r="G156" s="174" t="s">
        <v>309</v>
      </c>
      <c r="H156" s="175">
        <v>171</v>
      </c>
      <c r="I156" s="343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2286</v>
      </c>
    </row>
    <row r="157" spans="1:65" s="12" customFormat="1">
      <c r="B157" s="184"/>
      <c r="D157" s="185" t="s">
        <v>256</v>
      </c>
      <c r="E157" s="186" t="s">
        <v>1</v>
      </c>
      <c r="F157" s="187" t="s">
        <v>330</v>
      </c>
      <c r="H157" s="188">
        <v>171</v>
      </c>
      <c r="I157" s="344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84</v>
      </c>
      <c r="AY157" s="186" t="s">
        <v>249</v>
      </c>
    </row>
    <row r="158" spans="1:65" s="2" customFormat="1" ht="16.5" customHeight="1">
      <c r="A158" s="35"/>
      <c r="B158" s="141"/>
      <c r="C158" s="171" t="s">
        <v>322</v>
      </c>
      <c r="D158" s="171" t="s">
        <v>250</v>
      </c>
      <c r="E158" s="172" t="s">
        <v>332</v>
      </c>
      <c r="F158" s="173" t="s">
        <v>333</v>
      </c>
      <c r="G158" s="174" t="s">
        <v>334</v>
      </c>
      <c r="H158" s="175">
        <v>25.65</v>
      </c>
      <c r="I158" s="343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275</v>
      </c>
      <c r="BM158" s="183" t="s">
        <v>2287</v>
      </c>
    </row>
    <row r="159" spans="1:65" s="12" customFormat="1">
      <c r="B159" s="184"/>
      <c r="D159" s="185" t="s">
        <v>256</v>
      </c>
      <c r="E159" s="186" t="s">
        <v>1</v>
      </c>
      <c r="F159" s="187" t="s">
        <v>336</v>
      </c>
      <c r="H159" s="188">
        <v>25.65</v>
      </c>
      <c r="I159" s="344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84</v>
      </c>
      <c r="AY159" s="186" t="s">
        <v>249</v>
      </c>
    </row>
    <row r="160" spans="1:65" s="2" customFormat="1" ht="21.75" customHeight="1">
      <c r="A160" s="35"/>
      <c r="B160" s="141"/>
      <c r="C160" s="171" t="s">
        <v>326</v>
      </c>
      <c r="D160" s="171" t="s">
        <v>250</v>
      </c>
      <c r="E160" s="172" t="s">
        <v>510</v>
      </c>
      <c r="F160" s="173" t="s">
        <v>511</v>
      </c>
      <c r="G160" s="174" t="s">
        <v>274</v>
      </c>
      <c r="H160" s="175">
        <v>117</v>
      </c>
      <c r="I160" s="343"/>
      <c r="J160" s="177">
        <f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>O160*H160</f>
        <v>0</v>
      </c>
      <c r="Q160" s="181">
        <v>0</v>
      </c>
      <c r="R160" s="181">
        <f>Q160*H160</f>
        <v>0</v>
      </c>
      <c r="S160" s="181">
        <v>0</v>
      </c>
      <c r="T160" s="18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>IF(N160="základná",J160,0)</f>
        <v>0</v>
      </c>
      <c r="BF160" s="108">
        <f>IF(N160="znížená",J160,0)</f>
        <v>0</v>
      </c>
      <c r="BG160" s="108">
        <f>IF(N160="zákl. prenesená",J160,0)</f>
        <v>0</v>
      </c>
      <c r="BH160" s="108">
        <f>IF(N160="zníž. prenesená",J160,0)</f>
        <v>0</v>
      </c>
      <c r="BI160" s="108">
        <f>IF(N160="nulová",J160,0)</f>
        <v>0</v>
      </c>
      <c r="BJ160" s="18" t="s">
        <v>90</v>
      </c>
      <c r="BK160" s="108">
        <f>ROUND(I160*H160,2)</f>
        <v>0</v>
      </c>
      <c r="BL160" s="18" t="s">
        <v>275</v>
      </c>
      <c r="BM160" s="183" t="s">
        <v>2288</v>
      </c>
    </row>
    <row r="161" spans="1:65" s="13" customFormat="1">
      <c r="B161" s="193"/>
      <c r="D161" s="185" t="s">
        <v>256</v>
      </c>
      <c r="E161" s="194" t="s">
        <v>1</v>
      </c>
      <c r="F161" s="195" t="s">
        <v>513</v>
      </c>
      <c r="H161" s="194" t="s">
        <v>1</v>
      </c>
      <c r="I161" s="345"/>
      <c r="L161" s="193"/>
      <c r="M161" s="197"/>
      <c r="N161" s="198"/>
      <c r="O161" s="198"/>
      <c r="P161" s="198"/>
      <c r="Q161" s="198"/>
      <c r="R161" s="198"/>
      <c r="S161" s="198"/>
      <c r="T161" s="199"/>
      <c r="AT161" s="194" t="s">
        <v>256</v>
      </c>
      <c r="AU161" s="194" t="s">
        <v>90</v>
      </c>
      <c r="AV161" s="13" t="s">
        <v>84</v>
      </c>
      <c r="AW161" s="13" t="s">
        <v>31</v>
      </c>
      <c r="AX161" s="13" t="s">
        <v>77</v>
      </c>
      <c r="AY161" s="194" t="s">
        <v>249</v>
      </c>
    </row>
    <row r="162" spans="1:65" s="12" customFormat="1">
      <c r="B162" s="184"/>
      <c r="D162" s="185" t="s">
        <v>256</v>
      </c>
      <c r="E162" s="186" t="s">
        <v>1</v>
      </c>
      <c r="F162" s="187" t="s">
        <v>2289</v>
      </c>
      <c r="H162" s="188">
        <v>105</v>
      </c>
      <c r="I162" s="344"/>
      <c r="L162" s="184"/>
      <c r="M162" s="190"/>
      <c r="N162" s="191"/>
      <c r="O162" s="191"/>
      <c r="P162" s="191"/>
      <c r="Q162" s="191"/>
      <c r="R162" s="191"/>
      <c r="S162" s="191"/>
      <c r="T162" s="192"/>
      <c r="AT162" s="186" t="s">
        <v>256</v>
      </c>
      <c r="AU162" s="186" t="s">
        <v>90</v>
      </c>
      <c r="AV162" s="12" t="s">
        <v>90</v>
      </c>
      <c r="AW162" s="12" t="s">
        <v>31</v>
      </c>
      <c r="AX162" s="12" t="s">
        <v>77</v>
      </c>
      <c r="AY162" s="186" t="s">
        <v>249</v>
      </c>
    </row>
    <row r="163" spans="1:65" s="13" customFormat="1">
      <c r="B163" s="193"/>
      <c r="D163" s="185" t="s">
        <v>256</v>
      </c>
      <c r="E163" s="194" t="s">
        <v>1</v>
      </c>
      <c r="F163" s="195" t="s">
        <v>515</v>
      </c>
      <c r="H163" s="194" t="s">
        <v>1</v>
      </c>
      <c r="I163" s="345"/>
      <c r="L163" s="193"/>
      <c r="M163" s="197"/>
      <c r="N163" s="198"/>
      <c r="O163" s="198"/>
      <c r="P163" s="198"/>
      <c r="Q163" s="198"/>
      <c r="R163" s="198"/>
      <c r="S163" s="198"/>
      <c r="T163" s="199"/>
      <c r="AT163" s="194" t="s">
        <v>256</v>
      </c>
      <c r="AU163" s="194" t="s">
        <v>90</v>
      </c>
      <c r="AV163" s="13" t="s">
        <v>84</v>
      </c>
      <c r="AW163" s="13" t="s">
        <v>31</v>
      </c>
      <c r="AX163" s="13" t="s">
        <v>77</v>
      </c>
      <c r="AY163" s="194" t="s">
        <v>249</v>
      </c>
    </row>
    <row r="164" spans="1:65" s="12" customFormat="1">
      <c r="B164" s="184"/>
      <c r="D164" s="185" t="s">
        <v>256</v>
      </c>
      <c r="E164" s="186" t="s">
        <v>1</v>
      </c>
      <c r="F164" s="187" t="s">
        <v>326</v>
      </c>
      <c r="H164" s="188">
        <v>12</v>
      </c>
      <c r="I164" s="344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77</v>
      </c>
      <c r="AY164" s="186" t="s">
        <v>249</v>
      </c>
    </row>
    <row r="165" spans="1:65" s="15" customFormat="1">
      <c r="B165" s="210"/>
      <c r="D165" s="185" t="s">
        <v>256</v>
      </c>
      <c r="E165" s="211" t="s">
        <v>1096</v>
      </c>
      <c r="F165" s="212" t="s">
        <v>279</v>
      </c>
      <c r="H165" s="213">
        <v>117</v>
      </c>
      <c r="I165" s="346"/>
      <c r="L165" s="210"/>
      <c r="M165" s="215"/>
      <c r="N165" s="216"/>
      <c r="O165" s="216"/>
      <c r="P165" s="216"/>
      <c r="Q165" s="216"/>
      <c r="R165" s="216"/>
      <c r="S165" s="216"/>
      <c r="T165" s="217"/>
      <c r="AT165" s="211" t="s">
        <v>256</v>
      </c>
      <c r="AU165" s="211" t="s">
        <v>90</v>
      </c>
      <c r="AV165" s="15" t="s">
        <v>275</v>
      </c>
      <c r="AW165" s="15" t="s">
        <v>31</v>
      </c>
      <c r="AX165" s="15" t="s">
        <v>84</v>
      </c>
      <c r="AY165" s="211" t="s">
        <v>249</v>
      </c>
    </row>
    <row r="166" spans="1:65" s="2" customFormat="1" ht="16.5" customHeight="1">
      <c r="A166" s="35"/>
      <c r="B166" s="141"/>
      <c r="C166" s="224" t="s">
        <v>331</v>
      </c>
      <c r="D166" s="224" t="s">
        <v>517</v>
      </c>
      <c r="E166" s="225" t="s">
        <v>518</v>
      </c>
      <c r="F166" s="226" t="s">
        <v>519</v>
      </c>
      <c r="G166" s="227" t="s">
        <v>520</v>
      </c>
      <c r="H166" s="228">
        <v>2.75</v>
      </c>
      <c r="I166" s="347"/>
      <c r="J166" s="230">
        <f>ROUND(I166*H166,2)</f>
        <v>0</v>
      </c>
      <c r="K166" s="231"/>
      <c r="L166" s="232"/>
      <c r="M166" s="233" t="s">
        <v>1</v>
      </c>
      <c r="N166" s="234" t="s">
        <v>43</v>
      </c>
      <c r="O166" s="64"/>
      <c r="P166" s="181">
        <f>O166*H166</f>
        <v>0</v>
      </c>
      <c r="Q166" s="181">
        <v>1E-3</v>
      </c>
      <c r="R166" s="181">
        <f>Q166*H166</f>
        <v>2.7499999999999998E-3</v>
      </c>
      <c r="S166" s="181">
        <v>0</v>
      </c>
      <c r="T166" s="18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306</v>
      </c>
      <c r="AT166" s="183" t="s">
        <v>517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2290</v>
      </c>
    </row>
    <row r="167" spans="1:65" s="12" customFormat="1">
      <c r="B167" s="184"/>
      <c r="D167" s="185" t="s">
        <v>256</v>
      </c>
      <c r="E167" s="186" t="s">
        <v>1</v>
      </c>
      <c r="F167" s="187" t="s">
        <v>2291</v>
      </c>
      <c r="H167" s="188">
        <v>2.75</v>
      </c>
      <c r="I167" s="344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84</v>
      </c>
      <c r="AY167" s="186" t="s">
        <v>249</v>
      </c>
    </row>
    <row r="168" spans="1:65" s="2" customFormat="1" ht="24.25" customHeight="1">
      <c r="A168" s="35"/>
      <c r="B168" s="141"/>
      <c r="C168" s="224" t="s">
        <v>338</v>
      </c>
      <c r="D168" s="224" t="s">
        <v>517</v>
      </c>
      <c r="E168" s="225" t="s">
        <v>522</v>
      </c>
      <c r="F168" s="226" t="s">
        <v>523</v>
      </c>
      <c r="G168" s="227" t="s">
        <v>520</v>
      </c>
      <c r="H168" s="228">
        <v>0.15</v>
      </c>
      <c r="I168" s="347"/>
      <c r="J168" s="230">
        <f>ROUND(I168*H168,2)</f>
        <v>0</v>
      </c>
      <c r="K168" s="231"/>
      <c r="L168" s="232"/>
      <c r="M168" s="233" t="s">
        <v>1</v>
      </c>
      <c r="N168" s="234" t="s">
        <v>43</v>
      </c>
      <c r="O168" s="64"/>
      <c r="P168" s="181">
        <f>O168*H168</f>
        <v>0</v>
      </c>
      <c r="Q168" s="181">
        <v>1E-3</v>
      </c>
      <c r="R168" s="181">
        <f>Q168*H168</f>
        <v>1.4999999999999999E-4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306</v>
      </c>
      <c r="AT168" s="183" t="s">
        <v>517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2292</v>
      </c>
    </row>
    <row r="169" spans="1:65" s="2" customFormat="1" ht="24.25" customHeight="1">
      <c r="A169" s="35"/>
      <c r="B169" s="141"/>
      <c r="C169" s="171" t="s">
        <v>345</v>
      </c>
      <c r="D169" s="171" t="s">
        <v>250</v>
      </c>
      <c r="E169" s="172" t="s">
        <v>525</v>
      </c>
      <c r="F169" s="173" t="s">
        <v>526</v>
      </c>
      <c r="G169" s="174" t="s">
        <v>274</v>
      </c>
      <c r="H169" s="175">
        <v>36</v>
      </c>
      <c r="I169" s="343"/>
      <c r="J169" s="177">
        <f>ROUND(I169*H169,2)</f>
        <v>0</v>
      </c>
      <c r="K169" s="178"/>
      <c r="L169" s="36"/>
      <c r="M169" s="179" t="s">
        <v>1</v>
      </c>
      <c r="N169" s="180" t="s">
        <v>43</v>
      </c>
      <c r="O169" s="64"/>
      <c r="P169" s="181">
        <f>O169*H169</f>
        <v>0</v>
      </c>
      <c r="Q169" s="181">
        <v>0</v>
      </c>
      <c r="R169" s="181">
        <f>Q169*H169</f>
        <v>0</v>
      </c>
      <c r="S169" s="181">
        <v>0</v>
      </c>
      <c r="T169" s="18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275</v>
      </c>
      <c r="AT169" s="183" t="s">
        <v>250</v>
      </c>
      <c r="AU169" s="183" t="s">
        <v>90</v>
      </c>
      <c r="AY169" s="18" t="s">
        <v>249</v>
      </c>
      <c r="BE169" s="108">
        <f>IF(N169="základná",J169,0)</f>
        <v>0</v>
      </c>
      <c r="BF169" s="108">
        <f>IF(N169="znížená",J169,0)</f>
        <v>0</v>
      </c>
      <c r="BG169" s="108">
        <f>IF(N169="zákl. prenesená",J169,0)</f>
        <v>0</v>
      </c>
      <c r="BH169" s="108">
        <f>IF(N169="zníž. prenesená",J169,0)</f>
        <v>0</v>
      </c>
      <c r="BI169" s="108">
        <f>IF(N169="nulová",J169,0)</f>
        <v>0</v>
      </c>
      <c r="BJ169" s="18" t="s">
        <v>90</v>
      </c>
      <c r="BK169" s="108">
        <f>ROUND(I169*H169,2)</f>
        <v>0</v>
      </c>
      <c r="BL169" s="18" t="s">
        <v>275</v>
      </c>
      <c r="BM169" s="183" t="s">
        <v>2293</v>
      </c>
    </row>
    <row r="170" spans="1:65" s="13" customFormat="1">
      <c r="B170" s="193"/>
      <c r="D170" s="185" t="s">
        <v>256</v>
      </c>
      <c r="E170" s="194" t="s">
        <v>1</v>
      </c>
      <c r="F170" s="195" t="s">
        <v>528</v>
      </c>
      <c r="H170" s="194" t="s">
        <v>1</v>
      </c>
      <c r="I170" s="345"/>
      <c r="L170" s="193"/>
      <c r="M170" s="197"/>
      <c r="N170" s="198"/>
      <c r="O170" s="198"/>
      <c r="P170" s="198"/>
      <c r="Q170" s="198"/>
      <c r="R170" s="198"/>
      <c r="S170" s="198"/>
      <c r="T170" s="199"/>
      <c r="AT170" s="194" t="s">
        <v>256</v>
      </c>
      <c r="AU170" s="194" t="s">
        <v>90</v>
      </c>
      <c r="AV170" s="13" t="s">
        <v>84</v>
      </c>
      <c r="AW170" s="13" t="s">
        <v>31</v>
      </c>
      <c r="AX170" s="13" t="s">
        <v>77</v>
      </c>
      <c r="AY170" s="194" t="s">
        <v>249</v>
      </c>
    </row>
    <row r="171" spans="1:65" s="13" customFormat="1">
      <c r="B171" s="193"/>
      <c r="D171" s="185" t="s">
        <v>256</v>
      </c>
      <c r="E171" s="194" t="s">
        <v>1</v>
      </c>
      <c r="F171" s="195" t="s">
        <v>529</v>
      </c>
      <c r="H171" s="194" t="s">
        <v>1</v>
      </c>
      <c r="I171" s="345"/>
      <c r="L171" s="193"/>
      <c r="M171" s="197"/>
      <c r="N171" s="198"/>
      <c r="O171" s="198"/>
      <c r="P171" s="198"/>
      <c r="Q171" s="198"/>
      <c r="R171" s="198"/>
      <c r="S171" s="198"/>
      <c r="T171" s="199"/>
      <c r="AT171" s="194" t="s">
        <v>256</v>
      </c>
      <c r="AU171" s="194" t="s">
        <v>90</v>
      </c>
      <c r="AV171" s="13" t="s">
        <v>84</v>
      </c>
      <c r="AW171" s="13" t="s">
        <v>31</v>
      </c>
      <c r="AX171" s="13" t="s">
        <v>77</v>
      </c>
      <c r="AY171" s="194" t="s">
        <v>249</v>
      </c>
    </row>
    <row r="172" spans="1:65" s="12" customFormat="1">
      <c r="B172" s="184"/>
      <c r="D172" s="185" t="s">
        <v>256</v>
      </c>
      <c r="E172" s="186" t="s">
        <v>1</v>
      </c>
      <c r="F172" s="187" t="s">
        <v>326</v>
      </c>
      <c r="H172" s="188">
        <v>12</v>
      </c>
      <c r="I172" s="344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31</v>
      </c>
      <c r="AX172" s="12" t="s">
        <v>77</v>
      </c>
      <c r="AY172" s="186" t="s">
        <v>249</v>
      </c>
    </row>
    <row r="173" spans="1:65" s="13" customFormat="1">
      <c r="B173" s="193"/>
      <c r="D173" s="185" t="s">
        <v>256</v>
      </c>
      <c r="E173" s="194" t="s">
        <v>1</v>
      </c>
      <c r="F173" s="195" t="s">
        <v>529</v>
      </c>
      <c r="H173" s="194" t="s">
        <v>1</v>
      </c>
      <c r="I173" s="345"/>
      <c r="L173" s="193"/>
      <c r="M173" s="197"/>
      <c r="N173" s="198"/>
      <c r="O173" s="198"/>
      <c r="P173" s="198"/>
      <c r="Q173" s="198"/>
      <c r="R173" s="198"/>
      <c r="S173" s="198"/>
      <c r="T173" s="199"/>
      <c r="AT173" s="194" t="s">
        <v>256</v>
      </c>
      <c r="AU173" s="194" t="s">
        <v>90</v>
      </c>
      <c r="AV173" s="13" t="s">
        <v>84</v>
      </c>
      <c r="AW173" s="13" t="s">
        <v>31</v>
      </c>
      <c r="AX173" s="13" t="s">
        <v>77</v>
      </c>
      <c r="AY173" s="194" t="s">
        <v>249</v>
      </c>
    </row>
    <row r="174" spans="1:65" s="12" customFormat="1">
      <c r="B174" s="184"/>
      <c r="D174" s="185" t="s">
        <v>256</v>
      </c>
      <c r="E174" s="186" t="s">
        <v>1</v>
      </c>
      <c r="F174" s="187" t="s">
        <v>326</v>
      </c>
      <c r="H174" s="188">
        <v>12</v>
      </c>
      <c r="I174" s="344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31</v>
      </c>
      <c r="AX174" s="12" t="s">
        <v>77</v>
      </c>
      <c r="AY174" s="186" t="s">
        <v>249</v>
      </c>
    </row>
    <row r="175" spans="1:65" s="13" customFormat="1">
      <c r="B175" s="193"/>
      <c r="D175" s="185" t="s">
        <v>256</v>
      </c>
      <c r="E175" s="194" t="s">
        <v>1</v>
      </c>
      <c r="F175" s="195" t="s">
        <v>530</v>
      </c>
      <c r="H175" s="194" t="s">
        <v>1</v>
      </c>
      <c r="I175" s="345"/>
      <c r="L175" s="193"/>
      <c r="M175" s="197"/>
      <c r="N175" s="198"/>
      <c r="O175" s="198"/>
      <c r="P175" s="198"/>
      <c r="Q175" s="198"/>
      <c r="R175" s="198"/>
      <c r="S175" s="198"/>
      <c r="T175" s="199"/>
      <c r="AT175" s="194" t="s">
        <v>256</v>
      </c>
      <c r="AU175" s="194" t="s">
        <v>90</v>
      </c>
      <c r="AV175" s="13" t="s">
        <v>84</v>
      </c>
      <c r="AW175" s="13" t="s">
        <v>31</v>
      </c>
      <c r="AX175" s="13" t="s">
        <v>77</v>
      </c>
      <c r="AY175" s="194" t="s">
        <v>249</v>
      </c>
    </row>
    <row r="176" spans="1:65" s="12" customFormat="1">
      <c r="B176" s="184"/>
      <c r="D176" s="185" t="s">
        <v>256</v>
      </c>
      <c r="E176" s="186" t="s">
        <v>1</v>
      </c>
      <c r="F176" s="187" t="s">
        <v>326</v>
      </c>
      <c r="H176" s="188">
        <v>12</v>
      </c>
      <c r="I176" s="344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77</v>
      </c>
      <c r="AY176" s="186" t="s">
        <v>249</v>
      </c>
    </row>
    <row r="177" spans="1:65" s="15" customFormat="1">
      <c r="B177" s="210"/>
      <c r="D177" s="185" t="s">
        <v>256</v>
      </c>
      <c r="E177" s="211" t="s">
        <v>1</v>
      </c>
      <c r="F177" s="212" t="s">
        <v>279</v>
      </c>
      <c r="H177" s="213">
        <v>36</v>
      </c>
      <c r="I177" s="346"/>
      <c r="L177" s="210"/>
      <c r="M177" s="215"/>
      <c r="N177" s="216"/>
      <c r="O177" s="216"/>
      <c r="P177" s="216"/>
      <c r="Q177" s="216"/>
      <c r="R177" s="216"/>
      <c r="S177" s="216"/>
      <c r="T177" s="217"/>
      <c r="AT177" s="211" t="s">
        <v>256</v>
      </c>
      <c r="AU177" s="211" t="s">
        <v>90</v>
      </c>
      <c r="AV177" s="15" t="s">
        <v>275</v>
      </c>
      <c r="AW177" s="15" t="s">
        <v>31</v>
      </c>
      <c r="AX177" s="15" t="s">
        <v>84</v>
      </c>
      <c r="AY177" s="211" t="s">
        <v>249</v>
      </c>
    </row>
    <row r="178" spans="1:65" s="2" customFormat="1" ht="24.25" customHeight="1">
      <c r="A178" s="35"/>
      <c r="B178" s="141"/>
      <c r="C178" s="224" t="s">
        <v>350</v>
      </c>
      <c r="D178" s="224" t="s">
        <v>517</v>
      </c>
      <c r="E178" s="225" t="s">
        <v>531</v>
      </c>
      <c r="F178" s="226" t="s">
        <v>532</v>
      </c>
      <c r="G178" s="227" t="s">
        <v>309</v>
      </c>
      <c r="H178" s="228">
        <v>0.96</v>
      </c>
      <c r="I178" s="347"/>
      <c r="J178" s="230">
        <f>ROUND(I178*H178,2)</f>
        <v>0</v>
      </c>
      <c r="K178" s="231"/>
      <c r="L178" s="232"/>
      <c r="M178" s="233" t="s">
        <v>1</v>
      </c>
      <c r="N178" s="234" t="s">
        <v>43</v>
      </c>
      <c r="O178" s="64"/>
      <c r="P178" s="181">
        <f>O178*H178</f>
        <v>0</v>
      </c>
      <c r="Q178" s="181">
        <v>1.6</v>
      </c>
      <c r="R178" s="181">
        <f>Q178*H178</f>
        <v>1.536</v>
      </c>
      <c r="S178" s="181">
        <v>0</v>
      </c>
      <c r="T178" s="182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306</v>
      </c>
      <c r="AT178" s="183" t="s">
        <v>517</v>
      </c>
      <c r="AU178" s="183" t="s">
        <v>90</v>
      </c>
      <c r="AY178" s="18" t="s">
        <v>249</v>
      </c>
      <c r="BE178" s="108">
        <f>IF(N178="základná",J178,0)</f>
        <v>0</v>
      </c>
      <c r="BF178" s="108">
        <f>IF(N178="znížená",J178,0)</f>
        <v>0</v>
      </c>
      <c r="BG178" s="108">
        <f>IF(N178="zákl. prenesená",J178,0)</f>
        <v>0</v>
      </c>
      <c r="BH178" s="108">
        <f>IF(N178="zníž. prenesená",J178,0)</f>
        <v>0</v>
      </c>
      <c r="BI178" s="108">
        <f>IF(N178="nulová",J178,0)</f>
        <v>0</v>
      </c>
      <c r="BJ178" s="18" t="s">
        <v>90</v>
      </c>
      <c r="BK178" s="108">
        <f>ROUND(I178*H178,2)</f>
        <v>0</v>
      </c>
      <c r="BL178" s="18" t="s">
        <v>275</v>
      </c>
      <c r="BM178" s="183" t="s">
        <v>2294</v>
      </c>
    </row>
    <row r="179" spans="1:65" s="13" customFormat="1">
      <c r="B179" s="193"/>
      <c r="D179" s="185" t="s">
        <v>256</v>
      </c>
      <c r="E179" s="194" t="s">
        <v>1</v>
      </c>
      <c r="F179" s="195" t="s">
        <v>534</v>
      </c>
      <c r="H179" s="194" t="s">
        <v>1</v>
      </c>
      <c r="I179" s="345"/>
      <c r="L179" s="193"/>
      <c r="M179" s="197"/>
      <c r="N179" s="198"/>
      <c r="O179" s="198"/>
      <c r="P179" s="198"/>
      <c r="Q179" s="198"/>
      <c r="R179" s="198"/>
      <c r="S179" s="198"/>
      <c r="T179" s="199"/>
      <c r="AT179" s="194" t="s">
        <v>256</v>
      </c>
      <c r="AU179" s="194" t="s">
        <v>90</v>
      </c>
      <c r="AV179" s="13" t="s">
        <v>84</v>
      </c>
      <c r="AW179" s="13" t="s">
        <v>31</v>
      </c>
      <c r="AX179" s="13" t="s">
        <v>77</v>
      </c>
      <c r="AY179" s="194" t="s">
        <v>249</v>
      </c>
    </row>
    <row r="180" spans="1:65" s="12" customFormat="1">
      <c r="B180" s="184"/>
      <c r="D180" s="185" t="s">
        <v>256</v>
      </c>
      <c r="E180" s="186" t="s">
        <v>1</v>
      </c>
      <c r="F180" s="187" t="s">
        <v>2295</v>
      </c>
      <c r="H180" s="188">
        <v>0.96</v>
      </c>
      <c r="I180" s="344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</v>
      </c>
      <c r="F181" s="212" t="s">
        <v>279</v>
      </c>
      <c r="H181" s="213">
        <v>0.96</v>
      </c>
      <c r="I181" s="346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84</v>
      </c>
      <c r="AY181" s="211" t="s">
        <v>249</v>
      </c>
    </row>
    <row r="182" spans="1:65" s="2" customFormat="1" ht="33" customHeight="1">
      <c r="A182" s="35"/>
      <c r="B182" s="141"/>
      <c r="C182" s="224" t="s">
        <v>354</v>
      </c>
      <c r="D182" s="224" t="s">
        <v>517</v>
      </c>
      <c r="E182" s="225" t="s">
        <v>536</v>
      </c>
      <c r="F182" s="226" t="s">
        <v>537</v>
      </c>
      <c r="G182" s="227" t="s">
        <v>309</v>
      </c>
      <c r="H182" s="228">
        <v>0.96</v>
      </c>
      <c r="I182" s="347"/>
      <c r="J182" s="230">
        <f>ROUND(I182*H182,2)</f>
        <v>0</v>
      </c>
      <c r="K182" s="231"/>
      <c r="L182" s="232"/>
      <c r="M182" s="233" t="s">
        <v>1</v>
      </c>
      <c r="N182" s="234" t="s">
        <v>43</v>
      </c>
      <c r="O182" s="64"/>
      <c r="P182" s="181">
        <f>O182*H182</f>
        <v>0</v>
      </c>
      <c r="Q182" s="181">
        <v>1.6</v>
      </c>
      <c r="R182" s="181">
        <f>Q182*H182</f>
        <v>1.536</v>
      </c>
      <c r="S182" s="181">
        <v>0</v>
      </c>
      <c r="T182" s="18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306</v>
      </c>
      <c r="AT182" s="183" t="s">
        <v>517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2296</v>
      </c>
    </row>
    <row r="183" spans="1:65" s="13" customFormat="1">
      <c r="B183" s="193"/>
      <c r="D183" s="185" t="s">
        <v>256</v>
      </c>
      <c r="E183" s="194" t="s">
        <v>1</v>
      </c>
      <c r="F183" s="195" t="s">
        <v>534</v>
      </c>
      <c r="H183" s="194" t="s">
        <v>1</v>
      </c>
      <c r="I183" s="345"/>
      <c r="L183" s="193"/>
      <c r="M183" s="197"/>
      <c r="N183" s="198"/>
      <c r="O183" s="198"/>
      <c r="P183" s="198"/>
      <c r="Q183" s="198"/>
      <c r="R183" s="198"/>
      <c r="S183" s="198"/>
      <c r="T183" s="199"/>
      <c r="AT183" s="194" t="s">
        <v>256</v>
      </c>
      <c r="AU183" s="194" t="s">
        <v>90</v>
      </c>
      <c r="AV183" s="13" t="s">
        <v>84</v>
      </c>
      <c r="AW183" s="13" t="s">
        <v>31</v>
      </c>
      <c r="AX183" s="13" t="s">
        <v>77</v>
      </c>
      <c r="AY183" s="194" t="s">
        <v>249</v>
      </c>
    </row>
    <row r="184" spans="1:65" s="12" customFormat="1">
      <c r="B184" s="184"/>
      <c r="D184" s="185" t="s">
        <v>256</v>
      </c>
      <c r="E184" s="186" t="s">
        <v>1</v>
      </c>
      <c r="F184" s="187" t="s">
        <v>2295</v>
      </c>
      <c r="H184" s="188">
        <v>0.96</v>
      </c>
      <c r="I184" s="344"/>
      <c r="L184" s="184"/>
      <c r="M184" s="190"/>
      <c r="N184" s="191"/>
      <c r="O184" s="191"/>
      <c r="P184" s="191"/>
      <c r="Q184" s="191"/>
      <c r="R184" s="191"/>
      <c r="S184" s="191"/>
      <c r="T184" s="192"/>
      <c r="AT184" s="186" t="s">
        <v>256</v>
      </c>
      <c r="AU184" s="186" t="s">
        <v>90</v>
      </c>
      <c r="AV184" s="12" t="s">
        <v>90</v>
      </c>
      <c r="AW184" s="12" t="s">
        <v>31</v>
      </c>
      <c r="AX184" s="12" t="s">
        <v>77</v>
      </c>
      <c r="AY184" s="186" t="s">
        <v>249</v>
      </c>
    </row>
    <row r="185" spans="1:65" s="15" customFormat="1">
      <c r="B185" s="210"/>
      <c r="D185" s="185" t="s">
        <v>256</v>
      </c>
      <c r="E185" s="211" t="s">
        <v>1</v>
      </c>
      <c r="F185" s="212" t="s">
        <v>279</v>
      </c>
      <c r="H185" s="213">
        <v>0.96</v>
      </c>
      <c r="I185" s="346"/>
      <c r="L185" s="210"/>
      <c r="M185" s="215"/>
      <c r="N185" s="216"/>
      <c r="O185" s="216"/>
      <c r="P185" s="216"/>
      <c r="Q185" s="216"/>
      <c r="R185" s="216"/>
      <c r="S185" s="216"/>
      <c r="T185" s="217"/>
      <c r="AT185" s="211" t="s">
        <v>256</v>
      </c>
      <c r="AU185" s="211" t="s">
        <v>90</v>
      </c>
      <c r="AV185" s="15" t="s">
        <v>275</v>
      </c>
      <c r="AW185" s="15" t="s">
        <v>31</v>
      </c>
      <c r="AX185" s="15" t="s">
        <v>84</v>
      </c>
      <c r="AY185" s="211" t="s">
        <v>249</v>
      </c>
    </row>
    <row r="186" spans="1:65" s="2" customFormat="1" ht="33" customHeight="1">
      <c r="A186" s="35"/>
      <c r="B186" s="141"/>
      <c r="C186" s="224" t="s">
        <v>358</v>
      </c>
      <c r="D186" s="224" t="s">
        <v>517</v>
      </c>
      <c r="E186" s="225" t="s">
        <v>539</v>
      </c>
      <c r="F186" s="226" t="s">
        <v>540</v>
      </c>
      <c r="G186" s="227" t="s">
        <v>309</v>
      </c>
      <c r="H186" s="228">
        <v>1.2</v>
      </c>
      <c r="I186" s="347"/>
      <c r="J186" s="230">
        <f>ROUND(I186*H186,2)</f>
        <v>0</v>
      </c>
      <c r="K186" s="231"/>
      <c r="L186" s="232"/>
      <c r="M186" s="233" t="s">
        <v>1</v>
      </c>
      <c r="N186" s="234" t="s">
        <v>43</v>
      </c>
      <c r="O186" s="64"/>
      <c r="P186" s="181">
        <f>O186*H186</f>
        <v>0</v>
      </c>
      <c r="Q186" s="181">
        <v>1.6</v>
      </c>
      <c r="R186" s="181">
        <f>Q186*H186</f>
        <v>1.92</v>
      </c>
      <c r="S186" s="181">
        <v>0</v>
      </c>
      <c r="T186" s="18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306</v>
      </c>
      <c r="AT186" s="183" t="s">
        <v>517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275</v>
      </c>
      <c r="BM186" s="183" t="s">
        <v>2297</v>
      </c>
    </row>
    <row r="187" spans="1:65" s="13" customFormat="1">
      <c r="B187" s="193"/>
      <c r="D187" s="185" t="s">
        <v>256</v>
      </c>
      <c r="E187" s="194" t="s">
        <v>1</v>
      </c>
      <c r="F187" s="195" t="s">
        <v>534</v>
      </c>
      <c r="H187" s="194" t="s">
        <v>1</v>
      </c>
      <c r="I187" s="345"/>
      <c r="L187" s="193"/>
      <c r="M187" s="197"/>
      <c r="N187" s="198"/>
      <c r="O187" s="198"/>
      <c r="P187" s="198"/>
      <c r="Q187" s="198"/>
      <c r="R187" s="198"/>
      <c r="S187" s="198"/>
      <c r="T187" s="199"/>
      <c r="AT187" s="194" t="s">
        <v>256</v>
      </c>
      <c r="AU187" s="194" t="s">
        <v>90</v>
      </c>
      <c r="AV187" s="13" t="s">
        <v>84</v>
      </c>
      <c r="AW187" s="13" t="s">
        <v>31</v>
      </c>
      <c r="AX187" s="13" t="s">
        <v>77</v>
      </c>
      <c r="AY187" s="194" t="s">
        <v>249</v>
      </c>
    </row>
    <row r="188" spans="1:65" s="12" customFormat="1">
      <c r="B188" s="184"/>
      <c r="D188" s="185" t="s">
        <v>256</v>
      </c>
      <c r="E188" s="186" t="s">
        <v>1</v>
      </c>
      <c r="F188" s="187" t="s">
        <v>2298</v>
      </c>
      <c r="H188" s="188">
        <v>1.2</v>
      </c>
      <c r="I188" s="344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31</v>
      </c>
      <c r="AX188" s="12" t="s">
        <v>77</v>
      </c>
      <c r="AY188" s="186" t="s">
        <v>249</v>
      </c>
    </row>
    <row r="189" spans="1:65" s="15" customFormat="1">
      <c r="B189" s="210"/>
      <c r="D189" s="185" t="s">
        <v>256</v>
      </c>
      <c r="E189" s="211" t="s">
        <v>1</v>
      </c>
      <c r="F189" s="212" t="s">
        <v>279</v>
      </c>
      <c r="H189" s="213">
        <v>1.2</v>
      </c>
      <c r="I189" s="346"/>
      <c r="L189" s="210"/>
      <c r="M189" s="215"/>
      <c r="N189" s="216"/>
      <c r="O189" s="216"/>
      <c r="P189" s="216"/>
      <c r="Q189" s="216"/>
      <c r="R189" s="216"/>
      <c r="S189" s="216"/>
      <c r="T189" s="217"/>
      <c r="AT189" s="211" t="s">
        <v>256</v>
      </c>
      <c r="AU189" s="211" t="s">
        <v>90</v>
      </c>
      <c r="AV189" s="15" t="s">
        <v>275</v>
      </c>
      <c r="AW189" s="15" t="s">
        <v>31</v>
      </c>
      <c r="AX189" s="15" t="s">
        <v>84</v>
      </c>
      <c r="AY189" s="211" t="s">
        <v>249</v>
      </c>
    </row>
    <row r="190" spans="1:65" s="2" customFormat="1" ht="24.25" customHeight="1">
      <c r="A190" s="35"/>
      <c r="B190" s="141"/>
      <c r="C190" s="171" t="s">
        <v>362</v>
      </c>
      <c r="D190" s="171" t="s">
        <v>250</v>
      </c>
      <c r="E190" s="172" t="s">
        <v>543</v>
      </c>
      <c r="F190" s="173" t="s">
        <v>544</v>
      </c>
      <c r="G190" s="174" t="s">
        <v>274</v>
      </c>
      <c r="H190" s="175">
        <v>105</v>
      </c>
      <c r="I190" s="343"/>
      <c r="J190" s="177">
        <f>ROUND(I190*H190,2)</f>
        <v>0</v>
      </c>
      <c r="K190" s="178"/>
      <c r="L190" s="36"/>
      <c r="M190" s="179" t="s">
        <v>1</v>
      </c>
      <c r="N190" s="180" t="s">
        <v>43</v>
      </c>
      <c r="O190" s="64"/>
      <c r="P190" s="181">
        <f>O190*H190</f>
        <v>0</v>
      </c>
      <c r="Q190" s="181">
        <v>0</v>
      </c>
      <c r="R190" s="181">
        <f>Q190*H190</f>
        <v>0</v>
      </c>
      <c r="S190" s="181">
        <v>0</v>
      </c>
      <c r="T190" s="18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275</v>
      </c>
      <c r="AT190" s="183" t="s">
        <v>250</v>
      </c>
      <c r="AU190" s="183" t="s">
        <v>90</v>
      </c>
      <c r="AY190" s="18" t="s">
        <v>249</v>
      </c>
      <c r="BE190" s="108">
        <f>IF(N190="základná",J190,0)</f>
        <v>0</v>
      </c>
      <c r="BF190" s="108">
        <f>IF(N190="znížená",J190,0)</f>
        <v>0</v>
      </c>
      <c r="BG190" s="108">
        <f>IF(N190="zákl. prenesená",J190,0)</f>
        <v>0</v>
      </c>
      <c r="BH190" s="108">
        <f>IF(N190="zníž. prenesená",J190,0)</f>
        <v>0</v>
      </c>
      <c r="BI190" s="108">
        <f>IF(N190="nulová",J190,0)</f>
        <v>0</v>
      </c>
      <c r="BJ190" s="18" t="s">
        <v>90</v>
      </c>
      <c r="BK190" s="108">
        <f>ROUND(I190*H190,2)</f>
        <v>0</v>
      </c>
      <c r="BL190" s="18" t="s">
        <v>275</v>
      </c>
      <c r="BM190" s="183" t="s">
        <v>2299</v>
      </c>
    </row>
    <row r="191" spans="1:65" s="13" customFormat="1">
      <c r="B191" s="193"/>
      <c r="D191" s="185" t="s">
        <v>256</v>
      </c>
      <c r="E191" s="194" t="s">
        <v>1</v>
      </c>
      <c r="F191" s="195" t="s">
        <v>546</v>
      </c>
      <c r="H191" s="194" t="s">
        <v>1</v>
      </c>
      <c r="I191" s="345"/>
      <c r="L191" s="193"/>
      <c r="M191" s="197"/>
      <c r="N191" s="198"/>
      <c r="O191" s="198"/>
      <c r="P191" s="198"/>
      <c r="Q191" s="198"/>
      <c r="R191" s="198"/>
      <c r="S191" s="198"/>
      <c r="T191" s="199"/>
      <c r="AT191" s="194" t="s">
        <v>256</v>
      </c>
      <c r="AU191" s="194" t="s">
        <v>90</v>
      </c>
      <c r="AV191" s="13" t="s">
        <v>84</v>
      </c>
      <c r="AW191" s="13" t="s">
        <v>31</v>
      </c>
      <c r="AX191" s="13" t="s">
        <v>77</v>
      </c>
      <c r="AY191" s="194" t="s">
        <v>249</v>
      </c>
    </row>
    <row r="192" spans="1:65" s="13" customFormat="1">
      <c r="B192" s="193"/>
      <c r="D192" s="185" t="s">
        <v>256</v>
      </c>
      <c r="E192" s="194" t="s">
        <v>1</v>
      </c>
      <c r="F192" s="195" t="s">
        <v>2300</v>
      </c>
      <c r="H192" s="194" t="s">
        <v>1</v>
      </c>
      <c r="I192" s="345"/>
      <c r="L192" s="193"/>
      <c r="M192" s="197"/>
      <c r="N192" s="198"/>
      <c r="O192" s="198"/>
      <c r="P192" s="198"/>
      <c r="Q192" s="198"/>
      <c r="R192" s="198"/>
      <c r="S192" s="198"/>
      <c r="T192" s="199"/>
      <c r="AT192" s="194" t="s">
        <v>256</v>
      </c>
      <c r="AU192" s="194" t="s">
        <v>90</v>
      </c>
      <c r="AV192" s="13" t="s">
        <v>84</v>
      </c>
      <c r="AW192" s="13" t="s">
        <v>31</v>
      </c>
      <c r="AX192" s="13" t="s">
        <v>77</v>
      </c>
      <c r="AY192" s="194" t="s">
        <v>249</v>
      </c>
    </row>
    <row r="193" spans="1:65" s="12" customFormat="1">
      <c r="B193" s="184"/>
      <c r="D193" s="185" t="s">
        <v>256</v>
      </c>
      <c r="E193" s="186" t="s">
        <v>1</v>
      </c>
      <c r="F193" s="187" t="s">
        <v>2289</v>
      </c>
      <c r="H193" s="188">
        <v>105</v>
      </c>
      <c r="I193" s="344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90</v>
      </c>
      <c r="AV193" s="12" t="s">
        <v>90</v>
      </c>
      <c r="AW193" s="12" t="s">
        <v>31</v>
      </c>
      <c r="AX193" s="12" t="s">
        <v>84</v>
      </c>
      <c r="AY193" s="186" t="s">
        <v>249</v>
      </c>
    </row>
    <row r="194" spans="1:65" s="2" customFormat="1" ht="44.25" customHeight="1">
      <c r="A194" s="35"/>
      <c r="B194" s="141"/>
      <c r="C194" s="224" t="s">
        <v>7</v>
      </c>
      <c r="D194" s="224" t="s">
        <v>517</v>
      </c>
      <c r="E194" s="225" t="s">
        <v>547</v>
      </c>
      <c r="F194" s="226" t="s">
        <v>548</v>
      </c>
      <c r="G194" s="227" t="s">
        <v>309</v>
      </c>
      <c r="H194" s="228">
        <v>33</v>
      </c>
      <c r="I194" s="347"/>
      <c r="J194" s="230">
        <f>ROUND(I194*H194,2)</f>
        <v>0</v>
      </c>
      <c r="K194" s="231"/>
      <c r="L194" s="232"/>
      <c r="M194" s="233" t="s">
        <v>1</v>
      </c>
      <c r="N194" s="234" t="s">
        <v>43</v>
      </c>
      <c r="O194" s="64"/>
      <c r="P194" s="181">
        <f>O194*H194</f>
        <v>0</v>
      </c>
      <c r="Q194" s="181">
        <v>1.6</v>
      </c>
      <c r="R194" s="181">
        <f>Q194*H194</f>
        <v>52.800000000000004</v>
      </c>
      <c r="S194" s="181">
        <v>0</v>
      </c>
      <c r="T194" s="18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83" t="s">
        <v>306</v>
      </c>
      <c r="AT194" s="183" t="s">
        <v>517</v>
      </c>
      <c r="AU194" s="183" t="s">
        <v>90</v>
      </c>
      <c r="AY194" s="18" t="s">
        <v>249</v>
      </c>
      <c r="BE194" s="108">
        <f>IF(N194="základná",J194,0)</f>
        <v>0</v>
      </c>
      <c r="BF194" s="108">
        <f>IF(N194="znížená",J194,0)</f>
        <v>0</v>
      </c>
      <c r="BG194" s="108">
        <f>IF(N194="zákl. prenesená",J194,0)</f>
        <v>0</v>
      </c>
      <c r="BH194" s="108">
        <f>IF(N194="zníž. prenesená",J194,0)</f>
        <v>0</v>
      </c>
      <c r="BI194" s="108">
        <f>IF(N194="nulová",J194,0)</f>
        <v>0</v>
      </c>
      <c r="BJ194" s="18" t="s">
        <v>90</v>
      </c>
      <c r="BK194" s="108">
        <f>ROUND(I194*H194,2)</f>
        <v>0</v>
      </c>
      <c r="BL194" s="18" t="s">
        <v>275</v>
      </c>
      <c r="BM194" s="183" t="s">
        <v>2301</v>
      </c>
    </row>
    <row r="195" spans="1:65" s="13" customFormat="1">
      <c r="B195" s="193"/>
      <c r="D195" s="185" t="s">
        <v>256</v>
      </c>
      <c r="E195" s="194" t="s">
        <v>1</v>
      </c>
      <c r="F195" s="195" t="s">
        <v>550</v>
      </c>
      <c r="H195" s="194" t="s">
        <v>1</v>
      </c>
      <c r="I195" s="345"/>
      <c r="L195" s="193"/>
      <c r="M195" s="197"/>
      <c r="N195" s="198"/>
      <c r="O195" s="198"/>
      <c r="P195" s="198"/>
      <c r="Q195" s="198"/>
      <c r="R195" s="198"/>
      <c r="S195" s="198"/>
      <c r="T195" s="199"/>
      <c r="AT195" s="194" t="s">
        <v>256</v>
      </c>
      <c r="AU195" s="194" t="s">
        <v>90</v>
      </c>
      <c r="AV195" s="13" t="s">
        <v>84</v>
      </c>
      <c r="AW195" s="13" t="s">
        <v>31</v>
      </c>
      <c r="AX195" s="13" t="s">
        <v>77</v>
      </c>
      <c r="AY195" s="194" t="s">
        <v>249</v>
      </c>
    </row>
    <row r="196" spans="1:65" s="12" customFormat="1">
      <c r="B196" s="184"/>
      <c r="D196" s="185" t="s">
        <v>256</v>
      </c>
      <c r="E196" s="186" t="s">
        <v>1</v>
      </c>
      <c r="F196" s="187" t="s">
        <v>2302</v>
      </c>
      <c r="H196" s="188">
        <v>33</v>
      </c>
      <c r="I196" s="344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77</v>
      </c>
      <c r="AY196" s="186" t="s">
        <v>249</v>
      </c>
    </row>
    <row r="197" spans="1:65" s="15" customFormat="1">
      <c r="B197" s="210"/>
      <c r="D197" s="185" t="s">
        <v>256</v>
      </c>
      <c r="E197" s="211" t="s">
        <v>1</v>
      </c>
      <c r="F197" s="212" t="s">
        <v>279</v>
      </c>
      <c r="H197" s="213">
        <v>33</v>
      </c>
      <c r="I197" s="346"/>
      <c r="L197" s="210"/>
      <c r="M197" s="215"/>
      <c r="N197" s="216"/>
      <c r="O197" s="216"/>
      <c r="P197" s="216"/>
      <c r="Q197" s="216"/>
      <c r="R197" s="216"/>
      <c r="S197" s="216"/>
      <c r="T197" s="217"/>
      <c r="AT197" s="211" t="s">
        <v>256</v>
      </c>
      <c r="AU197" s="211" t="s">
        <v>90</v>
      </c>
      <c r="AV197" s="15" t="s">
        <v>275</v>
      </c>
      <c r="AW197" s="15" t="s">
        <v>31</v>
      </c>
      <c r="AX197" s="15" t="s">
        <v>84</v>
      </c>
      <c r="AY197" s="211" t="s">
        <v>249</v>
      </c>
    </row>
    <row r="198" spans="1:65" s="2" customFormat="1" ht="33" customHeight="1">
      <c r="A198" s="35"/>
      <c r="B198" s="141"/>
      <c r="C198" s="171" t="s">
        <v>369</v>
      </c>
      <c r="D198" s="171" t="s">
        <v>250</v>
      </c>
      <c r="E198" s="172" t="s">
        <v>552</v>
      </c>
      <c r="F198" s="173" t="s">
        <v>553</v>
      </c>
      <c r="G198" s="174" t="s">
        <v>274</v>
      </c>
      <c r="H198" s="175">
        <v>154</v>
      </c>
      <c r="I198" s="343"/>
      <c r="J198" s="177">
        <f>ROUND(I198*H198,2)</f>
        <v>0</v>
      </c>
      <c r="K198" s="178"/>
      <c r="L198" s="36"/>
      <c r="M198" s="179" t="s">
        <v>1</v>
      </c>
      <c r="N198" s="180" t="s">
        <v>43</v>
      </c>
      <c r="O198" s="64"/>
      <c r="P198" s="181">
        <f>O198*H198</f>
        <v>0</v>
      </c>
      <c r="Q198" s="181">
        <v>0</v>
      </c>
      <c r="R198" s="181">
        <f>Q198*H198</f>
        <v>0</v>
      </c>
      <c r="S198" s="181">
        <v>0</v>
      </c>
      <c r="T198" s="182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83" t="s">
        <v>275</v>
      </c>
      <c r="AT198" s="183" t="s">
        <v>250</v>
      </c>
      <c r="AU198" s="183" t="s">
        <v>90</v>
      </c>
      <c r="AY198" s="18" t="s">
        <v>249</v>
      </c>
      <c r="BE198" s="108">
        <f>IF(N198="základná",J198,0)</f>
        <v>0</v>
      </c>
      <c r="BF198" s="108">
        <f>IF(N198="znížená",J198,0)</f>
        <v>0</v>
      </c>
      <c r="BG198" s="108">
        <f>IF(N198="zákl. prenesená",J198,0)</f>
        <v>0</v>
      </c>
      <c r="BH198" s="108">
        <f>IF(N198="zníž. prenesená",J198,0)</f>
        <v>0</v>
      </c>
      <c r="BI198" s="108">
        <f>IF(N198="nulová",J198,0)</f>
        <v>0</v>
      </c>
      <c r="BJ198" s="18" t="s">
        <v>90</v>
      </c>
      <c r="BK198" s="108">
        <f>ROUND(I198*H198,2)</f>
        <v>0</v>
      </c>
      <c r="BL198" s="18" t="s">
        <v>275</v>
      </c>
      <c r="BM198" s="183" t="s">
        <v>2303</v>
      </c>
    </row>
    <row r="199" spans="1:65" s="12" customFormat="1">
      <c r="B199" s="184"/>
      <c r="D199" s="185" t="s">
        <v>256</v>
      </c>
      <c r="E199" s="186" t="s">
        <v>1</v>
      </c>
      <c r="F199" s="187" t="s">
        <v>1096</v>
      </c>
      <c r="H199" s="188">
        <v>117</v>
      </c>
      <c r="I199" s="344"/>
      <c r="L199" s="184"/>
      <c r="M199" s="190"/>
      <c r="N199" s="191"/>
      <c r="O199" s="191"/>
      <c r="P199" s="191"/>
      <c r="Q199" s="191"/>
      <c r="R199" s="191"/>
      <c r="S199" s="191"/>
      <c r="T199" s="192"/>
      <c r="AT199" s="186" t="s">
        <v>256</v>
      </c>
      <c r="AU199" s="186" t="s">
        <v>90</v>
      </c>
      <c r="AV199" s="12" t="s">
        <v>90</v>
      </c>
      <c r="AW199" s="12" t="s">
        <v>31</v>
      </c>
      <c r="AX199" s="12" t="s">
        <v>77</v>
      </c>
      <c r="AY199" s="186" t="s">
        <v>249</v>
      </c>
    </row>
    <row r="200" spans="1:65" s="13" customFormat="1">
      <c r="B200" s="193"/>
      <c r="D200" s="185" t="s">
        <v>256</v>
      </c>
      <c r="E200" s="194" t="s">
        <v>1</v>
      </c>
      <c r="F200" s="195" t="s">
        <v>556</v>
      </c>
      <c r="H200" s="194" t="s">
        <v>1</v>
      </c>
      <c r="I200" s="345"/>
      <c r="L200" s="193"/>
      <c r="M200" s="197"/>
      <c r="N200" s="198"/>
      <c r="O200" s="198"/>
      <c r="P200" s="198"/>
      <c r="Q200" s="198"/>
      <c r="R200" s="198"/>
      <c r="S200" s="198"/>
      <c r="T200" s="199"/>
      <c r="AT200" s="194" t="s">
        <v>256</v>
      </c>
      <c r="AU200" s="194" t="s">
        <v>90</v>
      </c>
      <c r="AV200" s="13" t="s">
        <v>84</v>
      </c>
      <c r="AW200" s="13" t="s">
        <v>31</v>
      </c>
      <c r="AX200" s="13" t="s">
        <v>77</v>
      </c>
      <c r="AY200" s="194" t="s">
        <v>249</v>
      </c>
    </row>
    <row r="201" spans="1:65" s="12" customFormat="1">
      <c r="B201" s="184"/>
      <c r="D201" s="185" t="s">
        <v>256</v>
      </c>
      <c r="E201" s="186" t="s">
        <v>1</v>
      </c>
      <c r="F201" s="187" t="s">
        <v>597</v>
      </c>
      <c r="H201" s="188">
        <v>37</v>
      </c>
      <c r="I201" s="344"/>
      <c r="L201" s="184"/>
      <c r="M201" s="190"/>
      <c r="N201" s="191"/>
      <c r="O201" s="191"/>
      <c r="P201" s="191"/>
      <c r="Q201" s="191"/>
      <c r="R201" s="191"/>
      <c r="S201" s="191"/>
      <c r="T201" s="192"/>
      <c r="AT201" s="186" t="s">
        <v>256</v>
      </c>
      <c r="AU201" s="186" t="s">
        <v>90</v>
      </c>
      <c r="AV201" s="12" t="s">
        <v>90</v>
      </c>
      <c r="AW201" s="12" t="s">
        <v>31</v>
      </c>
      <c r="AX201" s="12" t="s">
        <v>77</v>
      </c>
      <c r="AY201" s="186" t="s">
        <v>249</v>
      </c>
    </row>
    <row r="202" spans="1:65" s="15" customFormat="1">
      <c r="B202" s="210"/>
      <c r="D202" s="185" t="s">
        <v>256</v>
      </c>
      <c r="E202" s="211" t="s">
        <v>1</v>
      </c>
      <c r="F202" s="212" t="s">
        <v>279</v>
      </c>
      <c r="H202" s="213">
        <v>154</v>
      </c>
      <c r="I202" s="346"/>
      <c r="L202" s="210"/>
      <c r="M202" s="215"/>
      <c r="N202" s="216"/>
      <c r="O202" s="216"/>
      <c r="P202" s="216"/>
      <c r="Q202" s="216"/>
      <c r="R202" s="216"/>
      <c r="S202" s="216"/>
      <c r="T202" s="217"/>
      <c r="AT202" s="211" t="s">
        <v>256</v>
      </c>
      <c r="AU202" s="211" t="s">
        <v>90</v>
      </c>
      <c r="AV202" s="15" t="s">
        <v>275</v>
      </c>
      <c r="AW202" s="15" t="s">
        <v>31</v>
      </c>
      <c r="AX202" s="15" t="s">
        <v>84</v>
      </c>
      <c r="AY202" s="211" t="s">
        <v>249</v>
      </c>
    </row>
    <row r="203" spans="1:65" s="2" customFormat="1" ht="24.25" customHeight="1">
      <c r="A203" s="35"/>
      <c r="B203" s="141"/>
      <c r="C203" s="171" t="s">
        <v>373</v>
      </c>
      <c r="D203" s="171" t="s">
        <v>250</v>
      </c>
      <c r="E203" s="172" t="s">
        <v>558</v>
      </c>
      <c r="F203" s="173" t="s">
        <v>559</v>
      </c>
      <c r="G203" s="174" t="s">
        <v>341</v>
      </c>
      <c r="H203" s="175">
        <v>200</v>
      </c>
      <c r="I203" s="343"/>
      <c r="J203" s="177">
        <f>ROUND(I203*H203,2)</f>
        <v>0</v>
      </c>
      <c r="K203" s="178"/>
      <c r="L203" s="36"/>
      <c r="M203" s="179" t="s">
        <v>1</v>
      </c>
      <c r="N203" s="180" t="s">
        <v>43</v>
      </c>
      <c r="O203" s="64"/>
      <c r="P203" s="181">
        <f>O203*H203</f>
        <v>0</v>
      </c>
      <c r="Q203" s="181">
        <v>0</v>
      </c>
      <c r="R203" s="181">
        <f>Q203*H203</f>
        <v>0</v>
      </c>
      <c r="S203" s="181">
        <v>0</v>
      </c>
      <c r="T203" s="18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275</v>
      </c>
      <c r="AT203" s="183" t="s">
        <v>250</v>
      </c>
      <c r="AU203" s="183" t="s">
        <v>90</v>
      </c>
      <c r="AY203" s="18" t="s">
        <v>249</v>
      </c>
      <c r="BE203" s="108">
        <f>IF(N203="základná",J203,0)</f>
        <v>0</v>
      </c>
      <c r="BF203" s="108">
        <f>IF(N203="znížená",J203,0)</f>
        <v>0</v>
      </c>
      <c r="BG203" s="108">
        <f>IF(N203="zákl. prenesená",J203,0)</f>
        <v>0</v>
      </c>
      <c r="BH203" s="108">
        <f>IF(N203="zníž. prenesená",J203,0)</f>
        <v>0</v>
      </c>
      <c r="BI203" s="108">
        <f>IF(N203="nulová",J203,0)</f>
        <v>0</v>
      </c>
      <c r="BJ203" s="18" t="s">
        <v>90</v>
      </c>
      <c r="BK203" s="108">
        <f>ROUND(I203*H203,2)</f>
        <v>0</v>
      </c>
      <c r="BL203" s="18" t="s">
        <v>275</v>
      </c>
      <c r="BM203" s="183" t="s">
        <v>2304</v>
      </c>
    </row>
    <row r="204" spans="1:65" s="13" customFormat="1">
      <c r="B204" s="193"/>
      <c r="D204" s="185" t="s">
        <v>256</v>
      </c>
      <c r="E204" s="194" t="s">
        <v>1</v>
      </c>
      <c r="F204" s="195" t="s">
        <v>561</v>
      </c>
      <c r="H204" s="194" t="s">
        <v>1</v>
      </c>
      <c r="I204" s="345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90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1:65" s="12" customFormat="1">
      <c r="B205" s="184"/>
      <c r="D205" s="185" t="s">
        <v>256</v>
      </c>
      <c r="E205" s="186" t="s">
        <v>1</v>
      </c>
      <c r="F205" s="187" t="s">
        <v>2305</v>
      </c>
      <c r="H205" s="188">
        <v>200</v>
      </c>
      <c r="I205" s="344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84</v>
      </c>
      <c r="AY205" s="186" t="s">
        <v>249</v>
      </c>
    </row>
    <row r="206" spans="1:65" s="2" customFormat="1" ht="37.9" customHeight="1">
      <c r="A206" s="35"/>
      <c r="B206" s="141"/>
      <c r="C206" s="171" t="s">
        <v>377</v>
      </c>
      <c r="D206" s="171" t="s">
        <v>250</v>
      </c>
      <c r="E206" s="172" t="s">
        <v>563</v>
      </c>
      <c r="F206" s="173" t="s">
        <v>564</v>
      </c>
      <c r="G206" s="174" t="s">
        <v>341</v>
      </c>
      <c r="H206" s="175">
        <v>3</v>
      </c>
      <c r="I206" s="343"/>
      <c r="J206" s="177">
        <f>ROUND(I206*H206,2)</f>
        <v>0</v>
      </c>
      <c r="K206" s="178"/>
      <c r="L206" s="36"/>
      <c r="M206" s="179" t="s">
        <v>1</v>
      </c>
      <c r="N206" s="180" t="s">
        <v>43</v>
      </c>
      <c r="O206" s="64"/>
      <c r="P206" s="181">
        <f>O206*H206</f>
        <v>0</v>
      </c>
      <c r="Q206" s="181">
        <v>0</v>
      </c>
      <c r="R206" s="181">
        <f>Q206*H206</f>
        <v>0</v>
      </c>
      <c r="S206" s="181">
        <v>0</v>
      </c>
      <c r="T206" s="18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83" t="s">
        <v>275</v>
      </c>
      <c r="AT206" s="183" t="s">
        <v>250</v>
      </c>
      <c r="AU206" s="183" t="s">
        <v>90</v>
      </c>
      <c r="AY206" s="18" t="s">
        <v>249</v>
      </c>
      <c r="BE206" s="108">
        <f>IF(N206="základná",J206,0)</f>
        <v>0</v>
      </c>
      <c r="BF206" s="108">
        <f>IF(N206="znížená",J206,0)</f>
        <v>0</v>
      </c>
      <c r="BG206" s="108">
        <f>IF(N206="zákl. prenesená",J206,0)</f>
        <v>0</v>
      </c>
      <c r="BH206" s="108">
        <f>IF(N206="zníž. prenesená",J206,0)</f>
        <v>0</v>
      </c>
      <c r="BI206" s="108">
        <f>IF(N206="nulová",J206,0)</f>
        <v>0</v>
      </c>
      <c r="BJ206" s="18" t="s">
        <v>90</v>
      </c>
      <c r="BK206" s="108">
        <f>ROUND(I206*H206,2)</f>
        <v>0</v>
      </c>
      <c r="BL206" s="18" t="s">
        <v>275</v>
      </c>
      <c r="BM206" s="183" t="s">
        <v>2306</v>
      </c>
    </row>
    <row r="207" spans="1:65" s="2" customFormat="1" ht="37.9" customHeight="1">
      <c r="A207" s="35"/>
      <c r="B207" s="141"/>
      <c r="C207" s="171" t="s">
        <v>381</v>
      </c>
      <c r="D207" s="171" t="s">
        <v>250</v>
      </c>
      <c r="E207" s="172" t="s">
        <v>2307</v>
      </c>
      <c r="F207" s="173" t="s">
        <v>2308</v>
      </c>
      <c r="G207" s="174" t="s">
        <v>341</v>
      </c>
      <c r="H207" s="175">
        <v>8</v>
      </c>
      <c r="I207" s="343"/>
      <c r="J207" s="177">
        <f>ROUND(I207*H207,2)</f>
        <v>0</v>
      </c>
      <c r="K207" s="178"/>
      <c r="L207" s="36"/>
      <c r="M207" s="179" t="s">
        <v>1</v>
      </c>
      <c r="N207" s="180" t="s">
        <v>43</v>
      </c>
      <c r="O207" s="64"/>
      <c r="P207" s="181">
        <f>O207*H207</f>
        <v>0</v>
      </c>
      <c r="Q207" s="181">
        <v>0</v>
      </c>
      <c r="R207" s="181">
        <f>Q207*H207</f>
        <v>0</v>
      </c>
      <c r="S207" s="181">
        <v>0</v>
      </c>
      <c r="T207" s="182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83" t="s">
        <v>275</v>
      </c>
      <c r="AT207" s="183" t="s">
        <v>250</v>
      </c>
      <c r="AU207" s="183" t="s">
        <v>90</v>
      </c>
      <c r="AY207" s="18" t="s">
        <v>249</v>
      </c>
      <c r="BE207" s="108">
        <f>IF(N207="základná",J207,0)</f>
        <v>0</v>
      </c>
      <c r="BF207" s="108">
        <f>IF(N207="znížená",J207,0)</f>
        <v>0</v>
      </c>
      <c r="BG207" s="108">
        <f>IF(N207="zákl. prenesená",J207,0)</f>
        <v>0</v>
      </c>
      <c r="BH207" s="108">
        <f>IF(N207="zníž. prenesená",J207,0)</f>
        <v>0</v>
      </c>
      <c r="BI207" s="108">
        <f>IF(N207="nulová",J207,0)</f>
        <v>0</v>
      </c>
      <c r="BJ207" s="18" t="s">
        <v>90</v>
      </c>
      <c r="BK207" s="108">
        <f>ROUND(I207*H207,2)</f>
        <v>0</v>
      </c>
      <c r="BL207" s="18" t="s">
        <v>275</v>
      </c>
      <c r="BM207" s="183" t="s">
        <v>2309</v>
      </c>
    </row>
    <row r="208" spans="1:65" s="13" customFormat="1">
      <c r="B208" s="193"/>
      <c r="D208" s="185" t="s">
        <v>256</v>
      </c>
      <c r="E208" s="194" t="s">
        <v>1</v>
      </c>
      <c r="F208" s="195" t="s">
        <v>2310</v>
      </c>
      <c r="H208" s="194" t="s">
        <v>1</v>
      </c>
      <c r="I208" s="345"/>
      <c r="L208" s="193"/>
      <c r="M208" s="197"/>
      <c r="N208" s="198"/>
      <c r="O208" s="198"/>
      <c r="P208" s="198"/>
      <c r="Q208" s="198"/>
      <c r="R208" s="198"/>
      <c r="S208" s="198"/>
      <c r="T208" s="199"/>
      <c r="AT208" s="194" t="s">
        <v>256</v>
      </c>
      <c r="AU208" s="194" t="s">
        <v>90</v>
      </c>
      <c r="AV208" s="13" t="s">
        <v>84</v>
      </c>
      <c r="AW208" s="13" t="s">
        <v>31</v>
      </c>
      <c r="AX208" s="13" t="s">
        <v>77</v>
      </c>
      <c r="AY208" s="194" t="s">
        <v>249</v>
      </c>
    </row>
    <row r="209" spans="1:65" s="12" customFormat="1">
      <c r="B209" s="184"/>
      <c r="D209" s="185" t="s">
        <v>256</v>
      </c>
      <c r="E209" s="186" t="s">
        <v>1</v>
      </c>
      <c r="F209" s="187" t="s">
        <v>306</v>
      </c>
      <c r="H209" s="188">
        <v>8</v>
      </c>
      <c r="I209" s="344"/>
      <c r="L209" s="184"/>
      <c r="M209" s="190"/>
      <c r="N209" s="191"/>
      <c r="O209" s="191"/>
      <c r="P209" s="191"/>
      <c r="Q209" s="191"/>
      <c r="R209" s="191"/>
      <c r="S209" s="191"/>
      <c r="T209" s="192"/>
      <c r="AT209" s="186" t="s">
        <v>256</v>
      </c>
      <c r="AU209" s="186" t="s">
        <v>90</v>
      </c>
      <c r="AV209" s="12" t="s">
        <v>90</v>
      </c>
      <c r="AW209" s="12" t="s">
        <v>31</v>
      </c>
      <c r="AX209" s="12" t="s">
        <v>84</v>
      </c>
      <c r="AY209" s="186" t="s">
        <v>249</v>
      </c>
    </row>
    <row r="210" spans="1:65" s="2" customFormat="1" ht="24.25" customHeight="1">
      <c r="A210" s="35"/>
      <c r="B210" s="141"/>
      <c r="C210" s="171" t="s">
        <v>385</v>
      </c>
      <c r="D210" s="171" t="s">
        <v>250</v>
      </c>
      <c r="E210" s="172" t="s">
        <v>566</v>
      </c>
      <c r="F210" s="173" t="s">
        <v>567</v>
      </c>
      <c r="G210" s="174" t="s">
        <v>341</v>
      </c>
      <c r="H210" s="175">
        <v>123</v>
      </c>
      <c r="I210" s="343"/>
      <c r="J210" s="177">
        <f>ROUND(I210*H210,2)</f>
        <v>0</v>
      </c>
      <c r="K210" s="178"/>
      <c r="L210" s="36"/>
      <c r="M210" s="179" t="s">
        <v>1</v>
      </c>
      <c r="N210" s="180" t="s">
        <v>43</v>
      </c>
      <c r="O210" s="64"/>
      <c r="P210" s="181">
        <f>O210*H210</f>
        <v>0</v>
      </c>
      <c r="Q210" s="181">
        <v>0</v>
      </c>
      <c r="R210" s="181">
        <f>Q210*H210</f>
        <v>0</v>
      </c>
      <c r="S210" s="181">
        <v>0</v>
      </c>
      <c r="T210" s="18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3" t="s">
        <v>275</v>
      </c>
      <c r="AT210" s="183" t="s">
        <v>250</v>
      </c>
      <c r="AU210" s="183" t="s">
        <v>90</v>
      </c>
      <c r="AY210" s="18" t="s">
        <v>249</v>
      </c>
      <c r="BE210" s="108">
        <f>IF(N210="základná",J210,0)</f>
        <v>0</v>
      </c>
      <c r="BF210" s="108">
        <f>IF(N210="znížená",J210,0)</f>
        <v>0</v>
      </c>
      <c r="BG210" s="108">
        <f>IF(N210="zákl. prenesená",J210,0)</f>
        <v>0</v>
      </c>
      <c r="BH210" s="108">
        <f>IF(N210="zníž. prenesená",J210,0)</f>
        <v>0</v>
      </c>
      <c r="BI210" s="108">
        <f>IF(N210="nulová",J210,0)</f>
        <v>0</v>
      </c>
      <c r="BJ210" s="18" t="s">
        <v>90</v>
      </c>
      <c r="BK210" s="108">
        <f>ROUND(I210*H210,2)</f>
        <v>0</v>
      </c>
      <c r="BL210" s="18" t="s">
        <v>275</v>
      </c>
      <c r="BM210" s="183" t="s">
        <v>2311</v>
      </c>
    </row>
    <row r="211" spans="1:65" s="13" customFormat="1">
      <c r="B211" s="193"/>
      <c r="D211" s="185" t="s">
        <v>256</v>
      </c>
      <c r="E211" s="194" t="s">
        <v>1</v>
      </c>
      <c r="F211" s="195" t="s">
        <v>569</v>
      </c>
      <c r="H211" s="194" t="s">
        <v>1</v>
      </c>
      <c r="I211" s="345"/>
      <c r="L211" s="193"/>
      <c r="M211" s="197"/>
      <c r="N211" s="198"/>
      <c r="O211" s="198"/>
      <c r="P211" s="198"/>
      <c r="Q211" s="198"/>
      <c r="R211" s="198"/>
      <c r="S211" s="198"/>
      <c r="T211" s="199"/>
      <c r="AT211" s="194" t="s">
        <v>256</v>
      </c>
      <c r="AU211" s="194" t="s">
        <v>90</v>
      </c>
      <c r="AV211" s="13" t="s">
        <v>84</v>
      </c>
      <c r="AW211" s="13" t="s">
        <v>31</v>
      </c>
      <c r="AX211" s="13" t="s">
        <v>77</v>
      </c>
      <c r="AY211" s="194" t="s">
        <v>249</v>
      </c>
    </row>
    <row r="212" spans="1:65" s="12" customFormat="1">
      <c r="B212" s="184"/>
      <c r="D212" s="185" t="s">
        <v>256</v>
      </c>
      <c r="E212" s="186" t="s">
        <v>1</v>
      </c>
      <c r="F212" s="187" t="s">
        <v>2312</v>
      </c>
      <c r="H212" s="188">
        <v>123</v>
      </c>
      <c r="I212" s="344"/>
      <c r="L212" s="184"/>
      <c r="M212" s="190"/>
      <c r="N212" s="191"/>
      <c r="O212" s="191"/>
      <c r="P212" s="191"/>
      <c r="Q212" s="191"/>
      <c r="R212" s="191"/>
      <c r="S212" s="191"/>
      <c r="T212" s="192"/>
      <c r="AT212" s="186" t="s">
        <v>256</v>
      </c>
      <c r="AU212" s="186" t="s">
        <v>90</v>
      </c>
      <c r="AV212" s="12" t="s">
        <v>90</v>
      </c>
      <c r="AW212" s="12" t="s">
        <v>31</v>
      </c>
      <c r="AX212" s="12" t="s">
        <v>84</v>
      </c>
      <c r="AY212" s="186" t="s">
        <v>249</v>
      </c>
    </row>
    <row r="213" spans="1:65" s="2" customFormat="1" ht="16.5" customHeight="1">
      <c r="A213" s="35"/>
      <c r="B213" s="141"/>
      <c r="C213" s="224" t="s">
        <v>389</v>
      </c>
      <c r="D213" s="224" t="s">
        <v>517</v>
      </c>
      <c r="E213" s="225" t="s">
        <v>571</v>
      </c>
      <c r="F213" s="226" t="s">
        <v>572</v>
      </c>
      <c r="G213" s="227" t="s">
        <v>341</v>
      </c>
      <c r="H213" s="228">
        <v>15</v>
      </c>
      <c r="I213" s="347"/>
      <c r="J213" s="230">
        <f t="shared" ref="J213:J226" si="15">ROUND(I213*H213,2)</f>
        <v>0</v>
      </c>
      <c r="K213" s="231"/>
      <c r="L213" s="232"/>
      <c r="M213" s="233" t="s">
        <v>1</v>
      </c>
      <c r="N213" s="234" t="s">
        <v>43</v>
      </c>
      <c r="O213" s="64"/>
      <c r="P213" s="181">
        <f t="shared" ref="P213:P226" si="16">O213*H213</f>
        <v>0</v>
      </c>
      <c r="Q213" s="181">
        <v>5.0000000000000001E-4</v>
      </c>
      <c r="R213" s="181">
        <f t="shared" ref="R213:R226" si="17">Q213*H213</f>
        <v>7.4999999999999997E-3</v>
      </c>
      <c r="S213" s="181">
        <v>0</v>
      </c>
      <c r="T213" s="182">
        <f t="shared" ref="T213:T226" si="18"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306</v>
      </c>
      <c r="AT213" s="183" t="s">
        <v>517</v>
      </c>
      <c r="AU213" s="183" t="s">
        <v>90</v>
      </c>
      <c r="AY213" s="18" t="s">
        <v>249</v>
      </c>
      <c r="BE213" s="108">
        <f t="shared" ref="BE213:BE226" si="19">IF(N213="základná",J213,0)</f>
        <v>0</v>
      </c>
      <c r="BF213" s="108">
        <f t="shared" ref="BF213:BF226" si="20">IF(N213="znížená",J213,0)</f>
        <v>0</v>
      </c>
      <c r="BG213" s="108">
        <f t="shared" ref="BG213:BG226" si="21">IF(N213="zákl. prenesená",J213,0)</f>
        <v>0</v>
      </c>
      <c r="BH213" s="108">
        <f t="shared" ref="BH213:BH226" si="22">IF(N213="zníž. prenesená",J213,0)</f>
        <v>0</v>
      </c>
      <c r="BI213" s="108">
        <f t="shared" ref="BI213:BI226" si="23">IF(N213="nulová",J213,0)</f>
        <v>0</v>
      </c>
      <c r="BJ213" s="18" t="s">
        <v>90</v>
      </c>
      <c r="BK213" s="108">
        <f t="shared" ref="BK213:BK226" si="24">ROUND(I213*H213,2)</f>
        <v>0</v>
      </c>
      <c r="BL213" s="18" t="s">
        <v>275</v>
      </c>
      <c r="BM213" s="183" t="s">
        <v>2313</v>
      </c>
    </row>
    <row r="214" spans="1:65" s="2" customFormat="1" ht="16.5" customHeight="1">
      <c r="A214" s="35"/>
      <c r="B214" s="141"/>
      <c r="C214" s="224" t="s">
        <v>393</v>
      </c>
      <c r="D214" s="224" t="s">
        <v>517</v>
      </c>
      <c r="E214" s="225" t="s">
        <v>574</v>
      </c>
      <c r="F214" s="226" t="s">
        <v>575</v>
      </c>
      <c r="G214" s="227" t="s">
        <v>341</v>
      </c>
      <c r="H214" s="228">
        <v>15</v>
      </c>
      <c r="I214" s="347"/>
      <c r="J214" s="230">
        <f t="shared" si="15"/>
        <v>0</v>
      </c>
      <c r="K214" s="231"/>
      <c r="L214" s="232"/>
      <c r="M214" s="233" t="s">
        <v>1</v>
      </c>
      <c r="N214" s="234" t="s">
        <v>43</v>
      </c>
      <c r="O214" s="64"/>
      <c r="P214" s="181">
        <f t="shared" si="16"/>
        <v>0</v>
      </c>
      <c r="Q214" s="181">
        <v>5.0000000000000001E-4</v>
      </c>
      <c r="R214" s="181">
        <f t="shared" si="17"/>
        <v>7.4999999999999997E-3</v>
      </c>
      <c r="S214" s="181">
        <v>0</v>
      </c>
      <c r="T214" s="182">
        <f t="shared" si="18"/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83" t="s">
        <v>306</v>
      </c>
      <c r="AT214" s="183" t="s">
        <v>517</v>
      </c>
      <c r="AU214" s="183" t="s">
        <v>90</v>
      </c>
      <c r="AY214" s="18" t="s">
        <v>249</v>
      </c>
      <c r="BE214" s="108">
        <f t="shared" si="19"/>
        <v>0</v>
      </c>
      <c r="BF214" s="108">
        <f t="shared" si="20"/>
        <v>0</v>
      </c>
      <c r="BG214" s="108">
        <f t="shared" si="21"/>
        <v>0</v>
      </c>
      <c r="BH214" s="108">
        <f t="shared" si="22"/>
        <v>0</v>
      </c>
      <c r="BI214" s="108">
        <f t="shared" si="23"/>
        <v>0</v>
      </c>
      <c r="BJ214" s="18" t="s">
        <v>90</v>
      </c>
      <c r="BK214" s="108">
        <f t="shared" si="24"/>
        <v>0</v>
      </c>
      <c r="BL214" s="18" t="s">
        <v>275</v>
      </c>
      <c r="BM214" s="183" t="s">
        <v>2314</v>
      </c>
    </row>
    <row r="215" spans="1:65" s="2" customFormat="1" ht="16.5" customHeight="1">
      <c r="A215" s="35"/>
      <c r="B215" s="141"/>
      <c r="C215" s="224" t="s">
        <v>397</v>
      </c>
      <c r="D215" s="224" t="s">
        <v>517</v>
      </c>
      <c r="E215" s="225" t="s">
        <v>577</v>
      </c>
      <c r="F215" s="226" t="s">
        <v>578</v>
      </c>
      <c r="G215" s="227" t="s">
        <v>341</v>
      </c>
      <c r="H215" s="228">
        <v>9</v>
      </c>
      <c r="I215" s="347"/>
      <c r="J215" s="230">
        <f t="shared" si="15"/>
        <v>0</v>
      </c>
      <c r="K215" s="231"/>
      <c r="L215" s="232"/>
      <c r="M215" s="233" t="s">
        <v>1</v>
      </c>
      <c r="N215" s="234" t="s">
        <v>43</v>
      </c>
      <c r="O215" s="64"/>
      <c r="P215" s="181">
        <f t="shared" si="16"/>
        <v>0</v>
      </c>
      <c r="Q215" s="181">
        <v>5.0000000000000001E-4</v>
      </c>
      <c r="R215" s="181">
        <f t="shared" si="17"/>
        <v>4.5000000000000005E-3</v>
      </c>
      <c r="S215" s="181">
        <v>0</v>
      </c>
      <c r="T215" s="182">
        <f t="shared" si="18"/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183" t="s">
        <v>306</v>
      </c>
      <c r="AT215" s="183" t="s">
        <v>517</v>
      </c>
      <c r="AU215" s="183" t="s">
        <v>90</v>
      </c>
      <c r="AY215" s="18" t="s">
        <v>249</v>
      </c>
      <c r="BE215" s="108">
        <f t="shared" si="19"/>
        <v>0</v>
      </c>
      <c r="BF215" s="108">
        <f t="shared" si="20"/>
        <v>0</v>
      </c>
      <c r="BG215" s="108">
        <f t="shared" si="21"/>
        <v>0</v>
      </c>
      <c r="BH215" s="108">
        <f t="shared" si="22"/>
        <v>0</v>
      </c>
      <c r="BI215" s="108">
        <f t="shared" si="23"/>
        <v>0</v>
      </c>
      <c r="BJ215" s="18" t="s">
        <v>90</v>
      </c>
      <c r="BK215" s="108">
        <f t="shared" si="24"/>
        <v>0</v>
      </c>
      <c r="BL215" s="18" t="s">
        <v>275</v>
      </c>
      <c r="BM215" s="183" t="s">
        <v>2315</v>
      </c>
    </row>
    <row r="216" spans="1:65" s="2" customFormat="1" ht="16.5" customHeight="1">
      <c r="A216" s="35"/>
      <c r="B216" s="141"/>
      <c r="C216" s="224" t="s">
        <v>401</v>
      </c>
      <c r="D216" s="224" t="s">
        <v>517</v>
      </c>
      <c r="E216" s="225" t="s">
        <v>580</v>
      </c>
      <c r="F216" s="226" t="s">
        <v>581</v>
      </c>
      <c r="G216" s="227" t="s">
        <v>341</v>
      </c>
      <c r="H216" s="228">
        <v>5</v>
      </c>
      <c r="I216" s="347"/>
      <c r="J216" s="230">
        <f t="shared" si="15"/>
        <v>0</v>
      </c>
      <c r="K216" s="231"/>
      <c r="L216" s="232"/>
      <c r="M216" s="233" t="s">
        <v>1</v>
      </c>
      <c r="N216" s="234" t="s">
        <v>43</v>
      </c>
      <c r="O216" s="64"/>
      <c r="P216" s="181">
        <f t="shared" si="16"/>
        <v>0</v>
      </c>
      <c r="Q216" s="181">
        <v>5.0000000000000001E-4</v>
      </c>
      <c r="R216" s="181">
        <f t="shared" si="17"/>
        <v>2.5000000000000001E-3</v>
      </c>
      <c r="S216" s="181">
        <v>0</v>
      </c>
      <c r="T216" s="182">
        <f t="shared" si="18"/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83" t="s">
        <v>306</v>
      </c>
      <c r="AT216" s="183" t="s">
        <v>517</v>
      </c>
      <c r="AU216" s="183" t="s">
        <v>90</v>
      </c>
      <c r="AY216" s="18" t="s">
        <v>249</v>
      </c>
      <c r="BE216" s="108">
        <f t="shared" si="19"/>
        <v>0</v>
      </c>
      <c r="BF216" s="108">
        <f t="shared" si="20"/>
        <v>0</v>
      </c>
      <c r="BG216" s="108">
        <f t="shared" si="21"/>
        <v>0</v>
      </c>
      <c r="BH216" s="108">
        <f t="shared" si="22"/>
        <v>0</v>
      </c>
      <c r="BI216" s="108">
        <f t="shared" si="23"/>
        <v>0</v>
      </c>
      <c r="BJ216" s="18" t="s">
        <v>90</v>
      </c>
      <c r="BK216" s="108">
        <f t="shared" si="24"/>
        <v>0</v>
      </c>
      <c r="BL216" s="18" t="s">
        <v>275</v>
      </c>
      <c r="BM216" s="183" t="s">
        <v>2316</v>
      </c>
    </row>
    <row r="217" spans="1:65" s="2" customFormat="1" ht="16.5" customHeight="1">
      <c r="A217" s="35"/>
      <c r="B217" s="141"/>
      <c r="C217" s="224" t="s">
        <v>406</v>
      </c>
      <c r="D217" s="224" t="s">
        <v>517</v>
      </c>
      <c r="E217" s="225" t="s">
        <v>583</v>
      </c>
      <c r="F217" s="226" t="s">
        <v>584</v>
      </c>
      <c r="G217" s="227" t="s">
        <v>341</v>
      </c>
      <c r="H217" s="228">
        <v>3</v>
      </c>
      <c r="I217" s="347"/>
      <c r="J217" s="230">
        <f t="shared" si="15"/>
        <v>0</v>
      </c>
      <c r="K217" s="231"/>
      <c r="L217" s="232"/>
      <c r="M217" s="233" t="s">
        <v>1</v>
      </c>
      <c r="N217" s="234" t="s">
        <v>43</v>
      </c>
      <c r="O217" s="64"/>
      <c r="P217" s="181">
        <f t="shared" si="16"/>
        <v>0</v>
      </c>
      <c r="Q217" s="181">
        <v>5.0000000000000001E-4</v>
      </c>
      <c r="R217" s="181">
        <f t="shared" si="17"/>
        <v>1.5E-3</v>
      </c>
      <c r="S217" s="181">
        <v>0</v>
      </c>
      <c r="T217" s="182">
        <f t="shared" si="18"/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83" t="s">
        <v>306</v>
      </c>
      <c r="AT217" s="183" t="s">
        <v>517</v>
      </c>
      <c r="AU217" s="183" t="s">
        <v>90</v>
      </c>
      <c r="AY217" s="18" t="s">
        <v>249</v>
      </c>
      <c r="BE217" s="108">
        <f t="shared" si="19"/>
        <v>0</v>
      </c>
      <c r="BF217" s="108">
        <f t="shared" si="20"/>
        <v>0</v>
      </c>
      <c r="BG217" s="108">
        <f t="shared" si="21"/>
        <v>0</v>
      </c>
      <c r="BH217" s="108">
        <f t="shared" si="22"/>
        <v>0</v>
      </c>
      <c r="BI217" s="108">
        <f t="shared" si="23"/>
        <v>0</v>
      </c>
      <c r="BJ217" s="18" t="s">
        <v>90</v>
      </c>
      <c r="BK217" s="108">
        <f t="shared" si="24"/>
        <v>0</v>
      </c>
      <c r="BL217" s="18" t="s">
        <v>275</v>
      </c>
      <c r="BM217" s="183" t="s">
        <v>2317</v>
      </c>
    </row>
    <row r="218" spans="1:65" s="2" customFormat="1" ht="16.5" customHeight="1">
      <c r="A218" s="35"/>
      <c r="B218" s="141"/>
      <c r="C218" s="224" t="s">
        <v>410</v>
      </c>
      <c r="D218" s="224" t="s">
        <v>517</v>
      </c>
      <c r="E218" s="225" t="s">
        <v>586</v>
      </c>
      <c r="F218" s="226" t="s">
        <v>587</v>
      </c>
      <c r="G218" s="227" t="s">
        <v>341</v>
      </c>
      <c r="H218" s="228">
        <v>11</v>
      </c>
      <c r="I218" s="347"/>
      <c r="J218" s="230">
        <f t="shared" si="15"/>
        <v>0</v>
      </c>
      <c r="K218" s="231"/>
      <c r="L218" s="232"/>
      <c r="M218" s="233" t="s">
        <v>1</v>
      </c>
      <c r="N218" s="234" t="s">
        <v>43</v>
      </c>
      <c r="O218" s="64"/>
      <c r="P218" s="181">
        <f t="shared" si="16"/>
        <v>0</v>
      </c>
      <c r="Q218" s="181">
        <v>5.0000000000000001E-4</v>
      </c>
      <c r="R218" s="181">
        <f t="shared" si="17"/>
        <v>5.4999999999999997E-3</v>
      </c>
      <c r="S218" s="181">
        <v>0</v>
      </c>
      <c r="T218" s="182">
        <f t="shared" si="18"/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83" t="s">
        <v>306</v>
      </c>
      <c r="AT218" s="183" t="s">
        <v>517</v>
      </c>
      <c r="AU218" s="183" t="s">
        <v>90</v>
      </c>
      <c r="AY218" s="18" t="s">
        <v>249</v>
      </c>
      <c r="BE218" s="108">
        <f t="shared" si="19"/>
        <v>0</v>
      </c>
      <c r="BF218" s="108">
        <f t="shared" si="20"/>
        <v>0</v>
      </c>
      <c r="BG218" s="108">
        <f t="shared" si="21"/>
        <v>0</v>
      </c>
      <c r="BH218" s="108">
        <f t="shared" si="22"/>
        <v>0</v>
      </c>
      <c r="BI218" s="108">
        <f t="shared" si="23"/>
        <v>0</v>
      </c>
      <c r="BJ218" s="18" t="s">
        <v>90</v>
      </c>
      <c r="BK218" s="108">
        <f t="shared" si="24"/>
        <v>0</v>
      </c>
      <c r="BL218" s="18" t="s">
        <v>275</v>
      </c>
      <c r="BM218" s="183" t="s">
        <v>2318</v>
      </c>
    </row>
    <row r="219" spans="1:65" s="2" customFormat="1" ht="16.5" customHeight="1">
      <c r="A219" s="35"/>
      <c r="B219" s="141"/>
      <c r="C219" s="224" t="s">
        <v>412</v>
      </c>
      <c r="D219" s="224" t="s">
        <v>517</v>
      </c>
      <c r="E219" s="225" t="s">
        <v>590</v>
      </c>
      <c r="F219" s="226" t="s">
        <v>591</v>
      </c>
      <c r="G219" s="227" t="s">
        <v>341</v>
      </c>
      <c r="H219" s="228">
        <v>9</v>
      </c>
      <c r="I219" s="347"/>
      <c r="J219" s="230">
        <f t="shared" si="15"/>
        <v>0</v>
      </c>
      <c r="K219" s="231"/>
      <c r="L219" s="232"/>
      <c r="M219" s="233" t="s">
        <v>1</v>
      </c>
      <c r="N219" s="234" t="s">
        <v>43</v>
      </c>
      <c r="O219" s="64"/>
      <c r="P219" s="181">
        <f t="shared" si="16"/>
        <v>0</v>
      </c>
      <c r="Q219" s="181">
        <v>5.0000000000000001E-4</v>
      </c>
      <c r="R219" s="181">
        <f t="shared" si="17"/>
        <v>4.5000000000000005E-3</v>
      </c>
      <c r="S219" s="181">
        <v>0</v>
      </c>
      <c r="T219" s="182">
        <f t="shared" si="18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83" t="s">
        <v>306</v>
      </c>
      <c r="AT219" s="183" t="s">
        <v>517</v>
      </c>
      <c r="AU219" s="183" t="s">
        <v>90</v>
      </c>
      <c r="AY219" s="18" t="s">
        <v>249</v>
      </c>
      <c r="BE219" s="108">
        <f t="shared" si="19"/>
        <v>0</v>
      </c>
      <c r="BF219" s="108">
        <f t="shared" si="20"/>
        <v>0</v>
      </c>
      <c r="BG219" s="108">
        <f t="shared" si="21"/>
        <v>0</v>
      </c>
      <c r="BH219" s="108">
        <f t="shared" si="22"/>
        <v>0</v>
      </c>
      <c r="BI219" s="108">
        <f t="shared" si="23"/>
        <v>0</v>
      </c>
      <c r="BJ219" s="18" t="s">
        <v>90</v>
      </c>
      <c r="BK219" s="108">
        <f t="shared" si="24"/>
        <v>0</v>
      </c>
      <c r="BL219" s="18" t="s">
        <v>275</v>
      </c>
      <c r="BM219" s="183" t="s">
        <v>2319</v>
      </c>
    </row>
    <row r="220" spans="1:65" s="2" customFormat="1" ht="16.5" customHeight="1">
      <c r="A220" s="35"/>
      <c r="B220" s="141"/>
      <c r="C220" s="224" t="s">
        <v>416</v>
      </c>
      <c r="D220" s="224" t="s">
        <v>517</v>
      </c>
      <c r="E220" s="225" t="s">
        <v>594</v>
      </c>
      <c r="F220" s="226" t="s">
        <v>595</v>
      </c>
      <c r="G220" s="227" t="s">
        <v>341</v>
      </c>
      <c r="H220" s="228">
        <v>7</v>
      </c>
      <c r="I220" s="347"/>
      <c r="J220" s="230">
        <f t="shared" si="15"/>
        <v>0</v>
      </c>
      <c r="K220" s="231"/>
      <c r="L220" s="232"/>
      <c r="M220" s="233" t="s">
        <v>1</v>
      </c>
      <c r="N220" s="234" t="s">
        <v>43</v>
      </c>
      <c r="O220" s="64"/>
      <c r="P220" s="181">
        <f t="shared" si="16"/>
        <v>0</v>
      </c>
      <c r="Q220" s="181">
        <v>5.0000000000000001E-4</v>
      </c>
      <c r="R220" s="181">
        <f t="shared" si="17"/>
        <v>3.5000000000000001E-3</v>
      </c>
      <c r="S220" s="181">
        <v>0</v>
      </c>
      <c r="T220" s="182">
        <f t="shared" si="18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83" t="s">
        <v>306</v>
      </c>
      <c r="AT220" s="183" t="s">
        <v>517</v>
      </c>
      <c r="AU220" s="183" t="s">
        <v>90</v>
      </c>
      <c r="AY220" s="18" t="s">
        <v>249</v>
      </c>
      <c r="BE220" s="108">
        <f t="shared" si="19"/>
        <v>0</v>
      </c>
      <c r="BF220" s="108">
        <f t="shared" si="20"/>
        <v>0</v>
      </c>
      <c r="BG220" s="108">
        <f t="shared" si="21"/>
        <v>0</v>
      </c>
      <c r="BH220" s="108">
        <f t="shared" si="22"/>
        <v>0</v>
      </c>
      <c r="BI220" s="108">
        <f t="shared" si="23"/>
        <v>0</v>
      </c>
      <c r="BJ220" s="18" t="s">
        <v>90</v>
      </c>
      <c r="BK220" s="108">
        <f t="shared" si="24"/>
        <v>0</v>
      </c>
      <c r="BL220" s="18" t="s">
        <v>275</v>
      </c>
      <c r="BM220" s="183" t="s">
        <v>2320</v>
      </c>
    </row>
    <row r="221" spans="1:65" s="2" customFormat="1" ht="16.5" customHeight="1">
      <c r="A221" s="35"/>
      <c r="B221" s="141"/>
      <c r="C221" s="224" t="s">
        <v>420</v>
      </c>
      <c r="D221" s="224" t="s">
        <v>517</v>
      </c>
      <c r="E221" s="225" t="s">
        <v>598</v>
      </c>
      <c r="F221" s="226" t="s">
        <v>599</v>
      </c>
      <c r="G221" s="227" t="s">
        <v>341</v>
      </c>
      <c r="H221" s="228">
        <v>6</v>
      </c>
      <c r="I221" s="347"/>
      <c r="J221" s="230">
        <f t="shared" si="15"/>
        <v>0</v>
      </c>
      <c r="K221" s="231"/>
      <c r="L221" s="232"/>
      <c r="M221" s="233" t="s">
        <v>1</v>
      </c>
      <c r="N221" s="234" t="s">
        <v>43</v>
      </c>
      <c r="O221" s="64"/>
      <c r="P221" s="181">
        <f t="shared" si="16"/>
        <v>0</v>
      </c>
      <c r="Q221" s="181">
        <v>5.0000000000000001E-4</v>
      </c>
      <c r="R221" s="181">
        <f t="shared" si="17"/>
        <v>3.0000000000000001E-3</v>
      </c>
      <c r="S221" s="181">
        <v>0</v>
      </c>
      <c r="T221" s="182">
        <f t="shared" si="18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83" t="s">
        <v>306</v>
      </c>
      <c r="AT221" s="183" t="s">
        <v>517</v>
      </c>
      <c r="AU221" s="183" t="s">
        <v>90</v>
      </c>
      <c r="AY221" s="18" t="s">
        <v>249</v>
      </c>
      <c r="BE221" s="108">
        <f t="shared" si="19"/>
        <v>0</v>
      </c>
      <c r="BF221" s="108">
        <f t="shared" si="20"/>
        <v>0</v>
      </c>
      <c r="BG221" s="108">
        <f t="shared" si="21"/>
        <v>0</v>
      </c>
      <c r="BH221" s="108">
        <f t="shared" si="22"/>
        <v>0</v>
      </c>
      <c r="BI221" s="108">
        <f t="shared" si="23"/>
        <v>0</v>
      </c>
      <c r="BJ221" s="18" t="s">
        <v>90</v>
      </c>
      <c r="BK221" s="108">
        <f t="shared" si="24"/>
        <v>0</v>
      </c>
      <c r="BL221" s="18" t="s">
        <v>275</v>
      </c>
      <c r="BM221" s="183" t="s">
        <v>2321</v>
      </c>
    </row>
    <row r="222" spans="1:65" s="2" customFormat="1" ht="16.5" customHeight="1">
      <c r="A222" s="35"/>
      <c r="B222" s="141"/>
      <c r="C222" s="224" t="s">
        <v>589</v>
      </c>
      <c r="D222" s="224" t="s">
        <v>517</v>
      </c>
      <c r="E222" s="225" t="s">
        <v>602</v>
      </c>
      <c r="F222" s="226" t="s">
        <v>603</v>
      </c>
      <c r="G222" s="227" t="s">
        <v>341</v>
      </c>
      <c r="H222" s="228">
        <v>15</v>
      </c>
      <c r="I222" s="347"/>
      <c r="J222" s="230">
        <f t="shared" si="15"/>
        <v>0</v>
      </c>
      <c r="K222" s="231"/>
      <c r="L222" s="232"/>
      <c r="M222" s="233" t="s">
        <v>1</v>
      </c>
      <c r="N222" s="234" t="s">
        <v>43</v>
      </c>
      <c r="O222" s="64"/>
      <c r="P222" s="181">
        <f t="shared" si="16"/>
        <v>0</v>
      </c>
      <c r="Q222" s="181">
        <v>5.0000000000000001E-4</v>
      </c>
      <c r="R222" s="181">
        <f t="shared" si="17"/>
        <v>7.4999999999999997E-3</v>
      </c>
      <c r="S222" s="181">
        <v>0</v>
      </c>
      <c r="T222" s="182">
        <f t="shared" si="18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183" t="s">
        <v>306</v>
      </c>
      <c r="AT222" s="183" t="s">
        <v>517</v>
      </c>
      <c r="AU222" s="183" t="s">
        <v>90</v>
      </c>
      <c r="AY222" s="18" t="s">
        <v>249</v>
      </c>
      <c r="BE222" s="108">
        <f t="shared" si="19"/>
        <v>0</v>
      </c>
      <c r="BF222" s="108">
        <f t="shared" si="20"/>
        <v>0</v>
      </c>
      <c r="BG222" s="108">
        <f t="shared" si="21"/>
        <v>0</v>
      </c>
      <c r="BH222" s="108">
        <f t="shared" si="22"/>
        <v>0</v>
      </c>
      <c r="BI222" s="108">
        <f t="shared" si="23"/>
        <v>0</v>
      </c>
      <c r="BJ222" s="18" t="s">
        <v>90</v>
      </c>
      <c r="BK222" s="108">
        <f t="shared" si="24"/>
        <v>0</v>
      </c>
      <c r="BL222" s="18" t="s">
        <v>275</v>
      </c>
      <c r="BM222" s="183" t="s">
        <v>2322</v>
      </c>
    </row>
    <row r="223" spans="1:65" s="2" customFormat="1" ht="16.5" customHeight="1">
      <c r="A223" s="35"/>
      <c r="B223" s="141"/>
      <c r="C223" s="224" t="s">
        <v>593</v>
      </c>
      <c r="D223" s="224" t="s">
        <v>517</v>
      </c>
      <c r="E223" s="225" t="s">
        <v>606</v>
      </c>
      <c r="F223" s="226" t="s">
        <v>607</v>
      </c>
      <c r="G223" s="227" t="s">
        <v>341</v>
      </c>
      <c r="H223" s="228">
        <v>4</v>
      </c>
      <c r="I223" s="347"/>
      <c r="J223" s="230">
        <f t="shared" si="15"/>
        <v>0</v>
      </c>
      <c r="K223" s="231"/>
      <c r="L223" s="232"/>
      <c r="M223" s="233" t="s">
        <v>1</v>
      </c>
      <c r="N223" s="234" t="s">
        <v>43</v>
      </c>
      <c r="O223" s="64"/>
      <c r="P223" s="181">
        <f t="shared" si="16"/>
        <v>0</v>
      </c>
      <c r="Q223" s="181">
        <v>5.0000000000000001E-4</v>
      </c>
      <c r="R223" s="181">
        <f t="shared" si="17"/>
        <v>2E-3</v>
      </c>
      <c r="S223" s="181">
        <v>0</v>
      </c>
      <c r="T223" s="182">
        <f t="shared" si="18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83" t="s">
        <v>306</v>
      </c>
      <c r="AT223" s="183" t="s">
        <v>517</v>
      </c>
      <c r="AU223" s="183" t="s">
        <v>90</v>
      </c>
      <c r="AY223" s="18" t="s">
        <v>249</v>
      </c>
      <c r="BE223" s="108">
        <f t="shared" si="19"/>
        <v>0</v>
      </c>
      <c r="BF223" s="108">
        <f t="shared" si="20"/>
        <v>0</v>
      </c>
      <c r="BG223" s="108">
        <f t="shared" si="21"/>
        <v>0</v>
      </c>
      <c r="BH223" s="108">
        <f t="shared" si="22"/>
        <v>0</v>
      </c>
      <c r="BI223" s="108">
        <f t="shared" si="23"/>
        <v>0</v>
      </c>
      <c r="BJ223" s="18" t="s">
        <v>90</v>
      </c>
      <c r="BK223" s="108">
        <f t="shared" si="24"/>
        <v>0</v>
      </c>
      <c r="BL223" s="18" t="s">
        <v>275</v>
      </c>
      <c r="BM223" s="183" t="s">
        <v>2323</v>
      </c>
    </row>
    <row r="224" spans="1:65" s="2" customFormat="1" ht="16.5" customHeight="1">
      <c r="A224" s="35"/>
      <c r="B224" s="141"/>
      <c r="C224" s="224" t="s">
        <v>597</v>
      </c>
      <c r="D224" s="224" t="s">
        <v>517</v>
      </c>
      <c r="E224" s="225" t="s">
        <v>610</v>
      </c>
      <c r="F224" s="226" t="s">
        <v>611</v>
      </c>
      <c r="G224" s="227" t="s">
        <v>341</v>
      </c>
      <c r="H224" s="228">
        <v>15</v>
      </c>
      <c r="I224" s="347"/>
      <c r="J224" s="230">
        <f t="shared" si="15"/>
        <v>0</v>
      </c>
      <c r="K224" s="231"/>
      <c r="L224" s="232"/>
      <c r="M224" s="233" t="s">
        <v>1</v>
      </c>
      <c r="N224" s="234" t="s">
        <v>43</v>
      </c>
      <c r="O224" s="64"/>
      <c r="P224" s="181">
        <f t="shared" si="16"/>
        <v>0</v>
      </c>
      <c r="Q224" s="181">
        <v>5.0000000000000001E-4</v>
      </c>
      <c r="R224" s="181">
        <f t="shared" si="17"/>
        <v>7.4999999999999997E-3</v>
      </c>
      <c r="S224" s="181">
        <v>0</v>
      </c>
      <c r="T224" s="182">
        <f t="shared" si="18"/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83" t="s">
        <v>306</v>
      </c>
      <c r="AT224" s="183" t="s">
        <v>517</v>
      </c>
      <c r="AU224" s="183" t="s">
        <v>90</v>
      </c>
      <c r="AY224" s="18" t="s">
        <v>249</v>
      </c>
      <c r="BE224" s="108">
        <f t="shared" si="19"/>
        <v>0</v>
      </c>
      <c r="BF224" s="108">
        <f t="shared" si="20"/>
        <v>0</v>
      </c>
      <c r="BG224" s="108">
        <f t="shared" si="21"/>
        <v>0</v>
      </c>
      <c r="BH224" s="108">
        <f t="shared" si="22"/>
        <v>0</v>
      </c>
      <c r="BI224" s="108">
        <f t="shared" si="23"/>
        <v>0</v>
      </c>
      <c r="BJ224" s="18" t="s">
        <v>90</v>
      </c>
      <c r="BK224" s="108">
        <f t="shared" si="24"/>
        <v>0</v>
      </c>
      <c r="BL224" s="18" t="s">
        <v>275</v>
      </c>
      <c r="BM224" s="183" t="s">
        <v>2324</v>
      </c>
    </row>
    <row r="225" spans="1:65" s="2" customFormat="1" ht="16.5" customHeight="1">
      <c r="A225" s="35"/>
      <c r="B225" s="141"/>
      <c r="C225" s="224" t="s">
        <v>601</v>
      </c>
      <c r="D225" s="224" t="s">
        <v>517</v>
      </c>
      <c r="E225" s="225" t="s">
        <v>614</v>
      </c>
      <c r="F225" s="226" t="s">
        <v>615</v>
      </c>
      <c r="G225" s="227" t="s">
        <v>341</v>
      </c>
      <c r="H225" s="228">
        <v>9</v>
      </c>
      <c r="I225" s="347"/>
      <c r="J225" s="230">
        <f t="shared" si="15"/>
        <v>0</v>
      </c>
      <c r="K225" s="231"/>
      <c r="L225" s="232"/>
      <c r="M225" s="233" t="s">
        <v>1</v>
      </c>
      <c r="N225" s="234" t="s">
        <v>43</v>
      </c>
      <c r="O225" s="64"/>
      <c r="P225" s="181">
        <f t="shared" si="16"/>
        <v>0</v>
      </c>
      <c r="Q225" s="181">
        <v>5.0000000000000001E-4</v>
      </c>
      <c r="R225" s="181">
        <f t="shared" si="17"/>
        <v>4.5000000000000005E-3</v>
      </c>
      <c r="S225" s="181">
        <v>0</v>
      </c>
      <c r="T225" s="182">
        <f t="shared" si="18"/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83" t="s">
        <v>306</v>
      </c>
      <c r="AT225" s="183" t="s">
        <v>517</v>
      </c>
      <c r="AU225" s="183" t="s">
        <v>90</v>
      </c>
      <c r="AY225" s="18" t="s">
        <v>249</v>
      </c>
      <c r="BE225" s="108">
        <f t="shared" si="19"/>
        <v>0</v>
      </c>
      <c r="BF225" s="108">
        <f t="shared" si="20"/>
        <v>0</v>
      </c>
      <c r="BG225" s="108">
        <f t="shared" si="21"/>
        <v>0</v>
      </c>
      <c r="BH225" s="108">
        <f t="shared" si="22"/>
        <v>0</v>
      </c>
      <c r="BI225" s="108">
        <f t="shared" si="23"/>
        <v>0</v>
      </c>
      <c r="BJ225" s="18" t="s">
        <v>90</v>
      </c>
      <c r="BK225" s="108">
        <f t="shared" si="24"/>
        <v>0</v>
      </c>
      <c r="BL225" s="18" t="s">
        <v>275</v>
      </c>
      <c r="BM225" s="183" t="s">
        <v>2325</v>
      </c>
    </row>
    <row r="226" spans="1:65" s="2" customFormat="1" ht="24.25" customHeight="1">
      <c r="A226" s="35"/>
      <c r="B226" s="141"/>
      <c r="C226" s="171" t="s">
        <v>605</v>
      </c>
      <c r="D226" s="171" t="s">
        <v>250</v>
      </c>
      <c r="E226" s="172" t="s">
        <v>618</v>
      </c>
      <c r="F226" s="173" t="s">
        <v>619</v>
      </c>
      <c r="G226" s="174" t="s">
        <v>341</v>
      </c>
      <c r="H226" s="175">
        <v>77</v>
      </c>
      <c r="I226" s="343"/>
      <c r="J226" s="177">
        <f t="shared" si="15"/>
        <v>0</v>
      </c>
      <c r="K226" s="178"/>
      <c r="L226" s="36"/>
      <c r="M226" s="179" t="s">
        <v>1</v>
      </c>
      <c r="N226" s="180" t="s">
        <v>43</v>
      </c>
      <c r="O226" s="64"/>
      <c r="P226" s="181">
        <f t="shared" si="16"/>
        <v>0</v>
      </c>
      <c r="Q226" s="181">
        <v>0</v>
      </c>
      <c r="R226" s="181">
        <f t="shared" si="17"/>
        <v>0</v>
      </c>
      <c r="S226" s="181">
        <v>0</v>
      </c>
      <c r="T226" s="182">
        <f t="shared" si="18"/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83" t="s">
        <v>275</v>
      </c>
      <c r="AT226" s="183" t="s">
        <v>250</v>
      </c>
      <c r="AU226" s="183" t="s">
        <v>90</v>
      </c>
      <c r="AY226" s="18" t="s">
        <v>249</v>
      </c>
      <c r="BE226" s="108">
        <f t="shared" si="19"/>
        <v>0</v>
      </c>
      <c r="BF226" s="108">
        <f t="shared" si="20"/>
        <v>0</v>
      </c>
      <c r="BG226" s="108">
        <f t="shared" si="21"/>
        <v>0</v>
      </c>
      <c r="BH226" s="108">
        <f t="shared" si="22"/>
        <v>0</v>
      </c>
      <c r="BI226" s="108">
        <f t="shared" si="23"/>
        <v>0</v>
      </c>
      <c r="BJ226" s="18" t="s">
        <v>90</v>
      </c>
      <c r="BK226" s="108">
        <f t="shared" si="24"/>
        <v>0</v>
      </c>
      <c r="BL226" s="18" t="s">
        <v>275</v>
      </c>
      <c r="BM226" s="183" t="s">
        <v>2326</v>
      </c>
    </row>
    <row r="227" spans="1:65" s="12" customFormat="1">
      <c r="B227" s="184"/>
      <c r="D227" s="185" t="s">
        <v>256</v>
      </c>
      <c r="E227" s="186" t="s">
        <v>1</v>
      </c>
      <c r="F227" s="187" t="s">
        <v>2327</v>
      </c>
      <c r="H227" s="188">
        <v>77</v>
      </c>
      <c r="I227" s="344"/>
      <c r="L227" s="184"/>
      <c r="M227" s="190"/>
      <c r="N227" s="191"/>
      <c r="O227" s="191"/>
      <c r="P227" s="191"/>
      <c r="Q227" s="191"/>
      <c r="R227" s="191"/>
      <c r="S227" s="191"/>
      <c r="T227" s="192"/>
      <c r="AT227" s="186" t="s">
        <v>256</v>
      </c>
      <c r="AU227" s="186" t="s">
        <v>90</v>
      </c>
      <c r="AV227" s="12" t="s">
        <v>90</v>
      </c>
      <c r="AW227" s="12" t="s">
        <v>31</v>
      </c>
      <c r="AX227" s="12" t="s">
        <v>84</v>
      </c>
      <c r="AY227" s="186" t="s">
        <v>249</v>
      </c>
    </row>
    <row r="228" spans="1:65" s="2" customFormat="1" ht="16.5" customHeight="1">
      <c r="A228" s="35"/>
      <c r="B228" s="141"/>
      <c r="C228" s="224" t="s">
        <v>609</v>
      </c>
      <c r="D228" s="224" t="s">
        <v>517</v>
      </c>
      <c r="E228" s="225" t="s">
        <v>623</v>
      </c>
      <c r="F228" s="226" t="s">
        <v>624</v>
      </c>
      <c r="G228" s="227" t="s">
        <v>341</v>
      </c>
      <c r="H228" s="228">
        <v>44</v>
      </c>
      <c r="I228" s="347"/>
      <c r="J228" s="230">
        <f>ROUND(I228*H228,2)</f>
        <v>0</v>
      </c>
      <c r="K228" s="231"/>
      <c r="L228" s="232"/>
      <c r="M228" s="233" t="s">
        <v>1</v>
      </c>
      <c r="N228" s="234" t="s">
        <v>43</v>
      </c>
      <c r="O228" s="64"/>
      <c r="P228" s="181">
        <f>O228*H228</f>
        <v>0</v>
      </c>
      <c r="Q228" s="181">
        <v>5.0000000000000001E-4</v>
      </c>
      <c r="R228" s="181">
        <f>Q228*H228</f>
        <v>2.1999999999999999E-2</v>
      </c>
      <c r="S228" s="181">
        <v>0</v>
      </c>
      <c r="T228" s="182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83" t="s">
        <v>306</v>
      </c>
      <c r="AT228" s="183" t="s">
        <v>517</v>
      </c>
      <c r="AU228" s="183" t="s">
        <v>90</v>
      </c>
      <c r="AY228" s="18" t="s">
        <v>249</v>
      </c>
      <c r="BE228" s="108">
        <f>IF(N228="základná",J228,0)</f>
        <v>0</v>
      </c>
      <c r="BF228" s="108">
        <f>IF(N228="znížená",J228,0)</f>
        <v>0</v>
      </c>
      <c r="BG228" s="108">
        <f>IF(N228="zákl. prenesená",J228,0)</f>
        <v>0</v>
      </c>
      <c r="BH228" s="108">
        <f>IF(N228="zníž. prenesená",J228,0)</f>
        <v>0</v>
      </c>
      <c r="BI228" s="108">
        <f>IF(N228="nulová",J228,0)</f>
        <v>0</v>
      </c>
      <c r="BJ228" s="18" t="s">
        <v>90</v>
      </c>
      <c r="BK228" s="108">
        <f>ROUND(I228*H228,2)</f>
        <v>0</v>
      </c>
      <c r="BL228" s="18" t="s">
        <v>275</v>
      </c>
      <c r="BM228" s="183" t="s">
        <v>2328</v>
      </c>
    </row>
    <row r="229" spans="1:65" s="13" customFormat="1">
      <c r="B229" s="193"/>
      <c r="D229" s="185" t="s">
        <v>256</v>
      </c>
      <c r="E229" s="194" t="s">
        <v>1</v>
      </c>
      <c r="F229" s="195" t="s">
        <v>2329</v>
      </c>
      <c r="H229" s="194" t="s">
        <v>1</v>
      </c>
      <c r="I229" s="345"/>
      <c r="L229" s="193"/>
      <c r="M229" s="197"/>
      <c r="N229" s="198"/>
      <c r="O229" s="198"/>
      <c r="P229" s="198"/>
      <c r="Q229" s="198"/>
      <c r="R229" s="198"/>
      <c r="S229" s="198"/>
      <c r="T229" s="199"/>
      <c r="AT229" s="194" t="s">
        <v>256</v>
      </c>
      <c r="AU229" s="194" t="s">
        <v>90</v>
      </c>
      <c r="AV229" s="13" t="s">
        <v>84</v>
      </c>
      <c r="AW229" s="13" t="s">
        <v>31</v>
      </c>
      <c r="AX229" s="13" t="s">
        <v>77</v>
      </c>
      <c r="AY229" s="194" t="s">
        <v>249</v>
      </c>
    </row>
    <row r="230" spans="1:65" s="12" customFormat="1">
      <c r="B230" s="184"/>
      <c r="D230" s="185" t="s">
        <v>256</v>
      </c>
      <c r="E230" s="186" t="s">
        <v>1</v>
      </c>
      <c r="F230" s="187" t="s">
        <v>2330</v>
      </c>
      <c r="H230" s="188">
        <v>44</v>
      </c>
      <c r="I230" s="344"/>
      <c r="L230" s="184"/>
      <c r="M230" s="190"/>
      <c r="N230" s="191"/>
      <c r="O230" s="191"/>
      <c r="P230" s="191"/>
      <c r="Q230" s="191"/>
      <c r="R230" s="191"/>
      <c r="S230" s="191"/>
      <c r="T230" s="192"/>
      <c r="AT230" s="186" t="s">
        <v>256</v>
      </c>
      <c r="AU230" s="186" t="s">
        <v>90</v>
      </c>
      <c r="AV230" s="12" t="s">
        <v>90</v>
      </c>
      <c r="AW230" s="12" t="s">
        <v>31</v>
      </c>
      <c r="AX230" s="12" t="s">
        <v>84</v>
      </c>
      <c r="AY230" s="186" t="s">
        <v>249</v>
      </c>
    </row>
    <row r="231" spans="1:65" s="2" customFormat="1" ht="16.5" customHeight="1">
      <c r="A231" s="35"/>
      <c r="B231" s="141"/>
      <c r="C231" s="224" t="s">
        <v>613</v>
      </c>
      <c r="D231" s="224" t="s">
        <v>517</v>
      </c>
      <c r="E231" s="225" t="s">
        <v>627</v>
      </c>
      <c r="F231" s="226" t="s">
        <v>628</v>
      </c>
      <c r="G231" s="227" t="s">
        <v>341</v>
      </c>
      <c r="H231" s="228">
        <v>33</v>
      </c>
      <c r="I231" s="347"/>
      <c r="J231" s="230">
        <f>ROUND(I231*H231,2)</f>
        <v>0</v>
      </c>
      <c r="K231" s="231"/>
      <c r="L231" s="232"/>
      <c r="M231" s="233" t="s">
        <v>1</v>
      </c>
      <c r="N231" s="234" t="s">
        <v>43</v>
      </c>
      <c r="O231" s="64"/>
      <c r="P231" s="181">
        <f>O231*H231</f>
        <v>0</v>
      </c>
      <c r="Q231" s="181">
        <v>5.0000000000000001E-4</v>
      </c>
      <c r="R231" s="181">
        <f>Q231*H231</f>
        <v>1.6500000000000001E-2</v>
      </c>
      <c r="S231" s="181">
        <v>0</v>
      </c>
      <c r="T231" s="182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83" t="s">
        <v>306</v>
      </c>
      <c r="AT231" s="183" t="s">
        <v>517</v>
      </c>
      <c r="AU231" s="183" t="s">
        <v>90</v>
      </c>
      <c r="AY231" s="18" t="s">
        <v>249</v>
      </c>
      <c r="BE231" s="108">
        <f>IF(N231="základná",J231,0)</f>
        <v>0</v>
      </c>
      <c r="BF231" s="108">
        <f>IF(N231="znížená",J231,0)</f>
        <v>0</v>
      </c>
      <c r="BG231" s="108">
        <f>IF(N231="zákl. prenesená",J231,0)</f>
        <v>0</v>
      </c>
      <c r="BH231" s="108">
        <f>IF(N231="zníž. prenesená",J231,0)</f>
        <v>0</v>
      </c>
      <c r="BI231" s="108">
        <f>IF(N231="nulová",J231,0)</f>
        <v>0</v>
      </c>
      <c r="BJ231" s="18" t="s">
        <v>90</v>
      </c>
      <c r="BK231" s="108">
        <f>ROUND(I231*H231,2)</f>
        <v>0</v>
      </c>
      <c r="BL231" s="18" t="s">
        <v>275</v>
      </c>
      <c r="BM231" s="183" t="s">
        <v>2331</v>
      </c>
    </row>
    <row r="232" spans="1:65" s="2" customFormat="1" ht="24.25" customHeight="1">
      <c r="A232" s="35"/>
      <c r="B232" s="141"/>
      <c r="C232" s="171" t="s">
        <v>617</v>
      </c>
      <c r="D232" s="171" t="s">
        <v>250</v>
      </c>
      <c r="E232" s="172" t="s">
        <v>631</v>
      </c>
      <c r="F232" s="173" t="s">
        <v>632</v>
      </c>
      <c r="G232" s="174" t="s">
        <v>274</v>
      </c>
      <c r="H232" s="175">
        <v>37</v>
      </c>
      <c r="I232" s="343"/>
      <c r="J232" s="177">
        <f>ROUND(I232*H232,2)</f>
        <v>0</v>
      </c>
      <c r="K232" s="178"/>
      <c r="L232" s="36"/>
      <c r="M232" s="179" t="s">
        <v>1</v>
      </c>
      <c r="N232" s="180" t="s">
        <v>43</v>
      </c>
      <c r="O232" s="64"/>
      <c r="P232" s="181">
        <f>O232*H232</f>
        <v>0</v>
      </c>
      <c r="Q232" s="181">
        <v>0</v>
      </c>
      <c r="R232" s="181">
        <f>Q232*H232</f>
        <v>0</v>
      </c>
      <c r="S232" s="181">
        <v>0</v>
      </c>
      <c r="T232" s="182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83" t="s">
        <v>275</v>
      </c>
      <c r="AT232" s="183" t="s">
        <v>250</v>
      </c>
      <c r="AU232" s="183" t="s">
        <v>90</v>
      </c>
      <c r="AY232" s="18" t="s">
        <v>249</v>
      </c>
      <c r="BE232" s="108">
        <f>IF(N232="základná",J232,0)</f>
        <v>0</v>
      </c>
      <c r="BF232" s="108">
        <f>IF(N232="znížená",J232,0)</f>
        <v>0</v>
      </c>
      <c r="BG232" s="108">
        <f>IF(N232="zákl. prenesená",J232,0)</f>
        <v>0</v>
      </c>
      <c r="BH232" s="108">
        <f>IF(N232="zníž. prenesená",J232,0)</f>
        <v>0</v>
      </c>
      <c r="BI232" s="108">
        <f>IF(N232="nulová",J232,0)</f>
        <v>0</v>
      </c>
      <c r="BJ232" s="18" t="s">
        <v>90</v>
      </c>
      <c r="BK232" s="108">
        <f>ROUND(I232*H232,2)</f>
        <v>0</v>
      </c>
      <c r="BL232" s="18" t="s">
        <v>275</v>
      </c>
      <c r="BM232" s="183" t="s">
        <v>2332</v>
      </c>
    </row>
    <row r="233" spans="1:65" s="12" customFormat="1">
      <c r="B233" s="184"/>
      <c r="D233" s="185" t="s">
        <v>256</v>
      </c>
      <c r="E233" s="186" t="s">
        <v>1</v>
      </c>
      <c r="F233" s="187" t="s">
        <v>597</v>
      </c>
      <c r="H233" s="188">
        <v>37</v>
      </c>
      <c r="I233" s="344"/>
      <c r="L233" s="184"/>
      <c r="M233" s="190"/>
      <c r="N233" s="191"/>
      <c r="O233" s="191"/>
      <c r="P233" s="191"/>
      <c r="Q233" s="191"/>
      <c r="R233" s="191"/>
      <c r="S233" s="191"/>
      <c r="T233" s="192"/>
      <c r="AT233" s="186" t="s">
        <v>256</v>
      </c>
      <c r="AU233" s="186" t="s">
        <v>90</v>
      </c>
      <c r="AV233" s="12" t="s">
        <v>90</v>
      </c>
      <c r="AW233" s="12" t="s">
        <v>31</v>
      </c>
      <c r="AX233" s="12" t="s">
        <v>84</v>
      </c>
      <c r="AY233" s="186" t="s">
        <v>249</v>
      </c>
    </row>
    <row r="234" spans="1:65" s="2" customFormat="1" ht="24.25" customHeight="1">
      <c r="A234" s="35"/>
      <c r="B234" s="141"/>
      <c r="C234" s="171" t="s">
        <v>622</v>
      </c>
      <c r="D234" s="171" t="s">
        <v>250</v>
      </c>
      <c r="E234" s="172" t="s">
        <v>635</v>
      </c>
      <c r="F234" s="173" t="s">
        <v>636</v>
      </c>
      <c r="G234" s="174" t="s">
        <v>274</v>
      </c>
      <c r="H234" s="175">
        <v>117</v>
      </c>
      <c r="I234" s="343"/>
      <c r="J234" s="177">
        <f>ROUND(I234*H234,2)</f>
        <v>0</v>
      </c>
      <c r="K234" s="178"/>
      <c r="L234" s="36"/>
      <c r="M234" s="179" t="s">
        <v>1</v>
      </c>
      <c r="N234" s="180" t="s">
        <v>43</v>
      </c>
      <c r="O234" s="64"/>
      <c r="P234" s="181">
        <f>O234*H234</f>
        <v>0</v>
      </c>
      <c r="Q234" s="181">
        <v>0</v>
      </c>
      <c r="R234" s="181">
        <f>Q234*H234</f>
        <v>0</v>
      </c>
      <c r="S234" s="181">
        <v>0</v>
      </c>
      <c r="T234" s="182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83" t="s">
        <v>275</v>
      </c>
      <c r="AT234" s="183" t="s">
        <v>250</v>
      </c>
      <c r="AU234" s="183" t="s">
        <v>90</v>
      </c>
      <c r="AY234" s="18" t="s">
        <v>249</v>
      </c>
      <c r="BE234" s="108">
        <f>IF(N234="základná",J234,0)</f>
        <v>0</v>
      </c>
      <c r="BF234" s="108">
        <f>IF(N234="znížená",J234,0)</f>
        <v>0</v>
      </c>
      <c r="BG234" s="108">
        <f>IF(N234="zákl. prenesená",J234,0)</f>
        <v>0</v>
      </c>
      <c r="BH234" s="108">
        <f>IF(N234="zníž. prenesená",J234,0)</f>
        <v>0</v>
      </c>
      <c r="BI234" s="108">
        <f>IF(N234="nulová",J234,0)</f>
        <v>0</v>
      </c>
      <c r="BJ234" s="18" t="s">
        <v>90</v>
      </c>
      <c r="BK234" s="108">
        <f>ROUND(I234*H234,2)</f>
        <v>0</v>
      </c>
      <c r="BL234" s="18" t="s">
        <v>275</v>
      </c>
      <c r="BM234" s="183" t="s">
        <v>2333</v>
      </c>
    </row>
    <row r="235" spans="1:65" s="12" customFormat="1">
      <c r="B235" s="184"/>
      <c r="D235" s="185" t="s">
        <v>256</v>
      </c>
      <c r="E235" s="186" t="s">
        <v>1</v>
      </c>
      <c r="F235" s="187" t="s">
        <v>1096</v>
      </c>
      <c r="H235" s="188">
        <v>117</v>
      </c>
      <c r="I235" s="344"/>
      <c r="L235" s="184"/>
      <c r="M235" s="190"/>
      <c r="N235" s="191"/>
      <c r="O235" s="191"/>
      <c r="P235" s="191"/>
      <c r="Q235" s="191"/>
      <c r="R235" s="191"/>
      <c r="S235" s="191"/>
      <c r="T235" s="192"/>
      <c r="AT235" s="186" t="s">
        <v>256</v>
      </c>
      <c r="AU235" s="186" t="s">
        <v>90</v>
      </c>
      <c r="AV235" s="12" t="s">
        <v>90</v>
      </c>
      <c r="AW235" s="12" t="s">
        <v>31</v>
      </c>
      <c r="AX235" s="12" t="s">
        <v>84</v>
      </c>
      <c r="AY235" s="186" t="s">
        <v>249</v>
      </c>
    </row>
    <row r="236" spans="1:65" s="2" customFormat="1" ht="24.25" customHeight="1">
      <c r="A236" s="35"/>
      <c r="B236" s="141"/>
      <c r="C236" s="171" t="s">
        <v>626</v>
      </c>
      <c r="D236" s="171" t="s">
        <v>250</v>
      </c>
      <c r="E236" s="172" t="s">
        <v>639</v>
      </c>
      <c r="F236" s="173" t="s">
        <v>640</v>
      </c>
      <c r="G236" s="174" t="s">
        <v>274</v>
      </c>
      <c r="H236" s="175">
        <v>117</v>
      </c>
      <c r="I236" s="343"/>
      <c r="J236" s="177">
        <f>ROUND(I236*H236,2)</f>
        <v>0</v>
      </c>
      <c r="K236" s="178"/>
      <c r="L236" s="36"/>
      <c r="M236" s="179" t="s">
        <v>1</v>
      </c>
      <c r="N236" s="180" t="s">
        <v>43</v>
      </c>
      <c r="O236" s="64"/>
      <c r="P236" s="181">
        <f>O236*H236</f>
        <v>0</v>
      </c>
      <c r="Q236" s="181">
        <v>0</v>
      </c>
      <c r="R236" s="181">
        <f>Q236*H236</f>
        <v>0</v>
      </c>
      <c r="S236" s="181">
        <v>0</v>
      </c>
      <c r="T236" s="182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83" t="s">
        <v>275</v>
      </c>
      <c r="AT236" s="183" t="s">
        <v>250</v>
      </c>
      <c r="AU236" s="183" t="s">
        <v>90</v>
      </c>
      <c r="AY236" s="18" t="s">
        <v>249</v>
      </c>
      <c r="BE236" s="108">
        <f>IF(N236="základná",J236,0)</f>
        <v>0</v>
      </c>
      <c r="BF236" s="108">
        <f>IF(N236="znížená",J236,0)</f>
        <v>0</v>
      </c>
      <c r="BG236" s="108">
        <f>IF(N236="zákl. prenesená",J236,0)</f>
        <v>0</v>
      </c>
      <c r="BH236" s="108">
        <f>IF(N236="zníž. prenesená",J236,0)</f>
        <v>0</v>
      </c>
      <c r="BI236" s="108">
        <f>IF(N236="nulová",J236,0)</f>
        <v>0</v>
      </c>
      <c r="BJ236" s="18" t="s">
        <v>90</v>
      </c>
      <c r="BK236" s="108">
        <f>ROUND(I236*H236,2)</f>
        <v>0</v>
      </c>
      <c r="BL236" s="18" t="s">
        <v>275</v>
      </c>
      <c r="BM236" s="183" t="s">
        <v>2334</v>
      </c>
    </row>
    <row r="237" spans="1:65" s="12" customFormat="1">
      <c r="B237" s="184"/>
      <c r="D237" s="185" t="s">
        <v>256</v>
      </c>
      <c r="E237" s="186" t="s">
        <v>1</v>
      </c>
      <c r="F237" s="187" t="s">
        <v>1096</v>
      </c>
      <c r="H237" s="188">
        <v>117</v>
      </c>
      <c r="I237" s="344"/>
      <c r="L237" s="184"/>
      <c r="M237" s="190"/>
      <c r="N237" s="191"/>
      <c r="O237" s="191"/>
      <c r="P237" s="191"/>
      <c r="Q237" s="191"/>
      <c r="R237" s="191"/>
      <c r="S237" s="191"/>
      <c r="T237" s="192"/>
      <c r="AT237" s="186" t="s">
        <v>256</v>
      </c>
      <c r="AU237" s="186" t="s">
        <v>90</v>
      </c>
      <c r="AV237" s="12" t="s">
        <v>90</v>
      </c>
      <c r="AW237" s="12" t="s">
        <v>31</v>
      </c>
      <c r="AX237" s="12" t="s">
        <v>84</v>
      </c>
      <c r="AY237" s="186" t="s">
        <v>249</v>
      </c>
    </row>
    <row r="238" spans="1:65" s="2" customFormat="1" ht="66.75" customHeight="1">
      <c r="A238" s="35"/>
      <c r="B238" s="141"/>
      <c r="C238" s="171" t="s">
        <v>630</v>
      </c>
      <c r="D238" s="171" t="s">
        <v>250</v>
      </c>
      <c r="E238" s="172" t="s">
        <v>643</v>
      </c>
      <c r="F238" s="173" t="s">
        <v>644</v>
      </c>
      <c r="G238" s="174" t="s">
        <v>341</v>
      </c>
      <c r="H238" s="175">
        <v>3</v>
      </c>
      <c r="I238" s="343"/>
      <c r="J238" s="177">
        <f>ROUND(I238*H238,2)</f>
        <v>0</v>
      </c>
      <c r="K238" s="178"/>
      <c r="L238" s="36"/>
      <c r="M238" s="179" t="s">
        <v>1</v>
      </c>
      <c r="N238" s="180" t="s">
        <v>43</v>
      </c>
      <c r="O238" s="64"/>
      <c r="P238" s="181">
        <f>O238*H238</f>
        <v>0</v>
      </c>
      <c r="Q238" s="181">
        <v>0</v>
      </c>
      <c r="R238" s="181">
        <f>Q238*H238</f>
        <v>0</v>
      </c>
      <c r="S238" s="181">
        <v>0</v>
      </c>
      <c r="T238" s="182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83" t="s">
        <v>275</v>
      </c>
      <c r="AT238" s="183" t="s">
        <v>250</v>
      </c>
      <c r="AU238" s="183" t="s">
        <v>90</v>
      </c>
      <c r="AY238" s="18" t="s">
        <v>249</v>
      </c>
      <c r="BE238" s="108">
        <f>IF(N238="základná",J238,0)</f>
        <v>0</v>
      </c>
      <c r="BF238" s="108">
        <f>IF(N238="znížená",J238,0)</f>
        <v>0</v>
      </c>
      <c r="BG238" s="108">
        <f>IF(N238="zákl. prenesená",J238,0)</f>
        <v>0</v>
      </c>
      <c r="BH238" s="108">
        <f>IF(N238="zníž. prenesená",J238,0)</f>
        <v>0</v>
      </c>
      <c r="BI238" s="108">
        <f>IF(N238="nulová",J238,0)</f>
        <v>0</v>
      </c>
      <c r="BJ238" s="18" t="s">
        <v>90</v>
      </c>
      <c r="BK238" s="108">
        <f>ROUND(I238*H238,2)</f>
        <v>0</v>
      </c>
      <c r="BL238" s="18" t="s">
        <v>275</v>
      </c>
      <c r="BM238" s="183" t="s">
        <v>2335</v>
      </c>
    </row>
    <row r="239" spans="1:65" s="2" customFormat="1" ht="24.25" customHeight="1">
      <c r="A239" s="35"/>
      <c r="B239" s="141"/>
      <c r="C239" s="224" t="s">
        <v>634</v>
      </c>
      <c r="D239" s="224" t="s">
        <v>517</v>
      </c>
      <c r="E239" s="225" t="s">
        <v>647</v>
      </c>
      <c r="F239" s="226" t="s">
        <v>648</v>
      </c>
      <c r="G239" s="227" t="s">
        <v>309</v>
      </c>
      <c r="H239" s="228">
        <v>1.8</v>
      </c>
      <c r="I239" s="347"/>
      <c r="J239" s="230">
        <f>ROUND(I239*H239,2)</f>
        <v>0</v>
      </c>
      <c r="K239" s="231"/>
      <c r="L239" s="232"/>
      <c r="M239" s="233" t="s">
        <v>1</v>
      </c>
      <c r="N239" s="234" t="s">
        <v>43</v>
      </c>
      <c r="O239" s="64"/>
      <c r="P239" s="181">
        <f>O239*H239</f>
        <v>0</v>
      </c>
      <c r="Q239" s="181">
        <v>1.6</v>
      </c>
      <c r="R239" s="181">
        <f>Q239*H239</f>
        <v>2.8800000000000003</v>
      </c>
      <c r="S239" s="181">
        <v>0</v>
      </c>
      <c r="T239" s="182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83" t="s">
        <v>306</v>
      </c>
      <c r="AT239" s="183" t="s">
        <v>517</v>
      </c>
      <c r="AU239" s="183" t="s">
        <v>90</v>
      </c>
      <c r="AY239" s="18" t="s">
        <v>249</v>
      </c>
      <c r="BE239" s="108">
        <f>IF(N239="základná",J239,0)</f>
        <v>0</v>
      </c>
      <c r="BF239" s="108">
        <f>IF(N239="znížená",J239,0)</f>
        <v>0</v>
      </c>
      <c r="BG239" s="108">
        <f>IF(N239="zákl. prenesená",J239,0)</f>
        <v>0</v>
      </c>
      <c r="BH239" s="108">
        <f>IF(N239="zníž. prenesená",J239,0)</f>
        <v>0</v>
      </c>
      <c r="BI239" s="108">
        <f>IF(N239="nulová",J239,0)</f>
        <v>0</v>
      </c>
      <c r="BJ239" s="18" t="s">
        <v>90</v>
      </c>
      <c r="BK239" s="108">
        <f>ROUND(I239*H239,2)</f>
        <v>0</v>
      </c>
      <c r="BL239" s="18" t="s">
        <v>275</v>
      </c>
      <c r="BM239" s="183" t="s">
        <v>2336</v>
      </c>
    </row>
    <row r="240" spans="1:65" s="13" customFormat="1">
      <c r="B240" s="193"/>
      <c r="D240" s="185" t="s">
        <v>256</v>
      </c>
      <c r="E240" s="194" t="s">
        <v>1</v>
      </c>
      <c r="F240" s="195" t="s">
        <v>650</v>
      </c>
      <c r="H240" s="194" t="s">
        <v>1</v>
      </c>
      <c r="I240" s="345"/>
      <c r="L240" s="193"/>
      <c r="M240" s="197"/>
      <c r="N240" s="198"/>
      <c r="O240" s="198"/>
      <c r="P240" s="198"/>
      <c r="Q240" s="198"/>
      <c r="R240" s="198"/>
      <c r="S240" s="198"/>
      <c r="T240" s="199"/>
      <c r="AT240" s="194" t="s">
        <v>256</v>
      </c>
      <c r="AU240" s="194" t="s">
        <v>90</v>
      </c>
      <c r="AV240" s="13" t="s">
        <v>84</v>
      </c>
      <c r="AW240" s="13" t="s">
        <v>31</v>
      </c>
      <c r="AX240" s="13" t="s">
        <v>77</v>
      </c>
      <c r="AY240" s="194" t="s">
        <v>249</v>
      </c>
    </row>
    <row r="241" spans="1:65" s="12" customFormat="1">
      <c r="B241" s="184"/>
      <c r="D241" s="185" t="s">
        <v>256</v>
      </c>
      <c r="E241" s="186" t="s">
        <v>1</v>
      </c>
      <c r="F241" s="187" t="s">
        <v>2337</v>
      </c>
      <c r="H241" s="188">
        <v>1.8</v>
      </c>
      <c r="I241" s="344"/>
      <c r="L241" s="184"/>
      <c r="M241" s="190"/>
      <c r="N241" s="191"/>
      <c r="O241" s="191"/>
      <c r="P241" s="191"/>
      <c r="Q241" s="191"/>
      <c r="R241" s="191"/>
      <c r="S241" s="191"/>
      <c r="T241" s="192"/>
      <c r="AT241" s="186" t="s">
        <v>256</v>
      </c>
      <c r="AU241" s="186" t="s">
        <v>90</v>
      </c>
      <c r="AV241" s="12" t="s">
        <v>90</v>
      </c>
      <c r="AW241" s="12" t="s">
        <v>31</v>
      </c>
      <c r="AX241" s="12" t="s">
        <v>77</v>
      </c>
      <c r="AY241" s="186" t="s">
        <v>249</v>
      </c>
    </row>
    <row r="242" spans="1:65" s="15" customFormat="1">
      <c r="B242" s="210"/>
      <c r="D242" s="185" t="s">
        <v>256</v>
      </c>
      <c r="E242" s="211" t="s">
        <v>1</v>
      </c>
      <c r="F242" s="212" t="s">
        <v>279</v>
      </c>
      <c r="H242" s="213">
        <v>1.8</v>
      </c>
      <c r="I242" s="346"/>
      <c r="L242" s="210"/>
      <c r="M242" s="215"/>
      <c r="N242" s="216"/>
      <c r="O242" s="216"/>
      <c r="P242" s="216"/>
      <c r="Q242" s="216"/>
      <c r="R242" s="216"/>
      <c r="S242" s="216"/>
      <c r="T242" s="217"/>
      <c r="AT242" s="211" t="s">
        <v>256</v>
      </c>
      <c r="AU242" s="211" t="s">
        <v>90</v>
      </c>
      <c r="AV242" s="15" t="s">
        <v>275</v>
      </c>
      <c r="AW242" s="15" t="s">
        <v>31</v>
      </c>
      <c r="AX242" s="15" t="s">
        <v>84</v>
      </c>
      <c r="AY242" s="211" t="s">
        <v>249</v>
      </c>
    </row>
    <row r="243" spans="1:65" s="2" customFormat="1" ht="24.25" customHeight="1">
      <c r="A243" s="35"/>
      <c r="B243" s="141"/>
      <c r="C243" s="224" t="s">
        <v>638</v>
      </c>
      <c r="D243" s="224" t="s">
        <v>517</v>
      </c>
      <c r="E243" s="225" t="s">
        <v>653</v>
      </c>
      <c r="F243" s="226" t="s">
        <v>654</v>
      </c>
      <c r="G243" s="227" t="s">
        <v>341</v>
      </c>
      <c r="H243" s="228">
        <v>3</v>
      </c>
      <c r="I243" s="347"/>
      <c r="J243" s="230">
        <f>ROUND(I243*H243,2)</f>
        <v>0</v>
      </c>
      <c r="K243" s="231"/>
      <c r="L243" s="232"/>
      <c r="M243" s="233" t="s">
        <v>1</v>
      </c>
      <c r="N243" s="234" t="s">
        <v>43</v>
      </c>
      <c r="O243" s="64"/>
      <c r="P243" s="181">
        <f>O243*H243</f>
        <v>0</v>
      </c>
      <c r="Q243" s="181">
        <v>9.5000000000000001E-2</v>
      </c>
      <c r="R243" s="181">
        <f>Q243*H243</f>
        <v>0.28500000000000003</v>
      </c>
      <c r="S243" s="181">
        <v>0</v>
      </c>
      <c r="T243" s="182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183" t="s">
        <v>306</v>
      </c>
      <c r="AT243" s="183" t="s">
        <v>517</v>
      </c>
      <c r="AU243" s="183" t="s">
        <v>90</v>
      </c>
      <c r="AY243" s="18" t="s">
        <v>249</v>
      </c>
      <c r="BE243" s="108">
        <f>IF(N243="základná",J243,0)</f>
        <v>0</v>
      </c>
      <c r="BF243" s="108">
        <f>IF(N243="znížená",J243,0)</f>
        <v>0</v>
      </c>
      <c r="BG243" s="108">
        <f>IF(N243="zákl. prenesená",J243,0)</f>
        <v>0</v>
      </c>
      <c r="BH243" s="108">
        <f>IF(N243="zníž. prenesená",J243,0)</f>
        <v>0</v>
      </c>
      <c r="BI243" s="108">
        <f>IF(N243="nulová",J243,0)</f>
        <v>0</v>
      </c>
      <c r="BJ243" s="18" t="s">
        <v>90</v>
      </c>
      <c r="BK243" s="108">
        <f>ROUND(I243*H243,2)</f>
        <v>0</v>
      </c>
      <c r="BL243" s="18" t="s">
        <v>275</v>
      </c>
      <c r="BM243" s="183" t="s">
        <v>2338</v>
      </c>
    </row>
    <row r="244" spans="1:65" s="2" customFormat="1" ht="33" customHeight="1">
      <c r="A244" s="35"/>
      <c r="B244" s="141"/>
      <c r="C244" s="171" t="s">
        <v>642</v>
      </c>
      <c r="D244" s="171" t="s">
        <v>250</v>
      </c>
      <c r="E244" s="172" t="s">
        <v>2339</v>
      </c>
      <c r="F244" s="173" t="s">
        <v>2340</v>
      </c>
      <c r="G244" s="174" t="s">
        <v>341</v>
      </c>
      <c r="H244" s="175">
        <v>8</v>
      </c>
      <c r="I244" s="343"/>
      <c r="J244" s="177">
        <f>ROUND(I244*H244,2)</f>
        <v>0</v>
      </c>
      <c r="K244" s="178"/>
      <c r="L244" s="36"/>
      <c r="M244" s="179" t="s">
        <v>1</v>
      </c>
      <c r="N244" s="180" t="s">
        <v>43</v>
      </c>
      <c r="O244" s="64"/>
      <c r="P244" s="181">
        <f>O244*H244</f>
        <v>0</v>
      </c>
      <c r="Q244" s="181">
        <v>0</v>
      </c>
      <c r="R244" s="181">
        <f>Q244*H244</f>
        <v>0</v>
      </c>
      <c r="S244" s="181">
        <v>0</v>
      </c>
      <c r="T244" s="182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83" t="s">
        <v>275</v>
      </c>
      <c r="AT244" s="183" t="s">
        <v>250</v>
      </c>
      <c r="AU244" s="183" t="s">
        <v>90</v>
      </c>
      <c r="AY244" s="18" t="s">
        <v>249</v>
      </c>
      <c r="BE244" s="108">
        <f>IF(N244="základná",J244,0)</f>
        <v>0</v>
      </c>
      <c r="BF244" s="108">
        <f>IF(N244="znížená",J244,0)</f>
        <v>0</v>
      </c>
      <c r="BG244" s="108">
        <f>IF(N244="zákl. prenesená",J244,0)</f>
        <v>0</v>
      </c>
      <c r="BH244" s="108">
        <f>IF(N244="zníž. prenesená",J244,0)</f>
        <v>0</v>
      </c>
      <c r="BI244" s="108">
        <f>IF(N244="nulová",J244,0)</f>
        <v>0</v>
      </c>
      <c r="BJ244" s="18" t="s">
        <v>90</v>
      </c>
      <c r="BK244" s="108">
        <f>ROUND(I244*H244,2)</f>
        <v>0</v>
      </c>
      <c r="BL244" s="18" t="s">
        <v>275</v>
      </c>
      <c r="BM244" s="183" t="s">
        <v>2341</v>
      </c>
    </row>
    <row r="245" spans="1:65" s="2" customFormat="1" ht="16.5" customHeight="1">
      <c r="A245" s="35"/>
      <c r="B245" s="141"/>
      <c r="C245" s="224" t="s">
        <v>646</v>
      </c>
      <c r="D245" s="224" t="s">
        <v>517</v>
      </c>
      <c r="E245" s="225" t="s">
        <v>2342</v>
      </c>
      <c r="F245" s="226" t="s">
        <v>2343</v>
      </c>
      <c r="G245" s="227" t="s">
        <v>341</v>
      </c>
      <c r="H245" s="228">
        <v>4</v>
      </c>
      <c r="I245" s="347"/>
      <c r="J245" s="230">
        <f>ROUND(I245*H245,2)</f>
        <v>0</v>
      </c>
      <c r="K245" s="231"/>
      <c r="L245" s="232"/>
      <c r="M245" s="233" t="s">
        <v>1</v>
      </c>
      <c r="N245" s="234" t="s">
        <v>43</v>
      </c>
      <c r="O245" s="64"/>
      <c r="P245" s="181">
        <f>O245*H245</f>
        <v>0</v>
      </c>
      <c r="Q245" s="181">
        <v>5.0000000000000001E-4</v>
      </c>
      <c r="R245" s="181">
        <f>Q245*H245</f>
        <v>2E-3</v>
      </c>
      <c r="S245" s="181">
        <v>0</v>
      </c>
      <c r="T245" s="182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83" t="s">
        <v>306</v>
      </c>
      <c r="AT245" s="183" t="s">
        <v>517</v>
      </c>
      <c r="AU245" s="183" t="s">
        <v>90</v>
      </c>
      <c r="AY245" s="18" t="s">
        <v>249</v>
      </c>
      <c r="BE245" s="108">
        <f>IF(N245="základná",J245,0)</f>
        <v>0</v>
      </c>
      <c r="BF245" s="108">
        <f>IF(N245="znížená",J245,0)</f>
        <v>0</v>
      </c>
      <c r="BG245" s="108">
        <f>IF(N245="zákl. prenesená",J245,0)</f>
        <v>0</v>
      </c>
      <c r="BH245" s="108">
        <f>IF(N245="zníž. prenesená",J245,0)</f>
        <v>0</v>
      </c>
      <c r="BI245" s="108">
        <f>IF(N245="nulová",J245,0)</f>
        <v>0</v>
      </c>
      <c r="BJ245" s="18" t="s">
        <v>90</v>
      </c>
      <c r="BK245" s="108">
        <f>ROUND(I245*H245,2)</f>
        <v>0</v>
      </c>
      <c r="BL245" s="18" t="s">
        <v>275</v>
      </c>
      <c r="BM245" s="183" t="s">
        <v>2344</v>
      </c>
    </row>
    <row r="246" spans="1:65" s="2" customFormat="1" ht="16.5" customHeight="1">
      <c r="A246" s="35"/>
      <c r="B246" s="141"/>
      <c r="C246" s="224" t="s">
        <v>652</v>
      </c>
      <c r="D246" s="224" t="s">
        <v>517</v>
      </c>
      <c r="E246" s="225" t="s">
        <v>2345</v>
      </c>
      <c r="F246" s="226" t="s">
        <v>2346</v>
      </c>
      <c r="G246" s="227" t="s">
        <v>341</v>
      </c>
      <c r="H246" s="228">
        <v>4</v>
      </c>
      <c r="I246" s="347"/>
      <c r="J246" s="230">
        <f>ROUND(I246*H246,2)</f>
        <v>0</v>
      </c>
      <c r="K246" s="231"/>
      <c r="L246" s="232"/>
      <c r="M246" s="233" t="s">
        <v>1</v>
      </c>
      <c r="N246" s="234" t="s">
        <v>43</v>
      </c>
      <c r="O246" s="64"/>
      <c r="P246" s="181">
        <f>O246*H246</f>
        <v>0</v>
      </c>
      <c r="Q246" s="181">
        <v>5.0000000000000001E-4</v>
      </c>
      <c r="R246" s="181">
        <f>Q246*H246</f>
        <v>2E-3</v>
      </c>
      <c r="S246" s="181">
        <v>0</v>
      </c>
      <c r="T246" s="182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183" t="s">
        <v>306</v>
      </c>
      <c r="AT246" s="183" t="s">
        <v>517</v>
      </c>
      <c r="AU246" s="183" t="s">
        <v>90</v>
      </c>
      <c r="AY246" s="18" t="s">
        <v>249</v>
      </c>
      <c r="BE246" s="108">
        <f>IF(N246="základná",J246,0)</f>
        <v>0</v>
      </c>
      <c r="BF246" s="108">
        <f>IF(N246="znížená",J246,0)</f>
        <v>0</v>
      </c>
      <c r="BG246" s="108">
        <f>IF(N246="zákl. prenesená",J246,0)</f>
        <v>0</v>
      </c>
      <c r="BH246" s="108">
        <f>IF(N246="zníž. prenesená",J246,0)</f>
        <v>0</v>
      </c>
      <c r="BI246" s="108">
        <f>IF(N246="nulová",J246,0)</f>
        <v>0</v>
      </c>
      <c r="BJ246" s="18" t="s">
        <v>90</v>
      </c>
      <c r="BK246" s="108">
        <f>ROUND(I246*H246,2)</f>
        <v>0</v>
      </c>
      <c r="BL246" s="18" t="s">
        <v>275</v>
      </c>
      <c r="BM246" s="183" t="s">
        <v>2347</v>
      </c>
    </row>
    <row r="247" spans="1:65" s="2" customFormat="1" ht="33" customHeight="1">
      <c r="A247" s="35"/>
      <c r="B247" s="141"/>
      <c r="C247" s="224" t="s">
        <v>656</v>
      </c>
      <c r="D247" s="224" t="s">
        <v>517</v>
      </c>
      <c r="E247" s="225" t="s">
        <v>2348</v>
      </c>
      <c r="F247" s="226" t="s">
        <v>2349</v>
      </c>
      <c r="G247" s="227" t="s">
        <v>309</v>
      </c>
      <c r="H247" s="228">
        <v>0.8</v>
      </c>
      <c r="I247" s="347"/>
      <c r="J247" s="230">
        <f>ROUND(I247*H247,2)</f>
        <v>0</v>
      </c>
      <c r="K247" s="231"/>
      <c r="L247" s="232"/>
      <c r="M247" s="233" t="s">
        <v>1</v>
      </c>
      <c r="N247" s="234" t="s">
        <v>43</v>
      </c>
      <c r="O247" s="64"/>
      <c r="P247" s="181">
        <f>O247*H247</f>
        <v>0</v>
      </c>
      <c r="Q247" s="181">
        <v>1.6</v>
      </c>
      <c r="R247" s="181">
        <f>Q247*H247</f>
        <v>1.2800000000000002</v>
      </c>
      <c r="S247" s="181">
        <v>0</v>
      </c>
      <c r="T247" s="18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3" t="s">
        <v>306</v>
      </c>
      <c r="AT247" s="183" t="s">
        <v>517</v>
      </c>
      <c r="AU247" s="183" t="s">
        <v>90</v>
      </c>
      <c r="AY247" s="18" t="s">
        <v>249</v>
      </c>
      <c r="BE247" s="108">
        <f>IF(N247="základná",J247,0)</f>
        <v>0</v>
      </c>
      <c r="BF247" s="108">
        <f>IF(N247="znížená",J247,0)</f>
        <v>0</v>
      </c>
      <c r="BG247" s="108">
        <f>IF(N247="zákl. prenesená",J247,0)</f>
        <v>0</v>
      </c>
      <c r="BH247" s="108">
        <f>IF(N247="zníž. prenesená",J247,0)</f>
        <v>0</v>
      </c>
      <c r="BI247" s="108">
        <f>IF(N247="nulová",J247,0)</f>
        <v>0</v>
      </c>
      <c r="BJ247" s="18" t="s">
        <v>90</v>
      </c>
      <c r="BK247" s="108">
        <f>ROUND(I247*H247,2)</f>
        <v>0</v>
      </c>
      <c r="BL247" s="18" t="s">
        <v>275</v>
      </c>
      <c r="BM247" s="183" t="s">
        <v>2350</v>
      </c>
    </row>
    <row r="248" spans="1:65" s="13" customFormat="1">
      <c r="B248" s="193"/>
      <c r="D248" s="185" t="s">
        <v>256</v>
      </c>
      <c r="E248" s="194" t="s">
        <v>1</v>
      </c>
      <c r="F248" s="195" t="s">
        <v>2310</v>
      </c>
      <c r="H248" s="194" t="s">
        <v>1</v>
      </c>
      <c r="I248" s="345"/>
      <c r="L248" s="193"/>
      <c r="M248" s="197"/>
      <c r="N248" s="198"/>
      <c r="O248" s="198"/>
      <c r="P248" s="198"/>
      <c r="Q248" s="198"/>
      <c r="R248" s="198"/>
      <c r="S248" s="198"/>
      <c r="T248" s="199"/>
      <c r="AT248" s="194" t="s">
        <v>256</v>
      </c>
      <c r="AU248" s="194" t="s">
        <v>90</v>
      </c>
      <c r="AV248" s="13" t="s">
        <v>84</v>
      </c>
      <c r="AW248" s="13" t="s">
        <v>31</v>
      </c>
      <c r="AX248" s="13" t="s">
        <v>77</v>
      </c>
      <c r="AY248" s="194" t="s">
        <v>249</v>
      </c>
    </row>
    <row r="249" spans="1:65" s="12" customFormat="1">
      <c r="B249" s="184"/>
      <c r="D249" s="185" t="s">
        <v>256</v>
      </c>
      <c r="E249" s="186" t="s">
        <v>1</v>
      </c>
      <c r="F249" s="187" t="s">
        <v>2351</v>
      </c>
      <c r="H249" s="188">
        <v>0.8</v>
      </c>
      <c r="I249" s="344"/>
      <c r="L249" s="184"/>
      <c r="M249" s="190"/>
      <c r="N249" s="191"/>
      <c r="O249" s="191"/>
      <c r="P249" s="191"/>
      <c r="Q249" s="191"/>
      <c r="R249" s="191"/>
      <c r="S249" s="191"/>
      <c r="T249" s="192"/>
      <c r="AT249" s="186" t="s">
        <v>256</v>
      </c>
      <c r="AU249" s="186" t="s">
        <v>90</v>
      </c>
      <c r="AV249" s="12" t="s">
        <v>90</v>
      </c>
      <c r="AW249" s="12" t="s">
        <v>31</v>
      </c>
      <c r="AX249" s="12" t="s">
        <v>84</v>
      </c>
      <c r="AY249" s="186" t="s">
        <v>249</v>
      </c>
    </row>
    <row r="250" spans="1:65" s="2" customFormat="1" ht="33" customHeight="1">
      <c r="A250" s="35"/>
      <c r="B250" s="141"/>
      <c r="C250" s="171" t="s">
        <v>660</v>
      </c>
      <c r="D250" s="171" t="s">
        <v>250</v>
      </c>
      <c r="E250" s="172" t="s">
        <v>657</v>
      </c>
      <c r="F250" s="173" t="s">
        <v>658</v>
      </c>
      <c r="G250" s="174" t="s">
        <v>341</v>
      </c>
      <c r="H250" s="175">
        <v>3</v>
      </c>
      <c r="I250" s="343"/>
      <c r="J250" s="177">
        <f>ROUND(I250*H250,2)</f>
        <v>0</v>
      </c>
      <c r="K250" s="178"/>
      <c r="L250" s="36"/>
      <c r="M250" s="179" t="s">
        <v>1</v>
      </c>
      <c r="N250" s="180" t="s">
        <v>43</v>
      </c>
      <c r="O250" s="64"/>
      <c r="P250" s="181">
        <f>O250*H250</f>
        <v>0</v>
      </c>
      <c r="Q250" s="181">
        <v>4.8000000000000001E-4</v>
      </c>
      <c r="R250" s="181">
        <f>Q250*H250</f>
        <v>1.4400000000000001E-3</v>
      </c>
      <c r="S250" s="181">
        <v>0</v>
      </c>
      <c r="T250" s="182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83" t="s">
        <v>275</v>
      </c>
      <c r="AT250" s="183" t="s">
        <v>250</v>
      </c>
      <c r="AU250" s="183" t="s">
        <v>90</v>
      </c>
      <c r="AY250" s="18" t="s">
        <v>249</v>
      </c>
      <c r="BE250" s="108">
        <f>IF(N250="základná",J250,0)</f>
        <v>0</v>
      </c>
      <c r="BF250" s="108">
        <f>IF(N250="znížená",J250,0)</f>
        <v>0</v>
      </c>
      <c r="BG250" s="108">
        <f>IF(N250="zákl. prenesená",J250,0)</f>
        <v>0</v>
      </c>
      <c r="BH250" s="108">
        <f>IF(N250="zníž. prenesená",J250,0)</f>
        <v>0</v>
      </c>
      <c r="BI250" s="108">
        <f>IF(N250="nulová",J250,0)</f>
        <v>0</v>
      </c>
      <c r="BJ250" s="18" t="s">
        <v>90</v>
      </c>
      <c r="BK250" s="108">
        <f>ROUND(I250*H250,2)</f>
        <v>0</v>
      </c>
      <c r="BL250" s="18" t="s">
        <v>275</v>
      </c>
      <c r="BM250" s="183" t="s">
        <v>2352</v>
      </c>
    </row>
    <row r="251" spans="1:65" s="2" customFormat="1" ht="24.25" customHeight="1">
      <c r="A251" s="35"/>
      <c r="B251" s="141"/>
      <c r="C251" s="224" t="s">
        <v>664</v>
      </c>
      <c r="D251" s="224" t="s">
        <v>517</v>
      </c>
      <c r="E251" s="225" t="s">
        <v>661</v>
      </c>
      <c r="F251" s="226" t="s">
        <v>662</v>
      </c>
      <c r="G251" s="227" t="s">
        <v>341</v>
      </c>
      <c r="H251" s="228">
        <v>9</v>
      </c>
      <c r="I251" s="347"/>
      <c r="J251" s="230">
        <f>ROUND(I251*H251,2)</f>
        <v>0</v>
      </c>
      <c r="K251" s="231"/>
      <c r="L251" s="232"/>
      <c r="M251" s="233" t="s">
        <v>1</v>
      </c>
      <c r="N251" s="234" t="s">
        <v>43</v>
      </c>
      <c r="O251" s="64"/>
      <c r="P251" s="181">
        <f>O251*H251</f>
        <v>0</v>
      </c>
      <c r="Q251" s="181">
        <v>0</v>
      </c>
      <c r="R251" s="181">
        <f>Q251*H251</f>
        <v>0</v>
      </c>
      <c r="S251" s="181">
        <v>0</v>
      </c>
      <c r="T251" s="182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183" t="s">
        <v>306</v>
      </c>
      <c r="AT251" s="183" t="s">
        <v>517</v>
      </c>
      <c r="AU251" s="183" t="s">
        <v>90</v>
      </c>
      <c r="AY251" s="18" t="s">
        <v>249</v>
      </c>
      <c r="BE251" s="108">
        <f>IF(N251="základná",J251,0)</f>
        <v>0</v>
      </c>
      <c r="BF251" s="108">
        <f>IF(N251="znížená",J251,0)</f>
        <v>0</v>
      </c>
      <c r="BG251" s="108">
        <f>IF(N251="zákl. prenesená",J251,0)</f>
        <v>0</v>
      </c>
      <c r="BH251" s="108">
        <f>IF(N251="zníž. prenesená",J251,0)</f>
        <v>0</v>
      </c>
      <c r="BI251" s="108">
        <f>IF(N251="nulová",J251,0)</f>
        <v>0</v>
      </c>
      <c r="BJ251" s="18" t="s">
        <v>90</v>
      </c>
      <c r="BK251" s="108">
        <f>ROUND(I251*H251,2)</f>
        <v>0</v>
      </c>
      <c r="BL251" s="18" t="s">
        <v>275</v>
      </c>
      <c r="BM251" s="183" t="s">
        <v>2353</v>
      </c>
    </row>
    <row r="252" spans="1:65" s="2" customFormat="1" ht="16.5" customHeight="1">
      <c r="A252" s="35"/>
      <c r="B252" s="141"/>
      <c r="C252" s="224" t="s">
        <v>669</v>
      </c>
      <c r="D252" s="224" t="s">
        <v>517</v>
      </c>
      <c r="E252" s="225" t="s">
        <v>665</v>
      </c>
      <c r="F252" s="226" t="s">
        <v>666</v>
      </c>
      <c r="G252" s="227" t="s">
        <v>290</v>
      </c>
      <c r="H252" s="228">
        <v>13.5</v>
      </c>
      <c r="I252" s="347"/>
      <c r="J252" s="230">
        <f>ROUND(I252*H252,2)</f>
        <v>0</v>
      </c>
      <c r="K252" s="231"/>
      <c r="L252" s="232"/>
      <c r="M252" s="233" t="s">
        <v>1</v>
      </c>
      <c r="N252" s="234" t="s">
        <v>43</v>
      </c>
      <c r="O252" s="64"/>
      <c r="P252" s="181">
        <f>O252*H252</f>
        <v>0</v>
      </c>
      <c r="Q252" s="181">
        <v>0</v>
      </c>
      <c r="R252" s="181">
        <f>Q252*H252</f>
        <v>0</v>
      </c>
      <c r="S252" s="181">
        <v>0</v>
      </c>
      <c r="T252" s="182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183" t="s">
        <v>306</v>
      </c>
      <c r="AT252" s="183" t="s">
        <v>517</v>
      </c>
      <c r="AU252" s="183" t="s">
        <v>90</v>
      </c>
      <c r="AY252" s="18" t="s">
        <v>249</v>
      </c>
      <c r="BE252" s="108">
        <f>IF(N252="základná",J252,0)</f>
        <v>0</v>
      </c>
      <c r="BF252" s="108">
        <f>IF(N252="znížená",J252,0)</f>
        <v>0</v>
      </c>
      <c r="BG252" s="108">
        <f>IF(N252="zákl. prenesená",J252,0)</f>
        <v>0</v>
      </c>
      <c r="BH252" s="108">
        <f>IF(N252="zníž. prenesená",J252,0)</f>
        <v>0</v>
      </c>
      <c r="BI252" s="108">
        <f>IF(N252="nulová",J252,0)</f>
        <v>0</v>
      </c>
      <c r="BJ252" s="18" t="s">
        <v>90</v>
      </c>
      <c r="BK252" s="108">
        <f>ROUND(I252*H252,2)</f>
        <v>0</v>
      </c>
      <c r="BL252" s="18" t="s">
        <v>275</v>
      </c>
      <c r="BM252" s="183" t="s">
        <v>2354</v>
      </c>
    </row>
    <row r="253" spans="1:65" s="12" customFormat="1">
      <c r="B253" s="184"/>
      <c r="D253" s="185" t="s">
        <v>256</v>
      </c>
      <c r="E253" s="186" t="s">
        <v>1</v>
      </c>
      <c r="F253" s="187" t="s">
        <v>2355</v>
      </c>
      <c r="H253" s="188">
        <v>13.5</v>
      </c>
      <c r="I253" s="344"/>
      <c r="L253" s="184"/>
      <c r="M253" s="190"/>
      <c r="N253" s="191"/>
      <c r="O253" s="191"/>
      <c r="P253" s="191"/>
      <c r="Q253" s="191"/>
      <c r="R253" s="191"/>
      <c r="S253" s="191"/>
      <c r="T253" s="192"/>
      <c r="AT253" s="186" t="s">
        <v>256</v>
      </c>
      <c r="AU253" s="186" t="s">
        <v>90</v>
      </c>
      <c r="AV253" s="12" t="s">
        <v>90</v>
      </c>
      <c r="AW253" s="12" t="s">
        <v>31</v>
      </c>
      <c r="AX253" s="12" t="s">
        <v>84</v>
      </c>
      <c r="AY253" s="186" t="s">
        <v>249</v>
      </c>
    </row>
    <row r="254" spans="1:65" s="2" customFormat="1" ht="24.25" customHeight="1">
      <c r="A254" s="35"/>
      <c r="B254" s="141"/>
      <c r="C254" s="171" t="s">
        <v>674</v>
      </c>
      <c r="D254" s="171" t="s">
        <v>250</v>
      </c>
      <c r="E254" s="172" t="s">
        <v>670</v>
      </c>
      <c r="F254" s="173" t="s">
        <v>671</v>
      </c>
      <c r="G254" s="174" t="s">
        <v>274</v>
      </c>
      <c r="H254" s="175">
        <v>1.35</v>
      </c>
      <c r="I254" s="343"/>
      <c r="J254" s="177">
        <f>ROUND(I254*H254,2)</f>
        <v>0</v>
      </c>
      <c r="K254" s="178"/>
      <c r="L254" s="36"/>
      <c r="M254" s="179" t="s">
        <v>1</v>
      </c>
      <c r="N254" s="180" t="s">
        <v>43</v>
      </c>
      <c r="O254" s="64"/>
      <c r="P254" s="181">
        <f>O254*H254</f>
        <v>0</v>
      </c>
      <c r="Q254" s="181">
        <v>1.6000000000000001E-4</v>
      </c>
      <c r="R254" s="181">
        <f>Q254*H254</f>
        <v>2.1600000000000002E-4</v>
      </c>
      <c r="S254" s="181">
        <v>0</v>
      </c>
      <c r="T254" s="182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83" t="s">
        <v>275</v>
      </c>
      <c r="AT254" s="183" t="s">
        <v>250</v>
      </c>
      <c r="AU254" s="183" t="s">
        <v>90</v>
      </c>
      <c r="AY254" s="18" t="s">
        <v>249</v>
      </c>
      <c r="BE254" s="108">
        <f>IF(N254="základná",J254,0)</f>
        <v>0</v>
      </c>
      <c r="BF254" s="108">
        <f>IF(N254="znížená",J254,0)</f>
        <v>0</v>
      </c>
      <c r="BG254" s="108">
        <f>IF(N254="zákl. prenesená",J254,0)</f>
        <v>0</v>
      </c>
      <c r="BH254" s="108">
        <f>IF(N254="zníž. prenesená",J254,0)</f>
        <v>0</v>
      </c>
      <c r="BI254" s="108">
        <f>IF(N254="nulová",J254,0)</f>
        <v>0</v>
      </c>
      <c r="BJ254" s="18" t="s">
        <v>90</v>
      </c>
      <c r="BK254" s="108">
        <f>ROUND(I254*H254,2)</f>
        <v>0</v>
      </c>
      <c r="BL254" s="18" t="s">
        <v>275</v>
      </c>
      <c r="BM254" s="183" t="s">
        <v>2356</v>
      </c>
    </row>
    <row r="255" spans="1:65" s="12" customFormat="1">
      <c r="B255" s="184"/>
      <c r="D255" s="185" t="s">
        <v>256</v>
      </c>
      <c r="E255" s="186" t="s">
        <v>1</v>
      </c>
      <c r="F255" s="187" t="s">
        <v>2357</v>
      </c>
      <c r="H255" s="188">
        <v>1.35</v>
      </c>
      <c r="I255" s="344"/>
      <c r="L255" s="184"/>
      <c r="M255" s="190"/>
      <c r="N255" s="191"/>
      <c r="O255" s="191"/>
      <c r="P255" s="191"/>
      <c r="Q255" s="191"/>
      <c r="R255" s="191"/>
      <c r="S255" s="191"/>
      <c r="T255" s="192"/>
      <c r="AT255" s="186" t="s">
        <v>256</v>
      </c>
      <c r="AU255" s="186" t="s">
        <v>90</v>
      </c>
      <c r="AV255" s="12" t="s">
        <v>90</v>
      </c>
      <c r="AW255" s="12" t="s">
        <v>31</v>
      </c>
      <c r="AX255" s="12" t="s">
        <v>84</v>
      </c>
      <c r="AY255" s="186" t="s">
        <v>249</v>
      </c>
    </row>
    <row r="256" spans="1:65" s="2" customFormat="1" ht="16.5" customHeight="1">
      <c r="A256" s="35"/>
      <c r="B256" s="141"/>
      <c r="C256" s="224" t="s">
        <v>678</v>
      </c>
      <c r="D256" s="224" t="s">
        <v>517</v>
      </c>
      <c r="E256" s="225" t="s">
        <v>675</v>
      </c>
      <c r="F256" s="226" t="s">
        <v>676</v>
      </c>
      <c r="G256" s="227" t="s">
        <v>274</v>
      </c>
      <c r="H256" s="228">
        <v>1.35</v>
      </c>
      <c r="I256" s="347"/>
      <c r="J256" s="230">
        <f t="shared" ref="J256:J261" si="25">ROUND(I256*H256,2)</f>
        <v>0</v>
      </c>
      <c r="K256" s="231"/>
      <c r="L256" s="232"/>
      <c r="M256" s="233" t="s">
        <v>1</v>
      </c>
      <c r="N256" s="234" t="s">
        <v>43</v>
      </c>
      <c r="O256" s="64"/>
      <c r="P256" s="181">
        <f t="shared" ref="P256:P261" si="26">O256*H256</f>
        <v>0</v>
      </c>
      <c r="Q256" s="181">
        <v>1.7000000000000001E-4</v>
      </c>
      <c r="R256" s="181">
        <f t="shared" ref="R256:R261" si="27">Q256*H256</f>
        <v>2.2950000000000002E-4</v>
      </c>
      <c r="S256" s="181">
        <v>0</v>
      </c>
      <c r="T256" s="182">
        <f t="shared" ref="T256:T261" si="28"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83" t="s">
        <v>306</v>
      </c>
      <c r="AT256" s="183" t="s">
        <v>517</v>
      </c>
      <c r="AU256" s="183" t="s">
        <v>90</v>
      </c>
      <c r="AY256" s="18" t="s">
        <v>249</v>
      </c>
      <c r="BE256" s="108">
        <f t="shared" ref="BE256:BE261" si="29">IF(N256="základná",J256,0)</f>
        <v>0</v>
      </c>
      <c r="BF256" s="108">
        <f t="shared" ref="BF256:BF261" si="30">IF(N256="znížená",J256,0)</f>
        <v>0</v>
      </c>
      <c r="BG256" s="108">
        <f t="shared" ref="BG256:BG261" si="31">IF(N256="zákl. prenesená",J256,0)</f>
        <v>0</v>
      </c>
      <c r="BH256" s="108">
        <f t="shared" ref="BH256:BH261" si="32">IF(N256="zníž. prenesená",J256,0)</f>
        <v>0</v>
      </c>
      <c r="BI256" s="108">
        <f t="shared" ref="BI256:BI261" si="33">IF(N256="nulová",J256,0)</f>
        <v>0</v>
      </c>
      <c r="BJ256" s="18" t="s">
        <v>90</v>
      </c>
      <c r="BK256" s="108">
        <f t="shared" ref="BK256:BK261" si="34">ROUND(I256*H256,2)</f>
        <v>0</v>
      </c>
      <c r="BL256" s="18" t="s">
        <v>275</v>
      </c>
      <c r="BM256" s="183" t="s">
        <v>2358</v>
      </c>
    </row>
    <row r="257" spans="1:65" s="2" customFormat="1" ht="24.25" customHeight="1">
      <c r="A257" s="35"/>
      <c r="B257" s="141"/>
      <c r="C257" s="171" t="s">
        <v>682</v>
      </c>
      <c r="D257" s="171" t="s">
        <v>250</v>
      </c>
      <c r="E257" s="172" t="s">
        <v>679</v>
      </c>
      <c r="F257" s="173" t="s">
        <v>680</v>
      </c>
      <c r="G257" s="174" t="s">
        <v>341</v>
      </c>
      <c r="H257" s="175">
        <v>3</v>
      </c>
      <c r="I257" s="343"/>
      <c r="J257" s="177">
        <f t="shared" si="25"/>
        <v>0</v>
      </c>
      <c r="K257" s="178"/>
      <c r="L257" s="36"/>
      <c r="M257" s="179" t="s">
        <v>1</v>
      </c>
      <c r="N257" s="180" t="s">
        <v>43</v>
      </c>
      <c r="O257" s="64"/>
      <c r="P257" s="181">
        <f t="shared" si="26"/>
        <v>0</v>
      </c>
      <c r="Q257" s="181">
        <v>0</v>
      </c>
      <c r="R257" s="181">
        <f t="shared" si="27"/>
        <v>0</v>
      </c>
      <c r="S257" s="181">
        <v>0</v>
      </c>
      <c r="T257" s="182">
        <f t="shared" si="28"/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83" t="s">
        <v>275</v>
      </c>
      <c r="AT257" s="183" t="s">
        <v>250</v>
      </c>
      <c r="AU257" s="183" t="s">
        <v>90</v>
      </c>
      <c r="AY257" s="18" t="s">
        <v>249</v>
      </c>
      <c r="BE257" s="108">
        <f t="shared" si="29"/>
        <v>0</v>
      </c>
      <c r="BF257" s="108">
        <f t="shared" si="30"/>
        <v>0</v>
      </c>
      <c r="BG257" s="108">
        <f t="shared" si="31"/>
        <v>0</v>
      </c>
      <c r="BH257" s="108">
        <f t="shared" si="32"/>
        <v>0</v>
      </c>
      <c r="BI257" s="108">
        <f t="shared" si="33"/>
        <v>0</v>
      </c>
      <c r="BJ257" s="18" t="s">
        <v>90</v>
      </c>
      <c r="BK257" s="108">
        <f t="shared" si="34"/>
        <v>0</v>
      </c>
      <c r="BL257" s="18" t="s">
        <v>275</v>
      </c>
      <c r="BM257" s="183" t="s">
        <v>2359</v>
      </c>
    </row>
    <row r="258" spans="1:65" s="2" customFormat="1" ht="16.5" customHeight="1">
      <c r="A258" s="35"/>
      <c r="B258" s="141"/>
      <c r="C258" s="171" t="s">
        <v>686</v>
      </c>
      <c r="D258" s="171" t="s">
        <v>250</v>
      </c>
      <c r="E258" s="172" t="s">
        <v>683</v>
      </c>
      <c r="F258" s="173" t="s">
        <v>684</v>
      </c>
      <c r="G258" s="174" t="s">
        <v>341</v>
      </c>
      <c r="H258" s="175">
        <v>3</v>
      </c>
      <c r="I258" s="343"/>
      <c r="J258" s="177">
        <f t="shared" si="25"/>
        <v>0</v>
      </c>
      <c r="K258" s="178"/>
      <c r="L258" s="36"/>
      <c r="M258" s="179" t="s">
        <v>1</v>
      </c>
      <c r="N258" s="180" t="s">
        <v>43</v>
      </c>
      <c r="O258" s="64"/>
      <c r="P258" s="181">
        <f t="shared" si="26"/>
        <v>0</v>
      </c>
      <c r="Q258" s="181">
        <v>0</v>
      </c>
      <c r="R258" s="181">
        <f t="shared" si="27"/>
        <v>0</v>
      </c>
      <c r="S258" s="181">
        <v>0</v>
      </c>
      <c r="T258" s="182">
        <f t="shared" si="28"/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183" t="s">
        <v>275</v>
      </c>
      <c r="AT258" s="183" t="s">
        <v>250</v>
      </c>
      <c r="AU258" s="183" t="s">
        <v>90</v>
      </c>
      <c r="AY258" s="18" t="s">
        <v>249</v>
      </c>
      <c r="BE258" s="108">
        <f t="shared" si="29"/>
        <v>0</v>
      </c>
      <c r="BF258" s="108">
        <f t="shared" si="30"/>
        <v>0</v>
      </c>
      <c r="BG258" s="108">
        <f t="shared" si="31"/>
        <v>0</v>
      </c>
      <c r="BH258" s="108">
        <f t="shared" si="32"/>
        <v>0</v>
      </c>
      <c r="BI258" s="108">
        <f t="shared" si="33"/>
        <v>0</v>
      </c>
      <c r="BJ258" s="18" t="s">
        <v>90</v>
      </c>
      <c r="BK258" s="108">
        <f t="shared" si="34"/>
        <v>0</v>
      </c>
      <c r="BL258" s="18" t="s">
        <v>275</v>
      </c>
      <c r="BM258" s="183" t="s">
        <v>2360</v>
      </c>
    </row>
    <row r="259" spans="1:65" s="2" customFormat="1" ht="49.15" customHeight="1">
      <c r="A259" s="35"/>
      <c r="B259" s="141"/>
      <c r="C259" s="171" t="s">
        <v>690</v>
      </c>
      <c r="D259" s="171" t="s">
        <v>250</v>
      </c>
      <c r="E259" s="172" t="s">
        <v>2361</v>
      </c>
      <c r="F259" s="173" t="s">
        <v>2362</v>
      </c>
      <c r="G259" s="174" t="s">
        <v>341</v>
      </c>
      <c r="H259" s="175">
        <v>4</v>
      </c>
      <c r="I259" s="343"/>
      <c r="J259" s="177">
        <f t="shared" si="25"/>
        <v>0</v>
      </c>
      <c r="K259" s="178"/>
      <c r="L259" s="36"/>
      <c r="M259" s="179" t="s">
        <v>1</v>
      </c>
      <c r="N259" s="180" t="s">
        <v>43</v>
      </c>
      <c r="O259" s="64"/>
      <c r="P259" s="181">
        <f t="shared" si="26"/>
        <v>0</v>
      </c>
      <c r="Q259" s="181">
        <v>2E-3</v>
      </c>
      <c r="R259" s="181">
        <f t="shared" si="27"/>
        <v>8.0000000000000002E-3</v>
      </c>
      <c r="S259" s="181">
        <v>0</v>
      </c>
      <c r="T259" s="182">
        <f t="shared" si="28"/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83" t="s">
        <v>275</v>
      </c>
      <c r="AT259" s="183" t="s">
        <v>250</v>
      </c>
      <c r="AU259" s="183" t="s">
        <v>90</v>
      </c>
      <c r="AY259" s="18" t="s">
        <v>249</v>
      </c>
      <c r="BE259" s="108">
        <f t="shared" si="29"/>
        <v>0</v>
      </c>
      <c r="BF259" s="108">
        <f t="shared" si="30"/>
        <v>0</v>
      </c>
      <c r="BG259" s="108">
        <f t="shared" si="31"/>
        <v>0</v>
      </c>
      <c r="BH259" s="108">
        <f t="shared" si="32"/>
        <v>0</v>
      </c>
      <c r="BI259" s="108">
        <f t="shared" si="33"/>
        <v>0</v>
      </c>
      <c r="BJ259" s="18" t="s">
        <v>90</v>
      </c>
      <c r="BK259" s="108">
        <f t="shared" si="34"/>
        <v>0</v>
      </c>
      <c r="BL259" s="18" t="s">
        <v>275</v>
      </c>
      <c r="BM259" s="183" t="s">
        <v>2363</v>
      </c>
    </row>
    <row r="260" spans="1:65" s="2" customFormat="1" ht="49.15" customHeight="1">
      <c r="A260" s="35"/>
      <c r="B260" s="141"/>
      <c r="C260" s="171" t="s">
        <v>695</v>
      </c>
      <c r="D260" s="171" t="s">
        <v>250</v>
      </c>
      <c r="E260" s="172" t="s">
        <v>2364</v>
      </c>
      <c r="F260" s="173" t="s">
        <v>2365</v>
      </c>
      <c r="G260" s="174" t="s">
        <v>341</v>
      </c>
      <c r="H260" s="175">
        <v>4</v>
      </c>
      <c r="I260" s="343"/>
      <c r="J260" s="177">
        <f t="shared" si="25"/>
        <v>0</v>
      </c>
      <c r="K260" s="178"/>
      <c r="L260" s="36"/>
      <c r="M260" s="179" t="s">
        <v>1</v>
      </c>
      <c r="N260" s="180" t="s">
        <v>43</v>
      </c>
      <c r="O260" s="64"/>
      <c r="P260" s="181">
        <f t="shared" si="26"/>
        <v>0</v>
      </c>
      <c r="Q260" s="181">
        <v>1.5E-3</v>
      </c>
      <c r="R260" s="181">
        <f t="shared" si="27"/>
        <v>6.0000000000000001E-3</v>
      </c>
      <c r="S260" s="181">
        <v>0</v>
      </c>
      <c r="T260" s="182">
        <f t="shared" si="28"/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83" t="s">
        <v>275</v>
      </c>
      <c r="AT260" s="183" t="s">
        <v>250</v>
      </c>
      <c r="AU260" s="183" t="s">
        <v>90</v>
      </c>
      <c r="AY260" s="18" t="s">
        <v>249</v>
      </c>
      <c r="BE260" s="108">
        <f t="shared" si="29"/>
        <v>0</v>
      </c>
      <c r="BF260" s="108">
        <f t="shared" si="30"/>
        <v>0</v>
      </c>
      <c r="BG260" s="108">
        <f t="shared" si="31"/>
        <v>0</v>
      </c>
      <c r="BH260" s="108">
        <f t="shared" si="32"/>
        <v>0</v>
      </c>
      <c r="BI260" s="108">
        <f t="shared" si="33"/>
        <v>0</v>
      </c>
      <c r="BJ260" s="18" t="s">
        <v>90</v>
      </c>
      <c r="BK260" s="108">
        <f t="shared" si="34"/>
        <v>0</v>
      </c>
      <c r="BL260" s="18" t="s">
        <v>275</v>
      </c>
      <c r="BM260" s="183" t="s">
        <v>2366</v>
      </c>
    </row>
    <row r="261" spans="1:65" s="2" customFormat="1" ht="24.25" customHeight="1">
      <c r="A261" s="35"/>
      <c r="B261" s="141"/>
      <c r="C261" s="171" t="s">
        <v>699</v>
      </c>
      <c r="D261" s="171" t="s">
        <v>250</v>
      </c>
      <c r="E261" s="172" t="s">
        <v>691</v>
      </c>
      <c r="F261" s="173" t="s">
        <v>692</v>
      </c>
      <c r="G261" s="174" t="s">
        <v>341</v>
      </c>
      <c r="H261" s="175">
        <v>15</v>
      </c>
      <c r="I261" s="343"/>
      <c r="J261" s="177">
        <f t="shared" si="25"/>
        <v>0</v>
      </c>
      <c r="K261" s="178"/>
      <c r="L261" s="36"/>
      <c r="M261" s="179" t="s">
        <v>1</v>
      </c>
      <c r="N261" s="180" t="s">
        <v>43</v>
      </c>
      <c r="O261" s="64"/>
      <c r="P261" s="181">
        <f t="shared" si="26"/>
        <v>0</v>
      </c>
      <c r="Q261" s="181">
        <v>0</v>
      </c>
      <c r="R261" s="181">
        <f t="shared" si="27"/>
        <v>0</v>
      </c>
      <c r="S261" s="181">
        <v>0</v>
      </c>
      <c r="T261" s="182">
        <f t="shared" si="28"/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83" t="s">
        <v>275</v>
      </c>
      <c r="AT261" s="183" t="s">
        <v>250</v>
      </c>
      <c r="AU261" s="183" t="s">
        <v>90</v>
      </c>
      <c r="AY261" s="18" t="s">
        <v>249</v>
      </c>
      <c r="BE261" s="108">
        <f t="shared" si="29"/>
        <v>0</v>
      </c>
      <c r="BF261" s="108">
        <f t="shared" si="30"/>
        <v>0</v>
      </c>
      <c r="BG261" s="108">
        <f t="shared" si="31"/>
        <v>0</v>
      </c>
      <c r="BH261" s="108">
        <f t="shared" si="32"/>
        <v>0</v>
      </c>
      <c r="BI261" s="108">
        <f t="shared" si="33"/>
        <v>0</v>
      </c>
      <c r="BJ261" s="18" t="s">
        <v>90</v>
      </c>
      <c r="BK261" s="108">
        <f t="shared" si="34"/>
        <v>0</v>
      </c>
      <c r="BL261" s="18" t="s">
        <v>275</v>
      </c>
      <c r="BM261" s="183" t="s">
        <v>2367</v>
      </c>
    </row>
    <row r="262" spans="1:65" s="12" customFormat="1">
      <c r="B262" s="184"/>
      <c r="D262" s="185" t="s">
        <v>256</v>
      </c>
      <c r="E262" s="186" t="s">
        <v>1</v>
      </c>
      <c r="F262" s="187" t="s">
        <v>2368</v>
      </c>
      <c r="H262" s="188">
        <v>15</v>
      </c>
      <c r="I262" s="344"/>
      <c r="L262" s="184"/>
      <c r="M262" s="190"/>
      <c r="N262" s="191"/>
      <c r="O262" s="191"/>
      <c r="P262" s="191"/>
      <c r="Q262" s="191"/>
      <c r="R262" s="191"/>
      <c r="S262" s="191"/>
      <c r="T262" s="192"/>
      <c r="AT262" s="186" t="s">
        <v>256</v>
      </c>
      <c r="AU262" s="186" t="s">
        <v>90</v>
      </c>
      <c r="AV262" s="12" t="s">
        <v>90</v>
      </c>
      <c r="AW262" s="12" t="s">
        <v>31</v>
      </c>
      <c r="AX262" s="12" t="s">
        <v>84</v>
      </c>
      <c r="AY262" s="186" t="s">
        <v>249</v>
      </c>
    </row>
    <row r="263" spans="1:65" s="2" customFormat="1" ht="16.5" customHeight="1">
      <c r="A263" s="35"/>
      <c r="B263" s="141"/>
      <c r="C263" s="224" t="s">
        <v>704</v>
      </c>
      <c r="D263" s="224" t="s">
        <v>517</v>
      </c>
      <c r="E263" s="225" t="s">
        <v>696</v>
      </c>
      <c r="F263" s="226" t="s">
        <v>697</v>
      </c>
      <c r="G263" s="227" t="s">
        <v>341</v>
      </c>
      <c r="H263" s="228">
        <v>15</v>
      </c>
      <c r="I263" s="347"/>
      <c r="J263" s="230">
        <f>ROUND(I263*H263,2)</f>
        <v>0</v>
      </c>
      <c r="K263" s="231"/>
      <c r="L263" s="232"/>
      <c r="M263" s="233" t="s">
        <v>1</v>
      </c>
      <c r="N263" s="234" t="s">
        <v>43</v>
      </c>
      <c r="O263" s="64"/>
      <c r="P263" s="181">
        <f>O263*H263</f>
        <v>0</v>
      </c>
      <c r="Q263" s="181">
        <v>0</v>
      </c>
      <c r="R263" s="181">
        <f>Q263*H263</f>
        <v>0</v>
      </c>
      <c r="S263" s="181">
        <v>0</v>
      </c>
      <c r="T263" s="182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83" t="s">
        <v>306</v>
      </c>
      <c r="AT263" s="183" t="s">
        <v>517</v>
      </c>
      <c r="AU263" s="183" t="s">
        <v>90</v>
      </c>
      <c r="AY263" s="18" t="s">
        <v>249</v>
      </c>
      <c r="BE263" s="108">
        <f>IF(N263="základná",J263,0)</f>
        <v>0</v>
      </c>
      <c r="BF263" s="108">
        <f>IF(N263="znížená",J263,0)</f>
        <v>0</v>
      </c>
      <c r="BG263" s="108">
        <f>IF(N263="zákl. prenesená",J263,0)</f>
        <v>0</v>
      </c>
      <c r="BH263" s="108">
        <f>IF(N263="zníž. prenesená",J263,0)</f>
        <v>0</v>
      </c>
      <c r="BI263" s="108">
        <f>IF(N263="nulová",J263,0)</f>
        <v>0</v>
      </c>
      <c r="BJ263" s="18" t="s">
        <v>90</v>
      </c>
      <c r="BK263" s="108">
        <f>ROUND(I263*H263,2)</f>
        <v>0</v>
      </c>
      <c r="BL263" s="18" t="s">
        <v>275</v>
      </c>
      <c r="BM263" s="183" t="s">
        <v>2369</v>
      </c>
    </row>
    <row r="264" spans="1:65" s="2" customFormat="1" ht="21.75" customHeight="1">
      <c r="A264" s="35"/>
      <c r="B264" s="141"/>
      <c r="C264" s="171" t="s">
        <v>709</v>
      </c>
      <c r="D264" s="171" t="s">
        <v>250</v>
      </c>
      <c r="E264" s="172" t="s">
        <v>700</v>
      </c>
      <c r="F264" s="173" t="s">
        <v>701</v>
      </c>
      <c r="G264" s="174" t="s">
        <v>274</v>
      </c>
      <c r="H264" s="175">
        <v>37</v>
      </c>
      <c r="I264" s="343"/>
      <c r="J264" s="177">
        <f>ROUND(I264*H264,2)</f>
        <v>0</v>
      </c>
      <c r="K264" s="178"/>
      <c r="L264" s="36"/>
      <c r="M264" s="179" t="s">
        <v>1</v>
      </c>
      <c r="N264" s="180" t="s">
        <v>43</v>
      </c>
      <c r="O264" s="64"/>
      <c r="P264" s="181">
        <f>O264*H264</f>
        <v>0</v>
      </c>
      <c r="Q264" s="181">
        <v>0</v>
      </c>
      <c r="R264" s="181">
        <f>Q264*H264</f>
        <v>0</v>
      </c>
      <c r="S264" s="181">
        <v>0</v>
      </c>
      <c r="T264" s="182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83" t="s">
        <v>275</v>
      </c>
      <c r="AT264" s="183" t="s">
        <v>250</v>
      </c>
      <c r="AU264" s="183" t="s">
        <v>90</v>
      </c>
      <c r="AY264" s="18" t="s">
        <v>249</v>
      </c>
      <c r="BE264" s="108">
        <f>IF(N264="základná",J264,0)</f>
        <v>0</v>
      </c>
      <c r="BF264" s="108">
        <f>IF(N264="znížená",J264,0)</f>
        <v>0</v>
      </c>
      <c r="BG264" s="108">
        <f>IF(N264="zákl. prenesená",J264,0)</f>
        <v>0</v>
      </c>
      <c r="BH264" s="108">
        <f>IF(N264="zníž. prenesená",J264,0)</f>
        <v>0</v>
      </c>
      <c r="BI264" s="108">
        <f>IF(N264="nulová",J264,0)</f>
        <v>0</v>
      </c>
      <c r="BJ264" s="18" t="s">
        <v>90</v>
      </c>
      <c r="BK264" s="108">
        <f>ROUND(I264*H264,2)</f>
        <v>0</v>
      </c>
      <c r="BL264" s="18" t="s">
        <v>275</v>
      </c>
      <c r="BM264" s="183" t="s">
        <v>2370</v>
      </c>
    </row>
    <row r="265" spans="1:65" s="12" customFormat="1">
      <c r="B265" s="184"/>
      <c r="D265" s="185" t="s">
        <v>256</v>
      </c>
      <c r="E265" s="186" t="s">
        <v>1</v>
      </c>
      <c r="F265" s="187" t="s">
        <v>597</v>
      </c>
      <c r="H265" s="188">
        <v>37</v>
      </c>
      <c r="I265" s="344"/>
      <c r="L265" s="184"/>
      <c r="M265" s="190"/>
      <c r="N265" s="191"/>
      <c r="O265" s="191"/>
      <c r="P265" s="191"/>
      <c r="Q265" s="191"/>
      <c r="R265" s="191"/>
      <c r="S265" s="191"/>
      <c r="T265" s="192"/>
      <c r="AT265" s="186" t="s">
        <v>256</v>
      </c>
      <c r="AU265" s="186" t="s">
        <v>90</v>
      </c>
      <c r="AV265" s="12" t="s">
        <v>90</v>
      </c>
      <c r="AW265" s="12" t="s">
        <v>31</v>
      </c>
      <c r="AX265" s="12" t="s">
        <v>84</v>
      </c>
      <c r="AY265" s="186" t="s">
        <v>249</v>
      </c>
    </row>
    <row r="266" spans="1:65" s="2" customFormat="1" ht="16.5" customHeight="1">
      <c r="A266" s="35"/>
      <c r="B266" s="141"/>
      <c r="C266" s="224" t="s">
        <v>713</v>
      </c>
      <c r="D266" s="224" t="s">
        <v>517</v>
      </c>
      <c r="E266" s="225" t="s">
        <v>705</v>
      </c>
      <c r="F266" s="226" t="s">
        <v>706</v>
      </c>
      <c r="G266" s="227" t="s">
        <v>309</v>
      </c>
      <c r="H266" s="228">
        <v>2.59</v>
      </c>
      <c r="I266" s="347"/>
      <c r="J266" s="230">
        <f>ROUND(I266*H266,2)</f>
        <v>0</v>
      </c>
      <c r="K266" s="231"/>
      <c r="L266" s="232"/>
      <c r="M266" s="233" t="s">
        <v>1</v>
      </c>
      <c r="N266" s="234" t="s">
        <v>43</v>
      </c>
      <c r="O266" s="64"/>
      <c r="P266" s="181">
        <f>O266*H266</f>
        <v>0</v>
      </c>
      <c r="Q266" s="181">
        <v>2.9999999999999997E-4</v>
      </c>
      <c r="R266" s="181">
        <f>Q266*H266</f>
        <v>7.7699999999999991E-4</v>
      </c>
      <c r="S266" s="181">
        <v>0</v>
      </c>
      <c r="T266" s="182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183" t="s">
        <v>306</v>
      </c>
      <c r="AT266" s="183" t="s">
        <v>517</v>
      </c>
      <c r="AU266" s="183" t="s">
        <v>90</v>
      </c>
      <c r="AY266" s="18" t="s">
        <v>249</v>
      </c>
      <c r="BE266" s="108">
        <f>IF(N266="základná",J266,0)</f>
        <v>0</v>
      </c>
      <c r="BF266" s="108">
        <f>IF(N266="znížená",J266,0)</f>
        <v>0</v>
      </c>
      <c r="BG266" s="108">
        <f>IF(N266="zákl. prenesená",J266,0)</f>
        <v>0</v>
      </c>
      <c r="BH266" s="108">
        <f>IF(N266="zníž. prenesená",J266,0)</f>
        <v>0</v>
      </c>
      <c r="BI266" s="108">
        <f>IF(N266="nulová",J266,0)</f>
        <v>0</v>
      </c>
      <c r="BJ266" s="18" t="s">
        <v>90</v>
      </c>
      <c r="BK266" s="108">
        <f>ROUND(I266*H266,2)</f>
        <v>0</v>
      </c>
      <c r="BL266" s="18" t="s">
        <v>275</v>
      </c>
      <c r="BM266" s="183" t="s">
        <v>2371</v>
      </c>
    </row>
    <row r="267" spans="1:65" s="12" customFormat="1">
      <c r="B267" s="184"/>
      <c r="D267" s="185" t="s">
        <v>256</v>
      </c>
      <c r="E267" s="186" t="s">
        <v>1</v>
      </c>
      <c r="F267" s="187" t="s">
        <v>2372</v>
      </c>
      <c r="H267" s="188">
        <v>2.59</v>
      </c>
      <c r="I267" s="344"/>
      <c r="L267" s="184"/>
      <c r="M267" s="190"/>
      <c r="N267" s="191"/>
      <c r="O267" s="191"/>
      <c r="P267" s="191"/>
      <c r="Q267" s="191"/>
      <c r="R267" s="191"/>
      <c r="S267" s="191"/>
      <c r="T267" s="192"/>
      <c r="AT267" s="186" t="s">
        <v>256</v>
      </c>
      <c r="AU267" s="186" t="s">
        <v>90</v>
      </c>
      <c r="AV267" s="12" t="s">
        <v>90</v>
      </c>
      <c r="AW267" s="12" t="s">
        <v>31</v>
      </c>
      <c r="AX267" s="12" t="s">
        <v>84</v>
      </c>
      <c r="AY267" s="186" t="s">
        <v>249</v>
      </c>
    </row>
    <row r="268" spans="1:65" s="2" customFormat="1" ht="24.25" customHeight="1">
      <c r="A268" s="35"/>
      <c r="B268" s="141"/>
      <c r="C268" s="171" t="s">
        <v>717</v>
      </c>
      <c r="D268" s="171" t="s">
        <v>250</v>
      </c>
      <c r="E268" s="172" t="s">
        <v>710</v>
      </c>
      <c r="F268" s="173" t="s">
        <v>711</v>
      </c>
      <c r="G268" s="174" t="s">
        <v>274</v>
      </c>
      <c r="H268" s="175">
        <v>117</v>
      </c>
      <c r="I268" s="343"/>
      <c r="J268" s="177">
        <f>ROUND(I268*H268,2)</f>
        <v>0</v>
      </c>
      <c r="K268" s="178"/>
      <c r="L268" s="36"/>
      <c r="M268" s="179" t="s">
        <v>1</v>
      </c>
      <c r="N268" s="180" t="s">
        <v>43</v>
      </c>
      <c r="O268" s="64"/>
      <c r="P268" s="181">
        <f>O268*H268</f>
        <v>0</v>
      </c>
      <c r="Q268" s="181">
        <v>0</v>
      </c>
      <c r="R268" s="181">
        <f>Q268*H268</f>
        <v>0</v>
      </c>
      <c r="S268" s="181">
        <v>0</v>
      </c>
      <c r="T268" s="182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83" t="s">
        <v>275</v>
      </c>
      <c r="AT268" s="183" t="s">
        <v>250</v>
      </c>
      <c r="AU268" s="183" t="s">
        <v>90</v>
      </c>
      <c r="AY268" s="18" t="s">
        <v>249</v>
      </c>
      <c r="BE268" s="108">
        <f>IF(N268="základná",J268,0)</f>
        <v>0</v>
      </c>
      <c r="BF268" s="108">
        <f>IF(N268="znížená",J268,0)</f>
        <v>0</v>
      </c>
      <c r="BG268" s="108">
        <f>IF(N268="zákl. prenesená",J268,0)</f>
        <v>0</v>
      </c>
      <c r="BH268" s="108">
        <f>IF(N268="zníž. prenesená",J268,0)</f>
        <v>0</v>
      </c>
      <c r="BI268" s="108">
        <f>IF(N268="nulová",J268,0)</f>
        <v>0</v>
      </c>
      <c r="BJ268" s="18" t="s">
        <v>90</v>
      </c>
      <c r="BK268" s="108">
        <f>ROUND(I268*H268,2)</f>
        <v>0</v>
      </c>
      <c r="BL268" s="18" t="s">
        <v>275</v>
      </c>
      <c r="BM268" s="183" t="s">
        <v>2373</v>
      </c>
    </row>
    <row r="269" spans="1:65" s="12" customFormat="1">
      <c r="B269" s="184"/>
      <c r="D269" s="185" t="s">
        <v>256</v>
      </c>
      <c r="E269" s="186" t="s">
        <v>1</v>
      </c>
      <c r="F269" s="187" t="s">
        <v>1096</v>
      </c>
      <c r="H269" s="188">
        <v>117</v>
      </c>
      <c r="I269" s="344"/>
      <c r="L269" s="184"/>
      <c r="M269" s="190"/>
      <c r="N269" s="191"/>
      <c r="O269" s="191"/>
      <c r="P269" s="191"/>
      <c r="Q269" s="191"/>
      <c r="R269" s="191"/>
      <c r="S269" s="191"/>
      <c r="T269" s="192"/>
      <c r="AT269" s="186" t="s">
        <v>256</v>
      </c>
      <c r="AU269" s="186" t="s">
        <v>90</v>
      </c>
      <c r="AV269" s="12" t="s">
        <v>90</v>
      </c>
      <c r="AW269" s="12" t="s">
        <v>31</v>
      </c>
      <c r="AX269" s="12" t="s">
        <v>84</v>
      </c>
      <c r="AY269" s="186" t="s">
        <v>249</v>
      </c>
    </row>
    <row r="270" spans="1:65" s="2" customFormat="1" ht="21.75" customHeight="1">
      <c r="A270" s="35"/>
      <c r="B270" s="141"/>
      <c r="C270" s="171" t="s">
        <v>721</v>
      </c>
      <c r="D270" s="171" t="s">
        <v>250</v>
      </c>
      <c r="E270" s="172" t="s">
        <v>714</v>
      </c>
      <c r="F270" s="173" t="s">
        <v>715</v>
      </c>
      <c r="G270" s="174" t="s">
        <v>274</v>
      </c>
      <c r="H270" s="175">
        <v>117</v>
      </c>
      <c r="I270" s="343"/>
      <c r="J270" s="177">
        <f>ROUND(I270*H270,2)</f>
        <v>0</v>
      </c>
      <c r="K270" s="178"/>
      <c r="L270" s="36"/>
      <c r="M270" s="179" t="s">
        <v>1</v>
      </c>
      <c r="N270" s="180" t="s">
        <v>43</v>
      </c>
      <c r="O270" s="64"/>
      <c r="P270" s="181">
        <f>O270*H270</f>
        <v>0</v>
      </c>
      <c r="Q270" s="181">
        <v>0</v>
      </c>
      <c r="R270" s="181">
        <f>Q270*H270</f>
        <v>0</v>
      </c>
      <c r="S270" s="181">
        <v>0</v>
      </c>
      <c r="T270" s="182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83" t="s">
        <v>275</v>
      </c>
      <c r="AT270" s="183" t="s">
        <v>250</v>
      </c>
      <c r="AU270" s="183" t="s">
        <v>90</v>
      </c>
      <c r="AY270" s="18" t="s">
        <v>249</v>
      </c>
      <c r="BE270" s="108">
        <f>IF(N270="základná",J270,0)</f>
        <v>0</v>
      </c>
      <c r="BF270" s="108">
        <f>IF(N270="znížená",J270,0)</f>
        <v>0</v>
      </c>
      <c r="BG270" s="108">
        <f>IF(N270="zákl. prenesená",J270,0)</f>
        <v>0</v>
      </c>
      <c r="BH270" s="108">
        <f>IF(N270="zníž. prenesená",J270,0)</f>
        <v>0</v>
      </c>
      <c r="BI270" s="108">
        <f>IF(N270="nulová",J270,0)</f>
        <v>0</v>
      </c>
      <c r="BJ270" s="18" t="s">
        <v>90</v>
      </c>
      <c r="BK270" s="108">
        <f>ROUND(I270*H270,2)</f>
        <v>0</v>
      </c>
      <c r="BL270" s="18" t="s">
        <v>275</v>
      </c>
      <c r="BM270" s="183" t="s">
        <v>2374</v>
      </c>
    </row>
    <row r="271" spans="1:65" s="12" customFormat="1">
      <c r="B271" s="184"/>
      <c r="D271" s="185" t="s">
        <v>256</v>
      </c>
      <c r="E271" s="186" t="s">
        <v>1</v>
      </c>
      <c r="F271" s="187" t="s">
        <v>1096</v>
      </c>
      <c r="H271" s="188">
        <v>117</v>
      </c>
      <c r="I271" s="344"/>
      <c r="L271" s="184"/>
      <c r="M271" s="190"/>
      <c r="N271" s="191"/>
      <c r="O271" s="191"/>
      <c r="P271" s="191"/>
      <c r="Q271" s="191"/>
      <c r="R271" s="191"/>
      <c r="S271" s="191"/>
      <c r="T271" s="192"/>
      <c r="AT271" s="186" t="s">
        <v>256</v>
      </c>
      <c r="AU271" s="186" t="s">
        <v>90</v>
      </c>
      <c r="AV271" s="12" t="s">
        <v>90</v>
      </c>
      <c r="AW271" s="12" t="s">
        <v>31</v>
      </c>
      <c r="AX271" s="12" t="s">
        <v>84</v>
      </c>
      <c r="AY271" s="186" t="s">
        <v>249</v>
      </c>
    </row>
    <row r="272" spans="1:65" s="2" customFormat="1" ht="21.75" customHeight="1">
      <c r="A272" s="35"/>
      <c r="B272" s="141"/>
      <c r="C272" s="171" t="s">
        <v>726</v>
      </c>
      <c r="D272" s="171" t="s">
        <v>250</v>
      </c>
      <c r="E272" s="172" t="s">
        <v>718</v>
      </c>
      <c r="F272" s="173" t="s">
        <v>719</v>
      </c>
      <c r="G272" s="174" t="s">
        <v>274</v>
      </c>
      <c r="H272" s="175">
        <v>117</v>
      </c>
      <c r="I272" s="343"/>
      <c r="J272" s="177">
        <f>ROUND(I272*H272,2)</f>
        <v>0</v>
      </c>
      <c r="K272" s="178"/>
      <c r="L272" s="36"/>
      <c r="M272" s="179" t="s">
        <v>1</v>
      </c>
      <c r="N272" s="180" t="s">
        <v>43</v>
      </c>
      <c r="O272" s="64"/>
      <c r="P272" s="181">
        <f>O272*H272</f>
        <v>0</v>
      </c>
      <c r="Q272" s="181">
        <v>0</v>
      </c>
      <c r="R272" s="181">
        <f>Q272*H272</f>
        <v>0</v>
      </c>
      <c r="S272" s="181">
        <v>0</v>
      </c>
      <c r="T272" s="182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83" t="s">
        <v>275</v>
      </c>
      <c r="AT272" s="183" t="s">
        <v>250</v>
      </c>
      <c r="AU272" s="183" t="s">
        <v>90</v>
      </c>
      <c r="AY272" s="18" t="s">
        <v>249</v>
      </c>
      <c r="BE272" s="108">
        <f>IF(N272="základná",J272,0)</f>
        <v>0</v>
      </c>
      <c r="BF272" s="108">
        <f>IF(N272="znížená",J272,0)</f>
        <v>0</v>
      </c>
      <c r="BG272" s="108">
        <f>IF(N272="zákl. prenesená",J272,0)</f>
        <v>0</v>
      </c>
      <c r="BH272" s="108">
        <f>IF(N272="zníž. prenesená",J272,0)</f>
        <v>0</v>
      </c>
      <c r="BI272" s="108">
        <f>IF(N272="nulová",J272,0)</f>
        <v>0</v>
      </c>
      <c r="BJ272" s="18" t="s">
        <v>90</v>
      </c>
      <c r="BK272" s="108">
        <f>ROUND(I272*H272,2)</f>
        <v>0</v>
      </c>
      <c r="BL272" s="18" t="s">
        <v>275</v>
      </c>
      <c r="BM272" s="183" t="s">
        <v>2375</v>
      </c>
    </row>
    <row r="273" spans="1:65" s="12" customFormat="1">
      <c r="B273" s="184"/>
      <c r="D273" s="185" t="s">
        <v>256</v>
      </c>
      <c r="E273" s="186" t="s">
        <v>1</v>
      </c>
      <c r="F273" s="187" t="s">
        <v>1096</v>
      </c>
      <c r="H273" s="188">
        <v>117</v>
      </c>
      <c r="I273" s="344"/>
      <c r="L273" s="184"/>
      <c r="M273" s="190"/>
      <c r="N273" s="191"/>
      <c r="O273" s="191"/>
      <c r="P273" s="191"/>
      <c r="Q273" s="191"/>
      <c r="R273" s="191"/>
      <c r="S273" s="191"/>
      <c r="T273" s="192"/>
      <c r="AT273" s="186" t="s">
        <v>256</v>
      </c>
      <c r="AU273" s="186" t="s">
        <v>90</v>
      </c>
      <c r="AV273" s="12" t="s">
        <v>90</v>
      </c>
      <c r="AW273" s="12" t="s">
        <v>31</v>
      </c>
      <c r="AX273" s="12" t="s">
        <v>84</v>
      </c>
      <c r="AY273" s="186" t="s">
        <v>249</v>
      </c>
    </row>
    <row r="274" spans="1:65" s="2" customFormat="1" ht="24.25" customHeight="1">
      <c r="A274" s="35"/>
      <c r="B274" s="141"/>
      <c r="C274" s="171" t="s">
        <v>731</v>
      </c>
      <c r="D274" s="171" t="s">
        <v>250</v>
      </c>
      <c r="E274" s="172" t="s">
        <v>722</v>
      </c>
      <c r="F274" s="173" t="s">
        <v>723</v>
      </c>
      <c r="G274" s="174" t="s">
        <v>309</v>
      </c>
      <c r="H274" s="175">
        <v>0.06</v>
      </c>
      <c r="I274" s="343"/>
      <c r="J274" s="177">
        <f>ROUND(I274*H274,2)</f>
        <v>0</v>
      </c>
      <c r="K274" s="178"/>
      <c r="L274" s="36"/>
      <c r="M274" s="179" t="s">
        <v>1</v>
      </c>
      <c r="N274" s="180" t="s">
        <v>43</v>
      </c>
      <c r="O274" s="64"/>
      <c r="P274" s="181">
        <f>O274*H274</f>
        <v>0</v>
      </c>
      <c r="Q274" s="181">
        <v>0</v>
      </c>
      <c r="R274" s="181">
        <f>Q274*H274</f>
        <v>0</v>
      </c>
      <c r="S274" s="181">
        <v>0</v>
      </c>
      <c r="T274" s="182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83" t="s">
        <v>275</v>
      </c>
      <c r="AT274" s="183" t="s">
        <v>250</v>
      </c>
      <c r="AU274" s="183" t="s">
        <v>90</v>
      </c>
      <c r="AY274" s="18" t="s">
        <v>249</v>
      </c>
      <c r="BE274" s="108">
        <f>IF(N274="základná",J274,0)</f>
        <v>0</v>
      </c>
      <c r="BF274" s="108">
        <f>IF(N274="znížená",J274,0)</f>
        <v>0</v>
      </c>
      <c r="BG274" s="108">
        <f>IF(N274="zákl. prenesená",J274,0)</f>
        <v>0</v>
      </c>
      <c r="BH274" s="108">
        <f>IF(N274="zníž. prenesená",J274,0)</f>
        <v>0</v>
      </c>
      <c r="BI274" s="108">
        <f>IF(N274="nulová",J274,0)</f>
        <v>0</v>
      </c>
      <c r="BJ274" s="18" t="s">
        <v>90</v>
      </c>
      <c r="BK274" s="108">
        <f>ROUND(I274*H274,2)</f>
        <v>0</v>
      </c>
      <c r="BL274" s="18" t="s">
        <v>275</v>
      </c>
      <c r="BM274" s="183" t="s">
        <v>2376</v>
      </c>
    </row>
    <row r="275" spans="1:65" s="12" customFormat="1">
      <c r="B275" s="184"/>
      <c r="D275" s="185" t="s">
        <v>256</v>
      </c>
      <c r="E275" s="186" t="s">
        <v>1</v>
      </c>
      <c r="F275" s="187" t="s">
        <v>2377</v>
      </c>
      <c r="H275" s="188">
        <v>0.06</v>
      </c>
      <c r="I275" s="344"/>
      <c r="L275" s="184"/>
      <c r="M275" s="190"/>
      <c r="N275" s="191"/>
      <c r="O275" s="191"/>
      <c r="P275" s="191"/>
      <c r="Q275" s="191"/>
      <c r="R275" s="191"/>
      <c r="S275" s="191"/>
      <c r="T275" s="192"/>
      <c r="AT275" s="186" t="s">
        <v>256</v>
      </c>
      <c r="AU275" s="186" t="s">
        <v>90</v>
      </c>
      <c r="AV275" s="12" t="s">
        <v>90</v>
      </c>
      <c r="AW275" s="12" t="s">
        <v>31</v>
      </c>
      <c r="AX275" s="12" t="s">
        <v>84</v>
      </c>
      <c r="AY275" s="186" t="s">
        <v>249</v>
      </c>
    </row>
    <row r="276" spans="1:65" s="2" customFormat="1" ht="24.25" customHeight="1">
      <c r="A276" s="35"/>
      <c r="B276" s="141"/>
      <c r="C276" s="171" t="s">
        <v>738</v>
      </c>
      <c r="D276" s="171" t="s">
        <v>250</v>
      </c>
      <c r="E276" s="172" t="s">
        <v>727</v>
      </c>
      <c r="F276" s="173" t="s">
        <v>728</v>
      </c>
      <c r="G276" s="174" t="s">
        <v>309</v>
      </c>
      <c r="H276" s="175">
        <v>1.48</v>
      </c>
      <c r="I276" s="343"/>
      <c r="J276" s="177">
        <f>ROUND(I276*H276,2)</f>
        <v>0</v>
      </c>
      <c r="K276" s="178"/>
      <c r="L276" s="36"/>
      <c r="M276" s="179" t="s">
        <v>1</v>
      </c>
      <c r="N276" s="180" t="s">
        <v>43</v>
      </c>
      <c r="O276" s="64"/>
      <c r="P276" s="181">
        <f>O276*H276</f>
        <v>0</v>
      </c>
      <c r="Q276" s="181">
        <v>0</v>
      </c>
      <c r="R276" s="181">
        <f>Q276*H276</f>
        <v>0</v>
      </c>
      <c r="S276" s="181">
        <v>0</v>
      </c>
      <c r="T276" s="182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183" t="s">
        <v>275</v>
      </c>
      <c r="AT276" s="183" t="s">
        <v>250</v>
      </c>
      <c r="AU276" s="183" t="s">
        <v>90</v>
      </c>
      <c r="AY276" s="18" t="s">
        <v>249</v>
      </c>
      <c r="BE276" s="108">
        <f>IF(N276="základná",J276,0)</f>
        <v>0</v>
      </c>
      <c r="BF276" s="108">
        <f>IF(N276="znížená",J276,0)</f>
        <v>0</v>
      </c>
      <c r="BG276" s="108">
        <f>IF(N276="zákl. prenesená",J276,0)</f>
        <v>0</v>
      </c>
      <c r="BH276" s="108">
        <f>IF(N276="zníž. prenesená",J276,0)</f>
        <v>0</v>
      </c>
      <c r="BI276" s="108">
        <f>IF(N276="nulová",J276,0)</f>
        <v>0</v>
      </c>
      <c r="BJ276" s="18" t="s">
        <v>90</v>
      </c>
      <c r="BK276" s="108">
        <f>ROUND(I276*H276,2)</f>
        <v>0</v>
      </c>
      <c r="BL276" s="18" t="s">
        <v>275</v>
      </c>
      <c r="BM276" s="183" t="s">
        <v>2378</v>
      </c>
    </row>
    <row r="277" spans="1:65" s="12" customFormat="1">
      <c r="B277" s="184"/>
      <c r="D277" s="185" t="s">
        <v>256</v>
      </c>
      <c r="E277" s="186" t="s">
        <v>1</v>
      </c>
      <c r="F277" s="187" t="s">
        <v>2379</v>
      </c>
      <c r="H277" s="188">
        <v>1.48</v>
      </c>
      <c r="I277" s="344"/>
      <c r="L277" s="184"/>
      <c r="M277" s="190"/>
      <c r="N277" s="191"/>
      <c r="O277" s="191"/>
      <c r="P277" s="191"/>
      <c r="Q277" s="191"/>
      <c r="R277" s="191"/>
      <c r="S277" s="191"/>
      <c r="T277" s="192"/>
      <c r="AT277" s="186" t="s">
        <v>256</v>
      </c>
      <c r="AU277" s="186" t="s">
        <v>90</v>
      </c>
      <c r="AV277" s="12" t="s">
        <v>90</v>
      </c>
      <c r="AW277" s="12" t="s">
        <v>31</v>
      </c>
      <c r="AX277" s="12" t="s">
        <v>84</v>
      </c>
      <c r="AY277" s="186" t="s">
        <v>249</v>
      </c>
    </row>
    <row r="278" spans="1:65" s="2" customFormat="1" ht="37.9" customHeight="1">
      <c r="A278" s="35"/>
      <c r="B278" s="141"/>
      <c r="C278" s="171" t="s">
        <v>1396</v>
      </c>
      <c r="D278" s="171" t="s">
        <v>250</v>
      </c>
      <c r="E278" s="172" t="s">
        <v>732</v>
      </c>
      <c r="F278" s="173" t="s">
        <v>733</v>
      </c>
      <c r="G278" s="174" t="s">
        <v>309</v>
      </c>
      <c r="H278" s="175">
        <v>4.68</v>
      </c>
      <c r="I278" s="343"/>
      <c r="J278" s="177">
        <f>ROUND(I278*H278,2)</f>
        <v>0</v>
      </c>
      <c r="K278" s="178"/>
      <c r="L278" s="36"/>
      <c r="M278" s="179" t="s">
        <v>1</v>
      </c>
      <c r="N278" s="180" t="s">
        <v>43</v>
      </c>
      <c r="O278" s="64"/>
      <c r="P278" s="181">
        <f>O278*H278</f>
        <v>0</v>
      </c>
      <c r="Q278" s="181">
        <v>0</v>
      </c>
      <c r="R278" s="181">
        <f>Q278*H278</f>
        <v>0</v>
      </c>
      <c r="S278" s="181">
        <v>0</v>
      </c>
      <c r="T278" s="182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183" t="s">
        <v>275</v>
      </c>
      <c r="AT278" s="183" t="s">
        <v>250</v>
      </c>
      <c r="AU278" s="183" t="s">
        <v>90</v>
      </c>
      <c r="AY278" s="18" t="s">
        <v>249</v>
      </c>
      <c r="BE278" s="108">
        <f>IF(N278="základná",J278,0)</f>
        <v>0</v>
      </c>
      <c r="BF278" s="108">
        <f>IF(N278="znížená",J278,0)</f>
        <v>0</v>
      </c>
      <c r="BG278" s="108">
        <f>IF(N278="zákl. prenesená",J278,0)</f>
        <v>0</v>
      </c>
      <c r="BH278" s="108">
        <f>IF(N278="zníž. prenesená",J278,0)</f>
        <v>0</v>
      </c>
      <c r="BI278" s="108">
        <f>IF(N278="nulová",J278,0)</f>
        <v>0</v>
      </c>
      <c r="BJ278" s="18" t="s">
        <v>90</v>
      </c>
      <c r="BK278" s="108">
        <f>ROUND(I278*H278,2)</f>
        <v>0</v>
      </c>
      <c r="BL278" s="18" t="s">
        <v>275</v>
      </c>
      <c r="BM278" s="183" t="s">
        <v>2380</v>
      </c>
    </row>
    <row r="279" spans="1:65" s="13" customFormat="1">
      <c r="B279" s="193"/>
      <c r="D279" s="185" t="s">
        <v>256</v>
      </c>
      <c r="E279" s="194" t="s">
        <v>1</v>
      </c>
      <c r="F279" s="195" t="s">
        <v>491</v>
      </c>
      <c r="H279" s="194" t="s">
        <v>1</v>
      </c>
      <c r="I279" s="345"/>
      <c r="L279" s="193"/>
      <c r="M279" s="197"/>
      <c r="N279" s="198"/>
      <c r="O279" s="198"/>
      <c r="P279" s="198"/>
      <c r="Q279" s="198"/>
      <c r="R279" s="198"/>
      <c r="S279" s="198"/>
      <c r="T279" s="199"/>
      <c r="AT279" s="194" t="s">
        <v>256</v>
      </c>
      <c r="AU279" s="194" t="s">
        <v>90</v>
      </c>
      <c r="AV279" s="13" t="s">
        <v>84</v>
      </c>
      <c r="AW279" s="13" t="s">
        <v>31</v>
      </c>
      <c r="AX279" s="13" t="s">
        <v>77</v>
      </c>
      <c r="AY279" s="194" t="s">
        <v>249</v>
      </c>
    </row>
    <row r="280" spans="1:65" s="12" customFormat="1">
      <c r="B280" s="184"/>
      <c r="D280" s="185" t="s">
        <v>256</v>
      </c>
      <c r="E280" s="186" t="s">
        <v>1</v>
      </c>
      <c r="F280" s="187" t="s">
        <v>1223</v>
      </c>
      <c r="H280" s="188">
        <v>4.68</v>
      </c>
      <c r="I280" s="344"/>
      <c r="L280" s="184"/>
      <c r="M280" s="190"/>
      <c r="N280" s="191"/>
      <c r="O280" s="191"/>
      <c r="P280" s="191"/>
      <c r="Q280" s="191"/>
      <c r="R280" s="191"/>
      <c r="S280" s="191"/>
      <c r="T280" s="192"/>
      <c r="AT280" s="186" t="s">
        <v>256</v>
      </c>
      <c r="AU280" s="186" t="s">
        <v>90</v>
      </c>
      <c r="AV280" s="12" t="s">
        <v>90</v>
      </c>
      <c r="AW280" s="12" t="s">
        <v>31</v>
      </c>
      <c r="AX280" s="12" t="s">
        <v>84</v>
      </c>
      <c r="AY280" s="186" t="s">
        <v>249</v>
      </c>
    </row>
    <row r="281" spans="1:65" s="11" customFormat="1" ht="22.9" customHeight="1">
      <c r="B281" s="160"/>
      <c r="D281" s="161" t="s">
        <v>76</v>
      </c>
      <c r="E281" s="208" t="s">
        <v>313</v>
      </c>
      <c r="F281" s="208" t="s">
        <v>344</v>
      </c>
      <c r="I281" s="342"/>
      <c r="J281" s="209">
        <f>BK281</f>
        <v>0</v>
      </c>
      <c r="L281" s="160"/>
      <c r="M281" s="165"/>
      <c r="N281" s="166"/>
      <c r="O281" s="166"/>
      <c r="P281" s="167">
        <f>SUM(P282:P283)</f>
        <v>0</v>
      </c>
      <c r="Q281" s="166"/>
      <c r="R281" s="167">
        <f>SUM(R282:R283)</f>
        <v>7.4732000000000007E-2</v>
      </c>
      <c r="S281" s="166"/>
      <c r="T281" s="168">
        <f>SUM(T282:T283)</f>
        <v>0</v>
      </c>
      <c r="AR281" s="161" t="s">
        <v>84</v>
      </c>
      <c r="AT281" s="169" t="s">
        <v>76</v>
      </c>
      <c r="AU281" s="169" t="s">
        <v>84</v>
      </c>
      <c r="AY281" s="161" t="s">
        <v>249</v>
      </c>
      <c r="BK281" s="170">
        <f>SUM(BK282:BK283)</f>
        <v>0</v>
      </c>
    </row>
    <row r="282" spans="1:65" s="2" customFormat="1" ht="21.75" customHeight="1">
      <c r="A282" s="35"/>
      <c r="B282" s="141"/>
      <c r="C282" s="171" t="s">
        <v>2381</v>
      </c>
      <c r="D282" s="171" t="s">
        <v>250</v>
      </c>
      <c r="E282" s="172" t="s">
        <v>797</v>
      </c>
      <c r="F282" s="173" t="s">
        <v>798</v>
      </c>
      <c r="G282" s="174" t="s">
        <v>290</v>
      </c>
      <c r="H282" s="175">
        <v>47.6</v>
      </c>
      <c r="I282" s="343"/>
      <c r="J282" s="177">
        <f>ROUND(I282*H282,2)</f>
        <v>0</v>
      </c>
      <c r="K282" s="178"/>
      <c r="L282" s="36"/>
      <c r="M282" s="179" t="s">
        <v>1</v>
      </c>
      <c r="N282" s="180" t="s">
        <v>43</v>
      </c>
      <c r="O282" s="64"/>
      <c r="P282" s="181">
        <f>O282*H282</f>
        <v>0</v>
      </c>
      <c r="Q282" s="181">
        <v>1.57E-3</v>
      </c>
      <c r="R282" s="181">
        <f>Q282*H282</f>
        <v>7.4732000000000007E-2</v>
      </c>
      <c r="S282" s="181">
        <v>0</v>
      </c>
      <c r="T282" s="182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83" t="s">
        <v>275</v>
      </c>
      <c r="AT282" s="183" t="s">
        <v>250</v>
      </c>
      <c r="AU282" s="183" t="s">
        <v>90</v>
      </c>
      <c r="AY282" s="18" t="s">
        <v>249</v>
      </c>
      <c r="BE282" s="108">
        <f>IF(N282="základná",J282,0)</f>
        <v>0</v>
      </c>
      <c r="BF282" s="108">
        <f>IF(N282="znížená",J282,0)</f>
        <v>0</v>
      </c>
      <c r="BG282" s="108">
        <f>IF(N282="zákl. prenesená",J282,0)</f>
        <v>0</v>
      </c>
      <c r="BH282" s="108">
        <f>IF(N282="zníž. prenesená",J282,0)</f>
        <v>0</v>
      </c>
      <c r="BI282" s="108">
        <f>IF(N282="nulová",J282,0)</f>
        <v>0</v>
      </c>
      <c r="BJ282" s="18" t="s">
        <v>90</v>
      </c>
      <c r="BK282" s="108">
        <f>ROUND(I282*H282,2)</f>
        <v>0</v>
      </c>
      <c r="BL282" s="18" t="s">
        <v>275</v>
      </c>
      <c r="BM282" s="183" t="s">
        <v>2382</v>
      </c>
    </row>
    <row r="283" spans="1:65" s="12" customFormat="1">
      <c r="B283" s="184"/>
      <c r="D283" s="185" t="s">
        <v>256</v>
      </c>
      <c r="E283" s="186" t="s">
        <v>1</v>
      </c>
      <c r="F283" s="187" t="s">
        <v>2383</v>
      </c>
      <c r="H283" s="188">
        <v>47.6</v>
      </c>
      <c r="I283" s="344"/>
      <c r="L283" s="184"/>
      <c r="M283" s="190"/>
      <c r="N283" s="191"/>
      <c r="O283" s="191"/>
      <c r="P283" s="191"/>
      <c r="Q283" s="191"/>
      <c r="R283" s="191"/>
      <c r="S283" s="191"/>
      <c r="T283" s="192"/>
      <c r="AT283" s="186" t="s">
        <v>256</v>
      </c>
      <c r="AU283" s="186" t="s">
        <v>90</v>
      </c>
      <c r="AV283" s="12" t="s">
        <v>90</v>
      </c>
      <c r="AW283" s="12" t="s">
        <v>31</v>
      </c>
      <c r="AX283" s="12" t="s">
        <v>84</v>
      </c>
      <c r="AY283" s="186" t="s">
        <v>249</v>
      </c>
    </row>
    <row r="284" spans="1:65" s="11" customFormat="1" ht="22.9" customHeight="1">
      <c r="B284" s="160"/>
      <c r="D284" s="161" t="s">
        <v>76</v>
      </c>
      <c r="E284" s="208" t="s">
        <v>736</v>
      </c>
      <c r="F284" s="208" t="s">
        <v>737</v>
      </c>
      <c r="I284" s="342"/>
      <c r="J284" s="209">
        <f>BK284</f>
        <v>0</v>
      </c>
      <c r="L284" s="160"/>
      <c r="M284" s="165"/>
      <c r="N284" s="166"/>
      <c r="O284" s="166"/>
      <c r="P284" s="167">
        <f>P285</f>
        <v>0</v>
      </c>
      <c r="Q284" s="166"/>
      <c r="R284" s="167">
        <f>R285</f>
        <v>0</v>
      </c>
      <c r="S284" s="166"/>
      <c r="T284" s="168">
        <f>T285</f>
        <v>0</v>
      </c>
      <c r="AR284" s="161" t="s">
        <v>84</v>
      </c>
      <c r="AT284" s="169" t="s">
        <v>76</v>
      </c>
      <c r="AU284" s="169" t="s">
        <v>84</v>
      </c>
      <c r="AY284" s="161" t="s">
        <v>249</v>
      </c>
      <c r="BK284" s="170">
        <f>BK285</f>
        <v>0</v>
      </c>
    </row>
    <row r="285" spans="1:65" s="2" customFormat="1" ht="33" customHeight="1">
      <c r="A285" s="35"/>
      <c r="B285" s="141"/>
      <c r="C285" s="171" t="s">
        <v>1399</v>
      </c>
      <c r="D285" s="171" t="s">
        <v>250</v>
      </c>
      <c r="E285" s="172" t="s">
        <v>739</v>
      </c>
      <c r="F285" s="173" t="s">
        <v>740</v>
      </c>
      <c r="G285" s="174" t="s">
        <v>334</v>
      </c>
      <c r="H285" s="175">
        <v>62.435000000000002</v>
      </c>
      <c r="I285" s="343"/>
      <c r="J285" s="177">
        <f>ROUND(I285*H285,2)</f>
        <v>0</v>
      </c>
      <c r="K285" s="178"/>
      <c r="L285" s="36"/>
      <c r="M285" s="218" t="s">
        <v>1</v>
      </c>
      <c r="N285" s="219" t="s">
        <v>43</v>
      </c>
      <c r="O285" s="220"/>
      <c r="P285" s="221">
        <f>O285*H285</f>
        <v>0</v>
      </c>
      <c r="Q285" s="221">
        <v>0</v>
      </c>
      <c r="R285" s="221">
        <f>Q285*H285</f>
        <v>0</v>
      </c>
      <c r="S285" s="221">
        <v>0</v>
      </c>
      <c r="T285" s="222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83" t="s">
        <v>275</v>
      </c>
      <c r="AT285" s="183" t="s">
        <v>250</v>
      </c>
      <c r="AU285" s="183" t="s">
        <v>90</v>
      </c>
      <c r="AY285" s="18" t="s">
        <v>249</v>
      </c>
      <c r="BE285" s="108">
        <f>IF(N285="základná",J285,0)</f>
        <v>0</v>
      </c>
      <c r="BF285" s="108">
        <f>IF(N285="znížená",J285,0)</f>
        <v>0</v>
      </c>
      <c r="BG285" s="108">
        <f>IF(N285="zákl. prenesená",J285,0)</f>
        <v>0</v>
      </c>
      <c r="BH285" s="108">
        <f>IF(N285="zníž. prenesená",J285,0)</f>
        <v>0</v>
      </c>
      <c r="BI285" s="108">
        <f>IF(N285="nulová",J285,0)</f>
        <v>0</v>
      </c>
      <c r="BJ285" s="18" t="s">
        <v>90</v>
      </c>
      <c r="BK285" s="108">
        <f>ROUND(I285*H285,2)</f>
        <v>0</v>
      </c>
      <c r="BL285" s="18" t="s">
        <v>275</v>
      </c>
      <c r="BM285" s="183" t="s">
        <v>2384</v>
      </c>
    </row>
    <row r="286" spans="1:65" s="2" customFormat="1" ht="7" customHeight="1">
      <c r="A286" s="35"/>
      <c r="B286" s="53"/>
      <c r="C286" s="54"/>
      <c r="D286" s="54"/>
      <c r="E286" s="54"/>
      <c r="F286" s="54"/>
      <c r="G286" s="54"/>
      <c r="H286" s="54"/>
      <c r="I286" s="336"/>
      <c r="J286" s="54"/>
      <c r="K286" s="54"/>
      <c r="L286" s="36"/>
      <c r="M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</sheetData>
  <autoFilter ref="C133:K285" xr:uid="{00000000-0009-0000-0000-000025000000}"/>
  <mergeCells count="17">
    <mergeCell ref="E11:H11"/>
    <mergeCell ref="E20:H20"/>
    <mergeCell ref="E29:H29"/>
    <mergeCell ref="E126:H126"/>
    <mergeCell ref="L2:V2"/>
    <mergeCell ref="D108:F108"/>
    <mergeCell ref="D109:F109"/>
    <mergeCell ref="D110:F110"/>
    <mergeCell ref="E122:H122"/>
    <mergeCell ref="E124:H124"/>
    <mergeCell ref="E85:H85"/>
    <mergeCell ref="E87:H87"/>
    <mergeCell ref="E89:H89"/>
    <mergeCell ref="D106:F106"/>
    <mergeCell ref="D107:F107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2:BM238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185</v>
      </c>
      <c r="AZ2" s="203" t="s">
        <v>1231</v>
      </c>
      <c r="BA2" s="203" t="s">
        <v>1</v>
      </c>
      <c r="BB2" s="203" t="s">
        <v>1</v>
      </c>
      <c r="BC2" s="203" t="s">
        <v>2385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742</v>
      </c>
      <c r="BA3" s="203" t="s">
        <v>1</v>
      </c>
      <c r="BB3" s="203" t="s">
        <v>1</v>
      </c>
      <c r="BC3" s="203" t="s">
        <v>695</v>
      </c>
      <c r="BD3" s="203" t="s">
        <v>90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  <c r="AZ4" s="203" t="s">
        <v>826</v>
      </c>
      <c r="BA4" s="203" t="s">
        <v>1</v>
      </c>
      <c r="BB4" s="203" t="s">
        <v>1</v>
      </c>
      <c r="BC4" s="203" t="s">
        <v>2386</v>
      </c>
      <c r="BD4" s="203" t="s">
        <v>90</v>
      </c>
    </row>
    <row r="5" spans="1:56" s="1" customFormat="1" ht="7" customHeight="1">
      <c r="B5" s="21"/>
      <c r="L5" s="21"/>
      <c r="AZ5" s="203" t="s">
        <v>262</v>
      </c>
      <c r="BA5" s="203" t="s">
        <v>1</v>
      </c>
      <c r="BB5" s="203" t="s">
        <v>1</v>
      </c>
      <c r="BC5" s="203" t="s">
        <v>373</v>
      </c>
      <c r="BD5" s="203" t="s">
        <v>90</v>
      </c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2387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SUM(BE137:BE237)),  2)</f>
        <v>0</v>
      </c>
      <c r="G37" s="121"/>
      <c r="H37" s="121"/>
      <c r="I37" s="122">
        <v>0.2</v>
      </c>
      <c r="J37" s="120">
        <f>ROUND(((SUM(BE108:BE115) + SUM(BE137:BE237))*I37),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SUM(BF137:BF237)),  2)</f>
        <v>0</v>
      </c>
      <c r="G38" s="121"/>
      <c r="H38" s="121"/>
      <c r="I38" s="122">
        <v>0.2</v>
      </c>
      <c r="J38" s="120">
        <f>ROUND(((SUM(BF108:BF115) + SUM(BF137:BF237))*I38),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SUM(BG137:BG237)),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SUM(BH137:BH237)),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SUM(BI137:BI237)),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06.4 -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J169</f>
        <v>0</v>
      </c>
      <c r="L101" s="204"/>
    </row>
    <row r="102" spans="1:65" s="14" customFormat="1" ht="19.899999999999999" customHeight="1">
      <c r="B102" s="204"/>
      <c r="D102" s="205" t="s">
        <v>744</v>
      </c>
      <c r="E102" s="206"/>
      <c r="F102" s="206"/>
      <c r="G102" s="206"/>
      <c r="H102" s="206"/>
      <c r="I102" s="206"/>
      <c r="J102" s="207">
        <f>J175</f>
        <v>0</v>
      </c>
      <c r="L102" s="204"/>
    </row>
    <row r="103" spans="1:65" s="14" customFormat="1" ht="19.899999999999999" customHeight="1">
      <c r="B103" s="204"/>
      <c r="D103" s="205" t="s">
        <v>268</v>
      </c>
      <c r="E103" s="206"/>
      <c r="F103" s="206"/>
      <c r="G103" s="206"/>
      <c r="H103" s="206"/>
      <c r="I103" s="206"/>
      <c r="J103" s="207">
        <f>J189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J209</f>
        <v>0</v>
      </c>
      <c r="L104" s="204"/>
    </row>
    <row r="105" spans="1:65" s="9" customFormat="1" ht="25" customHeight="1">
      <c r="B105" s="135"/>
      <c r="D105" s="136" t="s">
        <v>745</v>
      </c>
      <c r="E105" s="137"/>
      <c r="F105" s="137"/>
      <c r="G105" s="137"/>
      <c r="H105" s="137"/>
      <c r="I105" s="137"/>
      <c r="J105" s="138">
        <f>J211</f>
        <v>0</v>
      </c>
      <c r="L105" s="135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8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8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16.5" customHeight="1">
      <c r="A127" s="35"/>
      <c r="B127" s="36"/>
      <c r="C127" s="35"/>
      <c r="D127" s="35"/>
      <c r="E127" s="321" t="s">
        <v>2192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E11</f>
        <v>SO 06.4 - Pochôdzne plochy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P138+P211</f>
        <v>0</v>
      </c>
      <c r="Q137" s="72"/>
      <c r="R137" s="157">
        <f>R138+R211</f>
        <v>469.34101024999995</v>
      </c>
      <c r="S137" s="72"/>
      <c r="T137" s="158">
        <f>T138+T211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BK138+BK211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P139+P169+P175+P189+P209</f>
        <v>0</v>
      </c>
      <c r="Q138" s="166"/>
      <c r="R138" s="167">
        <f>R139+R169+R175+R189+R209</f>
        <v>469.34101024999995</v>
      </c>
      <c r="S138" s="166"/>
      <c r="T138" s="168">
        <f>T139+T169+T175+T189+T209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BK139+BK169+BK175+BK189+BK209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SUM(P140:P168)</f>
        <v>0</v>
      </c>
      <c r="Q139" s="166"/>
      <c r="R139" s="167">
        <f>SUM(R140:R168)</f>
        <v>14.433920000000001</v>
      </c>
      <c r="S139" s="166"/>
      <c r="T139" s="168">
        <f>SUM(T140:T168)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SUM(BK140:BK168)</f>
        <v>0</v>
      </c>
    </row>
    <row r="140" spans="1:65" s="2" customFormat="1" ht="24.25" customHeight="1">
      <c r="A140" s="35"/>
      <c r="B140" s="141"/>
      <c r="C140" s="171" t="s">
        <v>84</v>
      </c>
      <c r="D140" s="171" t="s">
        <v>250</v>
      </c>
      <c r="E140" s="172" t="s">
        <v>307</v>
      </c>
      <c r="F140" s="173" t="s">
        <v>308</v>
      </c>
      <c r="G140" s="174" t="s">
        <v>309</v>
      </c>
      <c r="H140" s="175">
        <v>14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2118</v>
      </c>
    </row>
    <row r="141" spans="1:65" s="13" customFormat="1">
      <c r="B141" s="193"/>
      <c r="D141" s="185" t="s">
        <v>256</v>
      </c>
      <c r="E141" s="194" t="s">
        <v>1</v>
      </c>
      <c r="F141" s="195" t="s">
        <v>2119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338</v>
      </c>
      <c r="H142" s="188">
        <v>14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84</v>
      </c>
      <c r="AY142" s="186" t="s">
        <v>249</v>
      </c>
    </row>
    <row r="143" spans="1:65" s="2" customFormat="1" ht="24.25" customHeight="1">
      <c r="A143" s="35"/>
      <c r="B143" s="141"/>
      <c r="C143" s="171" t="s">
        <v>90</v>
      </c>
      <c r="D143" s="171" t="s">
        <v>250</v>
      </c>
      <c r="E143" s="172" t="s">
        <v>314</v>
      </c>
      <c r="F143" s="173" t="s">
        <v>315</v>
      </c>
      <c r="G143" s="174" t="s">
        <v>309</v>
      </c>
      <c r="H143" s="175">
        <v>14</v>
      </c>
      <c r="I143" s="176"/>
      <c r="J143" s="177">
        <f>ROUND(I143*H143,2)</f>
        <v>0</v>
      </c>
      <c r="K143" s="178"/>
      <c r="L143" s="36"/>
      <c r="M143" s="179" t="s">
        <v>1</v>
      </c>
      <c r="N143" s="180" t="s">
        <v>43</v>
      </c>
      <c r="O143" s="64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>IF(N143="základná",J143,0)</f>
        <v>0</v>
      </c>
      <c r="BF143" s="108">
        <f>IF(N143="znížená",J143,0)</f>
        <v>0</v>
      </c>
      <c r="BG143" s="108">
        <f>IF(N143="zákl. prenesená",J143,0)</f>
        <v>0</v>
      </c>
      <c r="BH143" s="108">
        <f>IF(N143="zníž. prenesená",J143,0)</f>
        <v>0</v>
      </c>
      <c r="BI143" s="108">
        <f>IF(N143="nulová",J143,0)</f>
        <v>0</v>
      </c>
      <c r="BJ143" s="18" t="s">
        <v>90</v>
      </c>
      <c r="BK143" s="108">
        <f>ROUND(I143*H143,2)</f>
        <v>0</v>
      </c>
      <c r="BL143" s="18" t="s">
        <v>275</v>
      </c>
      <c r="BM143" s="183" t="s">
        <v>2121</v>
      </c>
    </row>
    <row r="144" spans="1:65" s="2" customFormat="1" ht="21.75" customHeight="1">
      <c r="A144" s="35"/>
      <c r="B144" s="141"/>
      <c r="C144" s="171" t="s">
        <v>287</v>
      </c>
      <c r="D144" s="171" t="s">
        <v>250</v>
      </c>
      <c r="E144" s="172" t="s">
        <v>892</v>
      </c>
      <c r="F144" s="173" t="s">
        <v>893</v>
      </c>
      <c r="G144" s="174" t="s">
        <v>309</v>
      </c>
      <c r="H144" s="175">
        <v>16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894</v>
      </c>
    </row>
    <row r="145" spans="1:65" s="13" customFormat="1">
      <c r="B145" s="193"/>
      <c r="D145" s="185" t="s">
        <v>256</v>
      </c>
      <c r="E145" s="194" t="s">
        <v>1</v>
      </c>
      <c r="F145" s="195" t="s">
        <v>895</v>
      </c>
      <c r="H145" s="194" t="s">
        <v>1</v>
      </c>
      <c r="I145" s="196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350</v>
      </c>
      <c r="H146" s="188">
        <v>16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77</v>
      </c>
      <c r="AY146" s="186" t="s">
        <v>249</v>
      </c>
    </row>
    <row r="147" spans="1:65" s="15" customFormat="1">
      <c r="B147" s="210"/>
      <c r="D147" s="185" t="s">
        <v>256</v>
      </c>
      <c r="E147" s="211" t="s">
        <v>1</v>
      </c>
      <c r="F147" s="212" t="s">
        <v>279</v>
      </c>
      <c r="H147" s="213">
        <v>16</v>
      </c>
      <c r="I147" s="214"/>
      <c r="L147" s="210"/>
      <c r="M147" s="215"/>
      <c r="N147" s="216"/>
      <c r="O147" s="216"/>
      <c r="P147" s="216"/>
      <c r="Q147" s="216"/>
      <c r="R147" s="216"/>
      <c r="S147" s="216"/>
      <c r="T147" s="217"/>
      <c r="AT147" s="211" t="s">
        <v>256</v>
      </c>
      <c r="AU147" s="211" t="s">
        <v>90</v>
      </c>
      <c r="AV147" s="15" t="s">
        <v>275</v>
      </c>
      <c r="AW147" s="15" t="s">
        <v>31</v>
      </c>
      <c r="AX147" s="15" t="s">
        <v>84</v>
      </c>
      <c r="AY147" s="211" t="s">
        <v>249</v>
      </c>
    </row>
    <row r="148" spans="1:65" s="2" customFormat="1" ht="37.9" customHeight="1">
      <c r="A148" s="35"/>
      <c r="B148" s="141"/>
      <c r="C148" s="171" t="s">
        <v>275</v>
      </c>
      <c r="D148" s="171" t="s">
        <v>250</v>
      </c>
      <c r="E148" s="172" t="s">
        <v>896</v>
      </c>
      <c r="F148" s="173" t="s">
        <v>897</v>
      </c>
      <c r="G148" s="174" t="s">
        <v>309</v>
      </c>
      <c r="H148" s="175">
        <v>16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898</v>
      </c>
    </row>
    <row r="149" spans="1:65" s="2" customFormat="1" ht="33" customHeight="1">
      <c r="A149" s="35"/>
      <c r="B149" s="141"/>
      <c r="C149" s="171" t="s">
        <v>248</v>
      </c>
      <c r="D149" s="171" t="s">
        <v>250</v>
      </c>
      <c r="E149" s="172" t="s">
        <v>323</v>
      </c>
      <c r="F149" s="173" t="s">
        <v>324</v>
      </c>
      <c r="G149" s="174" t="s">
        <v>309</v>
      </c>
      <c r="H149" s="175">
        <v>22</v>
      </c>
      <c r="I149" s="176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2388</v>
      </c>
    </row>
    <row r="150" spans="1:65" s="12" customFormat="1">
      <c r="B150" s="184"/>
      <c r="D150" s="185" t="s">
        <v>256</v>
      </c>
      <c r="E150" s="186" t="s">
        <v>1</v>
      </c>
      <c r="F150" s="187" t="s">
        <v>2389</v>
      </c>
      <c r="H150" s="188">
        <v>22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86" t="s">
        <v>256</v>
      </c>
      <c r="AU150" s="186" t="s">
        <v>90</v>
      </c>
      <c r="AV150" s="12" t="s">
        <v>90</v>
      </c>
      <c r="AW150" s="12" t="s">
        <v>31</v>
      </c>
      <c r="AX150" s="12" t="s">
        <v>77</v>
      </c>
      <c r="AY150" s="186" t="s">
        <v>249</v>
      </c>
    </row>
    <row r="151" spans="1:65" s="15" customFormat="1">
      <c r="B151" s="210"/>
      <c r="D151" s="185" t="s">
        <v>256</v>
      </c>
      <c r="E151" s="211" t="s">
        <v>262</v>
      </c>
      <c r="F151" s="212" t="s">
        <v>279</v>
      </c>
      <c r="H151" s="213">
        <v>22</v>
      </c>
      <c r="I151" s="214"/>
      <c r="L151" s="210"/>
      <c r="M151" s="215"/>
      <c r="N151" s="216"/>
      <c r="O151" s="216"/>
      <c r="P151" s="216"/>
      <c r="Q151" s="216"/>
      <c r="R151" s="216"/>
      <c r="S151" s="216"/>
      <c r="T151" s="217"/>
      <c r="AT151" s="211" t="s">
        <v>256</v>
      </c>
      <c r="AU151" s="211" t="s">
        <v>90</v>
      </c>
      <c r="AV151" s="15" t="s">
        <v>275</v>
      </c>
      <c r="AW151" s="15" t="s">
        <v>31</v>
      </c>
      <c r="AX151" s="15" t="s">
        <v>84</v>
      </c>
      <c r="AY151" s="211" t="s">
        <v>249</v>
      </c>
    </row>
    <row r="152" spans="1:65" s="2" customFormat="1" ht="37.9" customHeight="1">
      <c r="A152" s="35"/>
      <c r="B152" s="141"/>
      <c r="C152" s="171" t="s">
        <v>298</v>
      </c>
      <c r="D152" s="171" t="s">
        <v>250</v>
      </c>
      <c r="E152" s="172" t="s">
        <v>327</v>
      </c>
      <c r="F152" s="173" t="s">
        <v>328</v>
      </c>
      <c r="G152" s="174" t="s">
        <v>309</v>
      </c>
      <c r="H152" s="175">
        <v>264</v>
      </c>
      <c r="I152" s="176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2390</v>
      </c>
    </row>
    <row r="153" spans="1:65" s="12" customFormat="1">
      <c r="B153" s="184"/>
      <c r="D153" s="185" t="s">
        <v>256</v>
      </c>
      <c r="E153" s="186" t="s">
        <v>1</v>
      </c>
      <c r="F153" s="187" t="s">
        <v>330</v>
      </c>
      <c r="H153" s="188">
        <v>264</v>
      </c>
      <c r="I153" s="189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2" customFormat="1" ht="16.5" customHeight="1">
      <c r="A154" s="35"/>
      <c r="B154" s="141"/>
      <c r="C154" s="171" t="s">
        <v>302</v>
      </c>
      <c r="D154" s="171" t="s">
        <v>250</v>
      </c>
      <c r="E154" s="172" t="s">
        <v>332</v>
      </c>
      <c r="F154" s="173" t="s">
        <v>333</v>
      </c>
      <c r="G154" s="174" t="s">
        <v>334</v>
      </c>
      <c r="H154" s="175">
        <v>39.6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</v>
      </c>
      <c r="T154" s="182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2391</v>
      </c>
    </row>
    <row r="155" spans="1:65" s="12" customFormat="1">
      <c r="B155" s="184"/>
      <c r="D155" s="185" t="s">
        <v>256</v>
      </c>
      <c r="E155" s="186" t="s">
        <v>1</v>
      </c>
      <c r="F155" s="187" t="s">
        <v>336</v>
      </c>
      <c r="H155" s="188">
        <v>39.6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84</v>
      </c>
      <c r="AY155" s="186" t="s">
        <v>249</v>
      </c>
    </row>
    <row r="156" spans="1:65" s="2" customFormat="1" ht="24.25" customHeight="1">
      <c r="A156" s="35"/>
      <c r="B156" s="141"/>
      <c r="C156" s="171" t="s">
        <v>306</v>
      </c>
      <c r="D156" s="171" t="s">
        <v>250</v>
      </c>
      <c r="E156" s="172" t="s">
        <v>911</v>
      </c>
      <c r="F156" s="173" t="s">
        <v>912</v>
      </c>
      <c r="G156" s="174" t="s">
        <v>309</v>
      </c>
      <c r="H156" s="175">
        <v>16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0</v>
      </c>
      <c r="R156" s="181">
        <f>Q156*H156</f>
        <v>0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275</v>
      </c>
      <c r="BM156" s="183" t="s">
        <v>913</v>
      </c>
    </row>
    <row r="157" spans="1:65" s="13" customFormat="1">
      <c r="B157" s="193"/>
      <c r="D157" s="185" t="s">
        <v>256</v>
      </c>
      <c r="E157" s="194" t="s">
        <v>1</v>
      </c>
      <c r="F157" s="195" t="s">
        <v>895</v>
      </c>
      <c r="H157" s="194" t="s">
        <v>1</v>
      </c>
      <c r="I157" s="196"/>
      <c r="L157" s="193"/>
      <c r="M157" s="197"/>
      <c r="N157" s="198"/>
      <c r="O157" s="198"/>
      <c r="P157" s="198"/>
      <c r="Q157" s="198"/>
      <c r="R157" s="198"/>
      <c r="S157" s="198"/>
      <c r="T157" s="199"/>
      <c r="AT157" s="194" t="s">
        <v>256</v>
      </c>
      <c r="AU157" s="194" t="s">
        <v>90</v>
      </c>
      <c r="AV157" s="13" t="s">
        <v>84</v>
      </c>
      <c r="AW157" s="13" t="s">
        <v>31</v>
      </c>
      <c r="AX157" s="13" t="s">
        <v>77</v>
      </c>
      <c r="AY157" s="194" t="s">
        <v>249</v>
      </c>
    </row>
    <row r="158" spans="1:65" s="12" customFormat="1">
      <c r="B158" s="184"/>
      <c r="D158" s="185" t="s">
        <v>256</v>
      </c>
      <c r="E158" s="186" t="s">
        <v>1</v>
      </c>
      <c r="F158" s="187" t="s">
        <v>2392</v>
      </c>
      <c r="H158" s="188">
        <v>8</v>
      </c>
      <c r="I158" s="189"/>
      <c r="L158" s="184"/>
      <c r="M158" s="190"/>
      <c r="N158" s="191"/>
      <c r="O158" s="191"/>
      <c r="P158" s="191"/>
      <c r="Q158" s="191"/>
      <c r="R158" s="191"/>
      <c r="S158" s="191"/>
      <c r="T158" s="192"/>
      <c r="AT158" s="186" t="s">
        <v>256</v>
      </c>
      <c r="AU158" s="186" t="s">
        <v>90</v>
      </c>
      <c r="AV158" s="12" t="s">
        <v>90</v>
      </c>
      <c r="AW158" s="12" t="s">
        <v>31</v>
      </c>
      <c r="AX158" s="12" t="s">
        <v>77</v>
      </c>
      <c r="AY158" s="186" t="s">
        <v>249</v>
      </c>
    </row>
    <row r="159" spans="1:65" s="13" customFormat="1">
      <c r="B159" s="193"/>
      <c r="D159" s="185" t="s">
        <v>256</v>
      </c>
      <c r="E159" s="194" t="s">
        <v>1</v>
      </c>
      <c r="F159" s="195" t="s">
        <v>914</v>
      </c>
      <c r="H159" s="194" t="s">
        <v>1</v>
      </c>
      <c r="I159" s="196"/>
      <c r="L159" s="193"/>
      <c r="M159" s="197"/>
      <c r="N159" s="198"/>
      <c r="O159" s="198"/>
      <c r="P159" s="198"/>
      <c r="Q159" s="198"/>
      <c r="R159" s="198"/>
      <c r="S159" s="198"/>
      <c r="T159" s="199"/>
      <c r="AT159" s="194" t="s">
        <v>256</v>
      </c>
      <c r="AU159" s="194" t="s">
        <v>90</v>
      </c>
      <c r="AV159" s="13" t="s">
        <v>84</v>
      </c>
      <c r="AW159" s="13" t="s">
        <v>31</v>
      </c>
      <c r="AX159" s="13" t="s">
        <v>77</v>
      </c>
      <c r="AY159" s="194" t="s">
        <v>249</v>
      </c>
    </row>
    <row r="160" spans="1:65" s="12" customFormat="1">
      <c r="B160" s="184"/>
      <c r="D160" s="185" t="s">
        <v>256</v>
      </c>
      <c r="E160" s="186" t="s">
        <v>1</v>
      </c>
      <c r="F160" s="187" t="s">
        <v>306</v>
      </c>
      <c r="H160" s="188">
        <v>8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86" t="s">
        <v>256</v>
      </c>
      <c r="AU160" s="186" t="s">
        <v>90</v>
      </c>
      <c r="AV160" s="12" t="s">
        <v>90</v>
      </c>
      <c r="AW160" s="12" t="s">
        <v>31</v>
      </c>
      <c r="AX160" s="12" t="s">
        <v>77</v>
      </c>
      <c r="AY160" s="186" t="s">
        <v>249</v>
      </c>
    </row>
    <row r="161" spans="1:65" s="15" customFormat="1">
      <c r="B161" s="210"/>
      <c r="D161" s="185" t="s">
        <v>256</v>
      </c>
      <c r="E161" s="211" t="s">
        <v>1</v>
      </c>
      <c r="F161" s="212" t="s">
        <v>279</v>
      </c>
      <c r="H161" s="213">
        <v>16</v>
      </c>
      <c r="I161" s="214"/>
      <c r="L161" s="210"/>
      <c r="M161" s="215"/>
      <c r="N161" s="216"/>
      <c r="O161" s="216"/>
      <c r="P161" s="216"/>
      <c r="Q161" s="216"/>
      <c r="R161" s="216"/>
      <c r="S161" s="216"/>
      <c r="T161" s="217"/>
      <c r="AT161" s="211" t="s">
        <v>256</v>
      </c>
      <c r="AU161" s="211" t="s">
        <v>90</v>
      </c>
      <c r="AV161" s="15" t="s">
        <v>275</v>
      </c>
      <c r="AW161" s="15" t="s">
        <v>31</v>
      </c>
      <c r="AX161" s="15" t="s">
        <v>84</v>
      </c>
      <c r="AY161" s="211" t="s">
        <v>249</v>
      </c>
    </row>
    <row r="162" spans="1:65" s="2" customFormat="1" ht="16.5" customHeight="1">
      <c r="A162" s="35"/>
      <c r="B162" s="141"/>
      <c r="C162" s="224" t="s">
        <v>313</v>
      </c>
      <c r="D162" s="224" t="s">
        <v>517</v>
      </c>
      <c r="E162" s="225" t="s">
        <v>915</v>
      </c>
      <c r="F162" s="226" t="s">
        <v>916</v>
      </c>
      <c r="G162" s="227" t="s">
        <v>309</v>
      </c>
      <c r="H162" s="228">
        <v>8</v>
      </c>
      <c r="I162" s="229"/>
      <c r="J162" s="230">
        <f>ROUND(I162*H162,2)</f>
        <v>0</v>
      </c>
      <c r="K162" s="231"/>
      <c r="L162" s="232"/>
      <c r="M162" s="233" t="s">
        <v>1</v>
      </c>
      <c r="N162" s="234" t="s">
        <v>43</v>
      </c>
      <c r="O162" s="64"/>
      <c r="P162" s="181">
        <f>O162*H162</f>
        <v>0</v>
      </c>
      <c r="Q162" s="181">
        <v>1.8</v>
      </c>
      <c r="R162" s="181">
        <f>Q162*H162</f>
        <v>14.4</v>
      </c>
      <c r="S162" s="181">
        <v>0</v>
      </c>
      <c r="T162" s="182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306</v>
      </c>
      <c r="AT162" s="183" t="s">
        <v>517</v>
      </c>
      <c r="AU162" s="183" t="s">
        <v>90</v>
      </c>
      <c r="AY162" s="18" t="s">
        <v>249</v>
      </c>
      <c r="BE162" s="108">
        <f>IF(N162="základná",J162,0)</f>
        <v>0</v>
      </c>
      <c r="BF162" s="108">
        <f>IF(N162="znížená",J162,0)</f>
        <v>0</v>
      </c>
      <c r="BG162" s="108">
        <f>IF(N162="zákl. prenesená",J162,0)</f>
        <v>0</v>
      </c>
      <c r="BH162" s="108">
        <f>IF(N162="zníž. prenesená",J162,0)</f>
        <v>0</v>
      </c>
      <c r="BI162" s="108">
        <f>IF(N162="nulová",J162,0)</f>
        <v>0</v>
      </c>
      <c r="BJ162" s="18" t="s">
        <v>90</v>
      </c>
      <c r="BK162" s="108">
        <f>ROUND(I162*H162,2)</f>
        <v>0</v>
      </c>
      <c r="BL162" s="18" t="s">
        <v>275</v>
      </c>
      <c r="BM162" s="183" t="s">
        <v>917</v>
      </c>
    </row>
    <row r="163" spans="1:65" s="13" customFormat="1">
      <c r="B163" s="193"/>
      <c r="D163" s="185" t="s">
        <v>256</v>
      </c>
      <c r="E163" s="194" t="s">
        <v>1</v>
      </c>
      <c r="F163" s="195" t="s">
        <v>914</v>
      </c>
      <c r="H163" s="194" t="s">
        <v>1</v>
      </c>
      <c r="I163" s="196"/>
      <c r="L163" s="193"/>
      <c r="M163" s="197"/>
      <c r="N163" s="198"/>
      <c r="O163" s="198"/>
      <c r="P163" s="198"/>
      <c r="Q163" s="198"/>
      <c r="R163" s="198"/>
      <c r="S163" s="198"/>
      <c r="T163" s="199"/>
      <c r="AT163" s="194" t="s">
        <v>256</v>
      </c>
      <c r="AU163" s="194" t="s">
        <v>90</v>
      </c>
      <c r="AV163" s="13" t="s">
        <v>84</v>
      </c>
      <c r="AW163" s="13" t="s">
        <v>31</v>
      </c>
      <c r="AX163" s="13" t="s">
        <v>77</v>
      </c>
      <c r="AY163" s="194" t="s">
        <v>249</v>
      </c>
    </row>
    <row r="164" spans="1:65" s="12" customFormat="1">
      <c r="B164" s="184"/>
      <c r="D164" s="185" t="s">
        <v>256</v>
      </c>
      <c r="E164" s="186" t="s">
        <v>1</v>
      </c>
      <c r="F164" s="187" t="s">
        <v>306</v>
      </c>
      <c r="H164" s="188">
        <v>8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2" customFormat="1" ht="16.5" customHeight="1">
      <c r="A165" s="35"/>
      <c r="B165" s="141"/>
      <c r="C165" s="171" t="s">
        <v>317</v>
      </c>
      <c r="D165" s="171" t="s">
        <v>250</v>
      </c>
      <c r="E165" s="172" t="s">
        <v>756</v>
      </c>
      <c r="F165" s="173" t="s">
        <v>757</v>
      </c>
      <c r="G165" s="174" t="s">
        <v>274</v>
      </c>
      <c r="H165" s="175">
        <v>561</v>
      </c>
      <c r="I165" s="176"/>
      <c r="J165" s="177">
        <f>ROUND(I165*H165,2)</f>
        <v>0</v>
      </c>
      <c r="K165" s="178"/>
      <c r="L165" s="36"/>
      <c r="M165" s="179" t="s">
        <v>1</v>
      </c>
      <c r="N165" s="180" t="s">
        <v>43</v>
      </c>
      <c r="O165" s="64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758</v>
      </c>
    </row>
    <row r="166" spans="1:65" s="12" customFormat="1">
      <c r="B166" s="184"/>
      <c r="D166" s="185" t="s">
        <v>256</v>
      </c>
      <c r="E166" s="186" t="s">
        <v>1</v>
      </c>
      <c r="F166" s="187" t="s">
        <v>1820</v>
      </c>
      <c r="H166" s="188">
        <v>561</v>
      </c>
      <c r="I166" s="189"/>
      <c r="L166" s="184"/>
      <c r="M166" s="190"/>
      <c r="N166" s="191"/>
      <c r="O166" s="191"/>
      <c r="P166" s="191"/>
      <c r="Q166" s="191"/>
      <c r="R166" s="191"/>
      <c r="S166" s="191"/>
      <c r="T166" s="192"/>
      <c r="AT166" s="186" t="s">
        <v>256</v>
      </c>
      <c r="AU166" s="186" t="s">
        <v>90</v>
      </c>
      <c r="AV166" s="12" t="s">
        <v>90</v>
      </c>
      <c r="AW166" s="12" t="s">
        <v>31</v>
      </c>
      <c r="AX166" s="12" t="s">
        <v>84</v>
      </c>
      <c r="AY166" s="186" t="s">
        <v>249</v>
      </c>
    </row>
    <row r="167" spans="1:65" s="2" customFormat="1" ht="66.75" customHeight="1">
      <c r="A167" s="35"/>
      <c r="B167" s="141"/>
      <c r="C167" s="171" t="s">
        <v>322</v>
      </c>
      <c r="D167" s="171" t="s">
        <v>250</v>
      </c>
      <c r="E167" s="172" t="s">
        <v>918</v>
      </c>
      <c r="F167" s="173" t="s">
        <v>919</v>
      </c>
      <c r="G167" s="174" t="s">
        <v>274</v>
      </c>
      <c r="H167" s="175">
        <v>53</v>
      </c>
      <c r="I167" s="176"/>
      <c r="J167" s="177">
        <f>ROUND(I167*H167,2)</f>
        <v>0</v>
      </c>
      <c r="K167" s="178"/>
      <c r="L167" s="36"/>
      <c r="M167" s="179" t="s">
        <v>1</v>
      </c>
      <c r="N167" s="180" t="s">
        <v>43</v>
      </c>
      <c r="O167" s="64"/>
      <c r="P167" s="181">
        <f>O167*H167</f>
        <v>0</v>
      </c>
      <c r="Q167" s="181">
        <v>0</v>
      </c>
      <c r="R167" s="181">
        <f>Q167*H167</f>
        <v>0</v>
      </c>
      <c r="S167" s="181">
        <v>0</v>
      </c>
      <c r="T167" s="182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83" t="s">
        <v>275</v>
      </c>
      <c r="AT167" s="183" t="s">
        <v>250</v>
      </c>
      <c r="AU167" s="183" t="s">
        <v>90</v>
      </c>
      <c r="AY167" s="18" t="s">
        <v>249</v>
      </c>
      <c r="BE167" s="108">
        <f>IF(N167="základná",J167,0)</f>
        <v>0</v>
      </c>
      <c r="BF167" s="108">
        <f>IF(N167="znížená",J167,0)</f>
        <v>0</v>
      </c>
      <c r="BG167" s="108">
        <f>IF(N167="zákl. prenesená",J167,0)</f>
        <v>0</v>
      </c>
      <c r="BH167" s="108">
        <f>IF(N167="zníž. prenesená",J167,0)</f>
        <v>0</v>
      </c>
      <c r="BI167" s="108">
        <f>IF(N167="nulová",J167,0)</f>
        <v>0</v>
      </c>
      <c r="BJ167" s="18" t="s">
        <v>90</v>
      </c>
      <c r="BK167" s="108">
        <f>ROUND(I167*H167,2)</f>
        <v>0</v>
      </c>
      <c r="BL167" s="18" t="s">
        <v>275</v>
      </c>
      <c r="BM167" s="183" t="s">
        <v>2128</v>
      </c>
    </row>
    <row r="168" spans="1:65" s="2" customFormat="1" ht="24.25" customHeight="1">
      <c r="A168" s="35"/>
      <c r="B168" s="141"/>
      <c r="C168" s="171" t="s">
        <v>326</v>
      </c>
      <c r="D168" s="171" t="s">
        <v>250</v>
      </c>
      <c r="E168" s="172" t="s">
        <v>923</v>
      </c>
      <c r="F168" s="173" t="s">
        <v>924</v>
      </c>
      <c r="G168" s="174" t="s">
        <v>274</v>
      </c>
      <c r="H168" s="175">
        <v>53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6.4000000000000005E-4</v>
      </c>
      <c r="R168" s="181">
        <f>Q168*H168</f>
        <v>3.3920000000000006E-2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2129</v>
      </c>
    </row>
    <row r="169" spans="1:65" s="11" customFormat="1" ht="22.9" customHeight="1">
      <c r="B169" s="160"/>
      <c r="D169" s="161" t="s">
        <v>76</v>
      </c>
      <c r="E169" s="208" t="s">
        <v>90</v>
      </c>
      <c r="F169" s="208" t="s">
        <v>1254</v>
      </c>
      <c r="I169" s="163"/>
      <c r="J169" s="209">
        <f>BK169</f>
        <v>0</v>
      </c>
      <c r="L169" s="160"/>
      <c r="M169" s="165"/>
      <c r="N169" s="166"/>
      <c r="O169" s="166"/>
      <c r="P169" s="167">
        <f>SUM(P170:P174)</f>
        <v>0</v>
      </c>
      <c r="Q169" s="166"/>
      <c r="R169" s="167">
        <f>SUM(R170:R174)</f>
        <v>0.33335499999999996</v>
      </c>
      <c r="S169" s="166"/>
      <c r="T169" s="168">
        <f>SUM(T170:T174)</f>
        <v>0</v>
      </c>
      <c r="AR169" s="161" t="s">
        <v>84</v>
      </c>
      <c r="AT169" s="169" t="s">
        <v>76</v>
      </c>
      <c r="AU169" s="169" t="s">
        <v>84</v>
      </c>
      <c r="AY169" s="161" t="s">
        <v>249</v>
      </c>
      <c r="BK169" s="170">
        <f>SUM(BK170:BK174)</f>
        <v>0</v>
      </c>
    </row>
    <row r="170" spans="1:65" s="2" customFormat="1" ht="24.25" customHeight="1">
      <c r="A170" s="35"/>
      <c r="B170" s="141"/>
      <c r="C170" s="171" t="s">
        <v>331</v>
      </c>
      <c r="D170" s="171" t="s">
        <v>250</v>
      </c>
      <c r="E170" s="172" t="s">
        <v>1255</v>
      </c>
      <c r="F170" s="173" t="s">
        <v>1256</v>
      </c>
      <c r="G170" s="174" t="s">
        <v>274</v>
      </c>
      <c r="H170" s="175">
        <v>551</v>
      </c>
      <c r="I170" s="176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3.0000000000000001E-5</v>
      </c>
      <c r="R170" s="181">
        <f>Q170*H170</f>
        <v>1.653E-2</v>
      </c>
      <c r="S170" s="181">
        <v>0</v>
      </c>
      <c r="T170" s="18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1257</v>
      </c>
    </row>
    <row r="171" spans="1:65" s="12" customFormat="1">
      <c r="B171" s="184"/>
      <c r="D171" s="185" t="s">
        <v>256</v>
      </c>
      <c r="E171" s="186" t="s">
        <v>1</v>
      </c>
      <c r="F171" s="187" t="s">
        <v>2385</v>
      </c>
      <c r="H171" s="188">
        <v>551</v>
      </c>
      <c r="I171" s="189"/>
      <c r="L171" s="184"/>
      <c r="M171" s="190"/>
      <c r="N171" s="191"/>
      <c r="O171" s="191"/>
      <c r="P171" s="191"/>
      <c r="Q171" s="191"/>
      <c r="R171" s="191"/>
      <c r="S171" s="191"/>
      <c r="T171" s="192"/>
      <c r="AT171" s="186" t="s">
        <v>256</v>
      </c>
      <c r="AU171" s="186" t="s">
        <v>90</v>
      </c>
      <c r="AV171" s="12" t="s">
        <v>90</v>
      </c>
      <c r="AW171" s="12" t="s">
        <v>31</v>
      </c>
      <c r="AX171" s="12" t="s">
        <v>77</v>
      </c>
      <c r="AY171" s="186" t="s">
        <v>249</v>
      </c>
    </row>
    <row r="172" spans="1:65" s="15" customFormat="1">
      <c r="B172" s="210"/>
      <c r="D172" s="185" t="s">
        <v>256</v>
      </c>
      <c r="E172" s="211" t="s">
        <v>1231</v>
      </c>
      <c r="F172" s="212" t="s">
        <v>279</v>
      </c>
      <c r="H172" s="213">
        <v>551</v>
      </c>
      <c r="I172" s="214"/>
      <c r="L172" s="210"/>
      <c r="M172" s="215"/>
      <c r="N172" s="216"/>
      <c r="O172" s="216"/>
      <c r="P172" s="216"/>
      <c r="Q172" s="216"/>
      <c r="R172" s="216"/>
      <c r="S172" s="216"/>
      <c r="T172" s="217"/>
      <c r="AT172" s="211" t="s">
        <v>256</v>
      </c>
      <c r="AU172" s="211" t="s">
        <v>90</v>
      </c>
      <c r="AV172" s="15" t="s">
        <v>275</v>
      </c>
      <c r="AW172" s="15" t="s">
        <v>31</v>
      </c>
      <c r="AX172" s="15" t="s">
        <v>84</v>
      </c>
      <c r="AY172" s="211" t="s">
        <v>249</v>
      </c>
    </row>
    <row r="173" spans="1:65" s="2" customFormat="1" ht="33" customHeight="1">
      <c r="A173" s="35"/>
      <c r="B173" s="141"/>
      <c r="C173" s="224" t="s">
        <v>338</v>
      </c>
      <c r="D173" s="224" t="s">
        <v>517</v>
      </c>
      <c r="E173" s="225" t="s">
        <v>1258</v>
      </c>
      <c r="F173" s="226" t="s">
        <v>1259</v>
      </c>
      <c r="G173" s="227" t="s">
        <v>274</v>
      </c>
      <c r="H173" s="228">
        <v>633.65</v>
      </c>
      <c r="I173" s="229"/>
      <c r="J173" s="230">
        <f>ROUND(I173*H173,2)</f>
        <v>0</v>
      </c>
      <c r="K173" s="231"/>
      <c r="L173" s="232"/>
      <c r="M173" s="233" t="s">
        <v>1</v>
      </c>
      <c r="N173" s="234" t="s">
        <v>43</v>
      </c>
      <c r="O173" s="64"/>
      <c r="P173" s="181">
        <f>O173*H173</f>
        <v>0</v>
      </c>
      <c r="Q173" s="181">
        <v>5.0000000000000001E-4</v>
      </c>
      <c r="R173" s="181">
        <f>Q173*H173</f>
        <v>0.31682499999999997</v>
      </c>
      <c r="S173" s="181">
        <v>0</v>
      </c>
      <c r="T173" s="18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306</v>
      </c>
      <c r="AT173" s="183" t="s">
        <v>517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275</v>
      </c>
      <c r="BM173" s="183" t="s">
        <v>1260</v>
      </c>
    </row>
    <row r="174" spans="1:65" s="12" customFormat="1">
      <c r="B174" s="184"/>
      <c r="D174" s="185" t="s">
        <v>256</v>
      </c>
      <c r="E174" s="186" t="s">
        <v>1</v>
      </c>
      <c r="F174" s="187" t="s">
        <v>1261</v>
      </c>
      <c r="H174" s="188">
        <v>633.65</v>
      </c>
      <c r="I174" s="189"/>
      <c r="L174" s="184"/>
      <c r="M174" s="190"/>
      <c r="N174" s="191"/>
      <c r="O174" s="191"/>
      <c r="P174" s="191"/>
      <c r="Q174" s="191"/>
      <c r="R174" s="191"/>
      <c r="S174" s="191"/>
      <c r="T174" s="192"/>
      <c r="AT174" s="186" t="s">
        <v>256</v>
      </c>
      <c r="AU174" s="186" t="s">
        <v>90</v>
      </c>
      <c r="AV174" s="12" t="s">
        <v>90</v>
      </c>
      <c r="AW174" s="12" t="s">
        <v>31</v>
      </c>
      <c r="AX174" s="12" t="s">
        <v>84</v>
      </c>
      <c r="AY174" s="186" t="s">
        <v>249</v>
      </c>
    </row>
    <row r="175" spans="1:65" s="11" customFormat="1" ht="22.9" customHeight="1">
      <c r="B175" s="160"/>
      <c r="D175" s="161" t="s">
        <v>76</v>
      </c>
      <c r="E175" s="208" t="s">
        <v>248</v>
      </c>
      <c r="F175" s="208" t="s">
        <v>760</v>
      </c>
      <c r="I175" s="163"/>
      <c r="J175" s="209">
        <f>BK175</f>
        <v>0</v>
      </c>
      <c r="L175" s="160"/>
      <c r="M175" s="165"/>
      <c r="N175" s="166"/>
      <c r="O175" s="166"/>
      <c r="P175" s="167">
        <f>SUM(P176:P188)</f>
        <v>0</v>
      </c>
      <c r="Q175" s="166"/>
      <c r="R175" s="167">
        <f>SUM(R176:R188)</f>
        <v>431.25948</v>
      </c>
      <c r="S175" s="166"/>
      <c r="T175" s="168">
        <f>SUM(T176:T188)</f>
        <v>0</v>
      </c>
      <c r="AR175" s="161" t="s">
        <v>84</v>
      </c>
      <c r="AT175" s="169" t="s">
        <v>76</v>
      </c>
      <c r="AU175" s="169" t="s">
        <v>84</v>
      </c>
      <c r="AY175" s="161" t="s">
        <v>249</v>
      </c>
      <c r="BK175" s="170">
        <f>SUM(BK176:BK188)</f>
        <v>0</v>
      </c>
    </row>
    <row r="176" spans="1:65" s="2" customFormat="1" ht="24.25" customHeight="1">
      <c r="A176" s="35"/>
      <c r="B176" s="141"/>
      <c r="C176" s="171" t="s">
        <v>345</v>
      </c>
      <c r="D176" s="171" t="s">
        <v>250</v>
      </c>
      <c r="E176" s="172" t="s">
        <v>1812</v>
      </c>
      <c r="F176" s="173" t="s">
        <v>1813</v>
      </c>
      <c r="G176" s="174" t="s">
        <v>274</v>
      </c>
      <c r="H176" s="175">
        <v>501</v>
      </c>
      <c r="I176" s="176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0.18</v>
      </c>
      <c r="R176" s="181">
        <f>Q176*H176</f>
        <v>90.179999999999993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1814</v>
      </c>
    </row>
    <row r="177" spans="1:65" s="12" customFormat="1">
      <c r="B177" s="184"/>
      <c r="D177" s="185" t="s">
        <v>256</v>
      </c>
      <c r="E177" s="186" t="s">
        <v>1</v>
      </c>
      <c r="F177" s="187" t="s">
        <v>826</v>
      </c>
      <c r="H177" s="188">
        <v>501</v>
      </c>
      <c r="I177" s="189"/>
      <c r="L177" s="184"/>
      <c r="M177" s="190"/>
      <c r="N177" s="191"/>
      <c r="O177" s="191"/>
      <c r="P177" s="191"/>
      <c r="Q177" s="191"/>
      <c r="R177" s="191"/>
      <c r="S177" s="191"/>
      <c r="T177" s="192"/>
      <c r="AT177" s="186" t="s">
        <v>256</v>
      </c>
      <c r="AU177" s="186" t="s">
        <v>90</v>
      </c>
      <c r="AV177" s="12" t="s">
        <v>90</v>
      </c>
      <c r="AW177" s="12" t="s">
        <v>31</v>
      </c>
      <c r="AX177" s="12" t="s">
        <v>84</v>
      </c>
      <c r="AY177" s="186" t="s">
        <v>249</v>
      </c>
    </row>
    <row r="178" spans="1:65" s="2" customFormat="1" ht="24.25" customHeight="1">
      <c r="A178" s="35"/>
      <c r="B178" s="141"/>
      <c r="C178" s="171" t="s">
        <v>350</v>
      </c>
      <c r="D178" s="171" t="s">
        <v>250</v>
      </c>
      <c r="E178" s="172" t="s">
        <v>771</v>
      </c>
      <c r="F178" s="173" t="s">
        <v>772</v>
      </c>
      <c r="G178" s="174" t="s">
        <v>274</v>
      </c>
      <c r="H178" s="175">
        <v>561</v>
      </c>
      <c r="I178" s="176"/>
      <c r="J178" s="177">
        <f>ROUND(I178*H178,2)</f>
        <v>0</v>
      </c>
      <c r="K178" s="178"/>
      <c r="L178" s="36"/>
      <c r="M178" s="179" t="s">
        <v>1</v>
      </c>
      <c r="N178" s="180" t="s">
        <v>43</v>
      </c>
      <c r="O178" s="64"/>
      <c r="P178" s="181">
        <f>O178*H178</f>
        <v>0</v>
      </c>
      <c r="Q178" s="181">
        <v>0.27994000000000002</v>
      </c>
      <c r="R178" s="181">
        <f>Q178*H178</f>
        <v>157.04634000000001</v>
      </c>
      <c r="S178" s="181">
        <v>0</v>
      </c>
      <c r="T178" s="182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>IF(N178="základná",J178,0)</f>
        <v>0</v>
      </c>
      <c r="BF178" s="108">
        <f>IF(N178="znížená",J178,0)</f>
        <v>0</v>
      </c>
      <c r="BG178" s="108">
        <f>IF(N178="zákl. prenesená",J178,0)</f>
        <v>0</v>
      </c>
      <c r="BH178" s="108">
        <f>IF(N178="zníž. prenesená",J178,0)</f>
        <v>0</v>
      </c>
      <c r="BI178" s="108">
        <f>IF(N178="nulová",J178,0)</f>
        <v>0</v>
      </c>
      <c r="BJ178" s="18" t="s">
        <v>90</v>
      </c>
      <c r="BK178" s="108">
        <f>ROUND(I178*H178,2)</f>
        <v>0</v>
      </c>
      <c r="BL178" s="18" t="s">
        <v>275</v>
      </c>
      <c r="BM178" s="183" t="s">
        <v>773</v>
      </c>
    </row>
    <row r="179" spans="1:65" s="12" customFormat="1">
      <c r="B179" s="184"/>
      <c r="D179" s="185" t="s">
        <v>256</v>
      </c>
      <c r="E179" s="186" t="s">
        <v>1</v>
      </c>
      <c r="F179" s="187" t="s">
        <v>1820</v>
      </c>
      <c r="H179" s="188">
        <v>561</v>
      </c>
      <c r="I179" s="189"/>
      <c r="L179" s="184"/>
      <c r="M179" s="190"/>
      <c r="N179" s="191"/>
      <c r="O179" s="191"/>
      <c r="P179" s="191"/>
      <c r="Q179" s="191"/>
      <c r="R179" s="191"/>
      <c r="S179" s="191"/>
      <c r="T179" s="192"/>
      <c r="AT179" s="186" t="s">
        <v>256</v>
      </c>
      <c r="AU179" s="186" t="s">
        <v>90</v>
      </c>
      <c r="AV179" s="12" t="s">
        <v>90</v>
      </c>
      <c r="AW179" s="12" t="s">
        <v>31</v>
      </c>
      <c r="AX179" s="12" t="s">
        <v>77</v>
      </c>
      <c r="AY179" s="186" t="s">
        <v>249</v>
      </c>
    </row>
    <row r="180" spans="1:65" s="15" customFormat="1">
      <c r="B180" s="210"/>
      <c r="D180" s="185" t="s">
        <v>256</v>
      </c>
      <c r="E180" s="211" t="s">
        <v>1</v>
      </c>
      <c r="F180" s="212" t="s">
        <v>279</v>
      </c>
      <c r="H180" s="213">
        <v>561</v>
      </c>
      <c r="I180" s="214"/>
      <c r="L180" s="210"/>
      <c r="M180" s="215"/>
      <c r="N180" s="216"/>
      <c r="O180" s="216"/>
      <c r="P180" s="216"/>
      <c r="Q180" s="216"/>
      <c r="R180" s="216"/>
      <c r="S180" s="216"/>
      <c r="T180" s="217"/>
      <c r="AT180" s="211" t="s">
        <v>256</v>
      </c>
      <c r="AU180" s="211" t="s">
        <v>90</v>
      </c>
      <c r="AV180" s="15" t="s">
        <v>275</v>
      </c>
      <c r="AW180" s="15" t="s">
        <v>31</v>
      </c>
      <c r="AX180" s="15" t="s">
        <v>84</v>
      </c>
      <c r="AY180" s="211" t="s">
        <v>249</v>
      </c>
    </row>
    <row r="181" spans="1:65" s="13" customFormat="1" ht="20.399999999999999">
      <c r="B181" s="193"/>
      <c r="D181" s="185" t="s">
        <v>256</v>
      </c>
      <c r="E181" s="194" t="s">
        <v>1</v>
      </c>
      <c r="F181" s="195" t="s">
        <v>774</v>
      </c>
      <c r="H181" s="194" t="s">
        <v>1</v>
      </c>
      <c r="I181" s="196"/>
      <c r="L181" s="193"/>
      <c r="M181" s="197"/>
      <c r="N181" s="198"/>
      <c r="O181" s="198"/>
      <c r="P181" s="198"/>
      <c r="Q181" s="198"/>
      <c r="R181" s="198"/>
      <c r="S181" s="198"/>
      <c r="T181" s="199"/>
      <c r="AT181" s="194" t="s">
        <v>256</v>
      </c>
      <c r="AU181" s="194" t="s">
        <v>90</v>
      </c>
      <c r="AV181" s="13" t="s">
        <v>84</v>
      </c>
      <c r="AW181" s="13" t="s">
        <v>31</v>
      </c>
      <c r="AX181" s="13" t="s">
        <v>77</v>
      </c>
      <c r="AY181" s="194" t="s">
        <v>249</v>
      </c>
    </row>
    <row r="182" spans="1:65" s="2" customFormat="1" ht="24.25" customHeight="1">
      <c r="A182" s="35"/>
      <c r="B182" s="141"/>
      <c r="C182" s="171" t="s">
        <v>354</v>
      </c>
      <c r="D182" s="171" t="s">
        <v>250</v>
      </c>
      <c r="E182" s="172" t="s">
        <v>1822</v>
      </c>
      <c r="F182" s="173" t="s">
        <v>1823</v>
      </c>
      <c r="G182" s="174" t="s">
        <v>274</v>
      </c>
      <c r="H182" s="175">
        <v>501</v>
      </c>
      <c r="I182" s="176"/>
      <c r="J182" s="177">
        <f>ROUND(I182*H182,2)</f>
        <v>0</v>
      </c>
      <c r="K182" s="178"/>
      <c r="L182" s="36"/>
      <c r="M182" s="179" t="s">
        <v>1</v>
      </c>
      <c r="N182" s="180" t="s">
        <v>43</v>
      </c>
      <c r="O182" s="64"/>
      <c r="P182" s="181">
        <f>O182*H182</f>
        <v>0</v>
      </c>
      <c r="Q182" s="181">
        <v>0.27994000000000002</v>
      </c>
      <c r="R182" s="181">
        <f>Q182*H182</f>
        <v>140.24994000000001</v>
      </c>
      <c r="S182" s="181">
        <v>0</v>
      </c>
      <c r="T182" s="18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1824</v>
      </c>
    </row>
    <row r="183" spans="1:65" s="12" customFormat="1">
      <c r="B183" s="184"/>
      <c r="D183" s="185" t="s">
        <v>256</v>
      </c>
      <c r="E183" s="186" t="s">
        <v>1</v>
      </c>
      <c r="F183" s="187" t="s">
        <v>826</v>
      </c>
      <c r="H183" s="188">
        <v>501</v>
      </c>
      <c r="I183" s="189"/>
      <c r="L183" s="184"/>
      <c r="M183" s="190"/>
      <c r="N183" s="191"/>
      <c r="O183" s="191"/>
      <c r="P183" s="191"/>
      <c r="Q183" s="191"/>
      <c r="R183" s="191"/>
      <c r="S183" s="191"/>
      <c r="T183" s="192"/>
      <c r="AT183" s="186" t="s">
        <v>256</v>
      </c>
      <c r="AU183" s="186" t="s">
        <v>90</v>
      </c>
      <c r="AV183" s="12" t="s">
        <v>90</v>
      </c>
      <c r="AW183" s="12" t="s">
        <v>31</v>
      </c>
      <c r="AX183" s="12" t="s">
        <v>84</v>
      </c>
      <c r="AY183" s="186" t="s">
        <v>249</v>
      </c>
    </row>
    <row r="184" spans="1:65" s="13" customFormat="1" ht="20.399999999999999">
      <c r="B184" s="193"/>
      <c r="D184" s="185" t="s">
        <v>256</v>
      </c>
      <c r="E184" s="194" t="s">
        <v>1</v>
      </c>
      <c r="F184" s="195" t="s">
        <v>774</v>
      </c>
      <c r="H184" s="194" t="s">
        <v>1</v>
      </c>
      <c r="I184" s="196"/>
      <c r="L184" s="193"/>
      <c r="M184" s="197"/>
      <c r="N184" s="198"/>
      <c r="O184" s="198"/>
      <c r="P184" s="198"/>
      <c r="Q184" s="198"/>
      <c r="R184" s="198"/>
      <c r="S184" s="198"/>
      <c r="T184" s="199"/>
      <c r="AT184" s="194" t="s">
        <v>256</v>
      </c>
      <c r="AU184" s="194" t="s">
        <v>90</v>
      </c>
      <c r="AV184" s="13" t="s">
        <v>84</v>
      </c>
      <c r="AW184" s="13" t="s">
        <v>31</v>
      </c>
      <c r="AX184" s="13" t="s">
        <v>77</v>
      </c>
      <c r="AY184" s="194" t="s">
        <v>249</v>
      </c>
    </row>
    <row r="185" spans="1:65" s="2" customFormat="1" ht="33" customHeight="1">
      <c r="A185" s="35"/>
      <c r="B185" s="141"/>
      <c r="C185" s="171" t="s">
        <v>358</v>
      </c>
      <c r="D185" s="171" t="s">
        <v>250</v>
      </c>
      <c r="E185" s="172" t="s">
        <v>775</v>
      </c>
      <c r="F185" s="173" t="s">
        <v>776</v>
      </c>
      <c r="G185" s="174" t="s">
        <v>274</v>
      </c>
      <c r="H185" s="175">
        <v>60</v>
      </c>
      <c r="I185" s="176"/>
      <c r="J185" s="177">
        <f>ROUND(I185*H185,2)</f>
        <v>0</v>
      </c>
      <c r="K185" s="178"/>
      <c r="L185" s="36"/>
      <c r="M185" s="179" t="s">
        <v>1</v>
      </c>
      <c r="N185" s="180" t="s">
        <v>43</v>
      </c>
      <c r="O185" s="64"/>
      <c r="P185" s="181">
        <f>O185*H185</f>
        <v>0</v>
      </c>
      <c r="Q185" s="181">
        <v>0.35511999999999999</v>
      </c>
      <c r="R185" s="181">
        <f>Q185*H185</f>
        <v>21.307199999999998</v>
      </c>
      <c r="S185" s="181">
        <v>0</v>
      </c>
      <c r="T185" s="182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3" t="s">
        <v>275</v>
      </c>
      <c r="AT185" s="183" t="s">
        <v>250</v>
      </c>
      <c r="AU185" s="183" t="s">
        <v>90</v>
      </c>
      <c r="AY185" s="18" t="s">
        <v>249</v>
      </c>
      <c r="BE185" s="108">
        <f>IF(N185="základná",J185,0)</f>
        <v>0</v>
      </c>
      <c r="BF185" s="108">
        <f>IF(N185="znížená",J185,0)</f>
        <v>0</v>
      </c>
      <c r="BG185" s="108">
        <f>IF(N185="zákl. prenesená",J185,0)</f>
        <v>0</v>
      </c>
      <c r="BH185" s="108">
        <f>IF(N185="zníž. prenesená",J185,0)</f>
        <v>0</v>
      </c>
      <c r="BI185" s="108">
        <f>IF(N185="nulová",J185,0)</f>
        <v>0</v>
      </c>
      <c r="BJ185" s="18" t="s">
        <v>90</v>
      </c>
      <c r="BK185" s="108">
        <f>ROUND(I185*H185,2)</f>
        <v>0</v>
      </c>
      <c r="BL185" s="18" t="s">
        <v>275</v>
      </c>
      <c r="BM185" s="183" t="s">
        <v>777</v>
      </c>
    </row>
    <row r="186" spans="1:65" s="12" customFormat="1">
      <c r="B186" s="184"/>
      <c r="D186" s="185" t="s">
        <v>256</v>
      </c>
      <c r="E186" s="186" t="s">
        <v>1</v>
      </c>
      <c r="F186" s="187" t="s">
        <v>742</v>
      </c>
      <c r="H186" s="188">
        <v>60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86" t="s">
        <v>256</v>
      </c>
      <c r="AU186" s="186" t="s">
        <v>90</v>
      </c>
      <c r="AV186" s="12" t="s">
        <v>90</v>
      </c>
      <c r="AW186" s="12" t="s">
        <v>31</v>
      </c>
      <c r="AX186" s="12" t="s">
        <v>84</v>
      </c>
      <c r="AY186" s="186" t="s">
        <v>249</v>
      </c>
    </row>
    <row r="187" spans="1:65" s="2" customFormat="1" ht="24.25" customHeight="1">
      <c r="A187" s="35"/>
      <c r="B187" s="141"/>
      <c r="C187" s="171" t="s">
        <v>362</v>
      </c>
      <c r="D187" s="171" t="s">
        <v>250</v>
      </c>
      <c r="E187" s="172" t="s">
        <v>781</v>
      </c>
      <c r="F187" s="173" t="s">
        <v>782</v>
      </c>
      <c r="G187" s="174" t="s">
        <v>274</v>
      </c>
      <c r="H187" s="175">
        <v>60</v>
      </c>
      <c r="I187" s="176"/>
      <c r="J187" s="177">
        <f>ROUND(I187*H187,2)</f>
        <v>0</v>
      </c>
      <c r="K187" s="178"/>
      <c r="L187" s="36"/>
      <c r="M187" s="179" t="s">
        <v>1</v>
      </c>
      <c r="N187" s="180" t="s">
        <v>43</v>
      </c>
      <c r="O187" s="64"/>
      <c r="P187" s="181">
        <f>O187*H187</f>
        <v>0</v>
      </c>
      <c r="Q187" s="181">
        <v>0.37459999999999999</v>
      </c>
      <c r="R187" s="181">
        <f>Q187*H187</f>
        <v>22.475999999999999</v>
      </c>
      <c r="S187" s="181">
        <v>0</v>
      </c>
      <c r="T187" s="18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275</v>
      </c>
      <c r="AT187" s="183" t="s">
        <v>250</v>
      </c>
      <c r="AU187" s="183" t="s">
        <v>90</v>
      </c>
      <c r="AY187" s="18" t="s">
        <v>249</v>
      </c>
      <c r="BE187" s="108">
        <f>IF(N187="základná",J187,0)</f>
        <v>0</v>
      </c>
      <c r="BF187" s="108">
        <f>IF(N187="znížená",J187,0)</f>
        <v>0</v>
      </c>
      <c r="BG187" s="108">
        <f>IF(N187="zákl. prenesená",J187,0)</f>
        <v>0</v>
      </c>
      <c r="BH187" s="108">
        <f>IF(N187="zníž. prenesená",J187,0)</f>
        <v>0</v>
      </c>
      <c r="BI187" s="108">
        <f>IF(N187="nulová",J187,0)</f>
        <v>0</v>
      </c>
      <c r="BJ187" s="18" t="s">
        <v>90</v>
      </c>
      <c r="BK187" s="108">
        <f>ROUND(I187*H187,2)</f>
        <v>0</v>
      </c>
      <c r="BL187" s="18" t="s">
        <v>275</v>
      </c>
      <c r="BM187" s="183" t="s">
        <v>783</v>
      </c>
    </row>
    <row r="188" spans="1:65" s="12" customFormat="1">
      <c r="B188" s="184"/>
      <c r="D188" s="185" t="s">
        <v>256</v>
      </c>
      <c r="E188" s="186" t="s">
        <v>1</v>
      </c>
      <c r="F188" s="187" t="s">
        <v>742</v>
      </c>
      <c r="H188" s="188">
        <v>60</v>
      </c>
      <c r="I188" s="189"/>
      <c r="L188" s="184"/>
      <c r="M188" s="190"/>
      <c r="N188" s="191"/>
      <c r="O188" s="191"/>
      <c r="P188" s="191"/>
      <c r="Q188" s="191"/>
      <c r="R188" s="191"/>
      <c r="S188" s="191"/>
      <c r="T188" s="192"/>
      <c r="AT188" s="186" t="s">
        <v>256</v>
      </c>
      <c r="AU188" s="186" t="s">
        <v>90</v>
      </c>
      <c r="AV188" s="12" t="s">
        <v>90</v>
      </c>
      <c r="AW188" s="12" t="s">
        <v>31</v>
      </c>
      <c r="AX188" s="12" t="s">
        <v>84</v>
      </c>
      <c r="AY188" s="186" t="s">
        <v>249</v>
      </c>
    </row>
    <row r="189" spans="1:65" s="11" customFormat="1" ht="22.9" customHeight="1">
      <c r="B189" s="160"/>
      <c r="D189" s="161" t="s">
        <v>76</v>
      </c>
      <c r="E189" s="208" t="s">
        <v>313</v>
      </c>
      <c r="F189" s="208" t="s">
        <v>344</v>
      </c>
      <c r="I189" s="163"/>
      <c r="J189" s="209">
        <f>BK189</f>
        <v>0</v>
      </c>
      <c r="L189" s="160"/>
      <c r="M189" s="165"/>
      <c r="N189" s="166"/>
      <c r="O189" s="166"/>
      <c r="P189" s="167">
        <f>SUM(P190:P208)</f>
        <v>0</v>
      </c>
      <c r="Q189" s="166"/>
      <c r="R189" s="167">
        <f>SUM(R190:R208)</f>
        <v>23.314255250000002</v>
      </c>
      <c r="S189" s="166"/>
      <c r="T189" s="168">
        <f>SUM(T190:T208)</f>
        <v>0</v>
      </c>
      <c r="AR189" s="161" t="s">
        <v>84</v>
      </c>
      <c r="AT189" s="169" t="s">
        <v>76</v>
      </c>
      <c r="AU189" s="169" t="s">
        <v>84</v>
      </c>
      <c r="AY189" s="161" t="s">
        <v>249</v>
      </c>
      <c r="BK189" s="170">
        <f>SUM(BK190:BK208)</f>
        <v>0</v>
      </c>
    </row>
    <row r="190" spans="1:65" s="2" customFormat="1" ht="24.25" customHeight="1">
      <c r="A190" s="35"/>
      <c r="B190" s="141"/>
      <c r="C190" s="171" t="s">
        <v>7</v>
      </c>
      <c r="D190" s="171" t="s">
        <v>250</v>
      </c>
      <c r="E190" s="172" t="s">
        <v>1840</v>
      </c>
      <c r="F190" s="173" t="s">
        <v>1841</v>
      </c>
      <c r="G190" s="174" t="s">
        <v>290</v>
      </c>
      <c r="H190" s="175">
        <v>39</v>
      </c>
      <c r="I190" s="176"/>
      <c r="J190" s="177">
        <f>ROUND(I190*H190,2)</f>
        <v>0</v>
      </c>
      <c r="K190" s="178"/>
      <c r="L190" s="36"/>
      <c r="M190" s="179" t="s">
        <v>1</v>
      </c>
      <c r="N190" s="180" t="s">
        <v>43</v>
      </c>
      <c r="O190" s="64"/>
      <c r="P190" s="181">
        <f>O190*H190</f>
        <v>0</v>
      </c>
      <c r="Q190" s="181">
        <v>1.5699999999999999E-2</v>
      </c>
      <c r="R190" s="181">
        <f>Q190*H190</f>
        <v>0.61229999999999996</v>
      </c>
      <c r="S190" s="181">
        <v>0</v>
      </c>
      <c r="T190" s="18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275</v>
      </c>
      <c r="AT190" s="183" t="s">
        <v>250</v>
      </c>
      <c r="AU190" s="183" t="s">
        <v>90</v>
      </c>
      <c r="AY190" s="18" t="s">
        <v>249</v>
      </c>
      <c r="BE190" s="108">
        <f>IF(N190="základná",J190,0)</f>
        <v>0</v>
      </c>
      <c r="BF190" s="108">
        <f>IF(N190="znížená",J190,0)</f>
        <v>0</v>
      </c>
      <c r="BG190" s="108">
        <f>IF(N190="zákl. prenesená",J190,0)</f>
        <v>0</v>
      </c>
      <c r="BH190" s="108">
        <f>IF(N190="zníž. prenesená",J190,0)</f>
        <v>0</v>
      </c>
      <c r="BI190" s="108">
        <f>IF(N190="nulová",J190,0)</f>
        <v>0</v>
      </c>
      <c r="BJ190" s="18" t="s">
        <v>90</v>
      </c>
      <c r="BK190" s="108">
        <f>ROUND(I190*H190,2)</f>
        <v>0</v>
      </c>
      <c r="BL190" s="18" t="s">
        <v>275</v>
      </c>
      <c r="BM190" s="183" t="s">
        <v>1842</v>
      </c>
    </row>
    <row r="191" spans="1:65" s="2" customFormat="1" ht="33" customHeight="1">
      <c r="A191" s="35"/>
      <c r="B191" s="141"/>
      <c r="C191" s="171" t="s">
        <v>369</v>
      </c>
      <c r="D191" s="171" t="s">
        <v>250</v>
      </c>
      <c r="E191" s="172" t="s">
        <v>800</v>
      </c>
      <c r="F191" s="173" t="s">
        <v>801</v>
      </c>
      <c r="G191" s="174" t="s">
        <v>290</v>
      </c>
      <c r="H191" s="175">
        <v>70</v>
      </c>
      <c r="I191" s="176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0.12584000000000001</v>
      </c>
      <c r="R191" s="181">
        <f>Q191*H191</f>
        <v>8.8087999999999997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802</v>
      </c>
    </row>
    <row r="192" spans="1:65" s="12" customFormat="1">
      <c r="B192" s="184"/>
      <c r="D192" s="185" t="s">
        <v>256</v>
      </c>
      <c r="E192" s="186" t="s">
        <v>1</v>
      </c>
      <c r="F192" s="187" t="s">
        <v>2393</v>
      </c>
      <c r="H192" s="188">
        <v>70</v>
      </c>
      <c r="I192" s="189"/>
      <c r="L192" s="184"/>
      <c r="M192" s="190"/>
      <c r="N192" s="191"/>
      <c r="O192" s="191"/>
      <c r="P192" s="191"/>
      <c r="Q192" s="191"/>
      <c r="R192" s="191"/>
      <c r="S192" s="191"/>
      <c r="T192" s="192"/>
      <c r="AT192" s="186" t="s">
        <v>256</v>
      </c>
      <c r="AU192" s="186" t="s">
        <v>90</v>
      </c>
      <c r="AV192" s="12" t="s">
        <v>90</v>
      </c>
      <c r="AW192" s="12" t="s">
        <v>31</v>
      </c>
      <c r="AX192" s="12" t="s">
        <v>84</v>
      </c>
      <c r="AY192" s="186" t="s">
        <v>249</v>
      </c>
    </row>
    <row r="193" spans="1:65" s="2" customFormat="1" ht="24.25" customHeight="1">
      <c r="A193" s="35"/>
      <c r="B193" s="141"/>
      <c r="C193" s="224" t="s">
        <v>373</v>
      </c>
      <c r="D193" s="224" t="s">
        <v>517</v>
      </c>
      <c r="E193" s="225" t="s">
        <v>969</v>
      </c>
      <c r="F193" s="226" t="s">
        <v>970</v>
      </c>
      <c r="G193" s="227" t="s">
        <v>341</v>
      </c>
      <c r="H193" s="228">
        <v>26</v>
      </c>
      <c r="I193" s="229"/>
      <c r="J193" s="230">
        <f>ROUND(I193*H193,2)</f>
        <v>0</v>
      </c>
      <c r="K193" s="231"/>
      <c r="L193" s="232"/>
      <c r="M193" s="233" t="s">
        <v>1</v>
      </c>
      <c r="N193" s="234" t="s">
        <v>43</v>
      </c>
      <c r="O193" s="64"/>
      <c r="P193" s="181">
        <f>O193*H193</f>
        <v>0</v>
      </c>
      <c r="Q193" s="181">
        <v>8.5000000000000006E-2</v>
      </c>
      <c r="R193" s="181">
        <f>Q193*H193</f>
        <v>2.21</v>
      </c>
      <c r="S193" s="181">
        <v>0</v>
      </c>
      <c r="T193" s="18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306</v>
      </c>
      <c r="AT193" s="183" t="s">
        <v>517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971</v>
      </c>
    </row>
    <row r="194" spans="1:65" s="12" customFormat="1">
      <c r="B194" s="184"/>
      <c r="D194" s="185" t="s">
        <v>256</v>
      </c>
      <c r="E194" s="186" t="s">
        <v>1</v>
      </c>
      <c r="F194" s="187" t="s">
        <v>2394</v>
      </c>
      <c r="H194" s="188">
        <v>25.5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86" t="s">
        <v>256</v>
      </c>
      <c r="AU194" s="186" t="s">
        <v>90</v>
      </c>
      <c r="AV194" s="12" t="s">
        <v>90</v>
      </c>
      <c r="AW194" s="12" t="s">
        <v>31</v>
      </c>
      <c r="AX194" s="12" t="s">
        <v>77</v>
      </c>
      <c r="AY194" s="186" t="s">
        <v>249</v>
      </c>
    </row>
    <row r="195" spans="1:65" s="15" customFormat="1">
      <c r="B195" s="210"/>
      <c r="D195" s="185" t="s">
        <v>256</v>
      </c>
      <c r="E195" s="211" t="s">
        <v>1</v>
      </c>
      <c r="F195" s="212" t="s">
        <v>279</v>
      </c>
      <c r="H195" s="213">
        <v>25.5</v>
      </c>
      <c r="I195" s="214"/>
      <c r="L195" s="210"/>
      <c r="M195" s="215"/>
      <c r="N195" s="216"/>
      <c r="O195" s="216"/>
      <c r="P195" s="216"/>
      <c r="Q195" s="216"/>
      <c r="R195" s="216"/>
      <c r="S195" s="216"/>
      <c r="T195" s="217"/>
      <c r="AT195" s="211" t="s">
        <v>256</v>
      </c>
      <c r="AU195" s="211" t="s">
        <v>90</v>
      </c>
      <c r="AV195" s="15" t="s">
        <v>275</v>
      </c>
      <c r="AW195" s="15" t="s">
        <v>31</v>
      </c>
      <c r="AX195" s="15" t="s">
        <v>77</v>
      </c>
      <c r="AY195" s="211" t="s">
        <v>249</v>
      </c>
    </row>
    <row r="196" spans="1:65" s="12" customFormat="1">
      <c r="B196" s="184"/>
      <c r="D196" s="185" t="s">
        <v>256</v>
      </c>
      <c r="E196" s="186" t="s">
        <v>1</v>
      </c>
      <c r="F196" s="187" t="s">
        <v>389</v>
      </c>
      <c r="H196" s="188">
        <v>26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84</v>
      </c>
      <c r="AY196" s="186" t="s">
        <v>249</v>
      </c>
    </row>
    <row r="197" spans="1:65" s="2" customFormat="1" ht="16.5" customHeight="1">
      <c r="A197" s="35"/>
      <c r="B197" s="141"/>
      <c r="C197" s="224" t="s">
        <v>377</v>
      </c>
      <c r="D197" s="224" t="s">
        <v>517</v>
      </c>
      <c r="E197" s="225" t="s">
        <v>804</v>
      </c>
      <c r="F197" s="226" t="s">
        <v>805</v>
      </c>
      <c r="G197" s="227" t="s">
        <v>341</v>
      </c>
      <c r="H197" s="228">
        <v>46</v>
      </c>
      <c r="I197" s="229"/>
      <c r="J197" s="230">
        <f>ROUND(I197*H197,2)</f>
        <v>0</v>
      </c>
      <c r="K197" s="231"/>
      <c r="L197" s="232"/>
      <c r="M197" s="233" t="s">
        <v>1</v>
      </c>
      <c r="N197" s="234" t="s">
        <v>43</v>
      </c>
      <c r="O197" s="64"/>
      <c r="P197" s="181">
        <f>O197*H197</f>
        <v>0</v>
      </c>
      <c r="Q197" s="181">
        <v>4.8000000000000001E-2</v>
      </c>
      <c r="R197" s="181">
        <f>Q197*H197</f>
        <v>2.2080000000000002</v>
      </c>
      <c r="S197" s="181">
        <v>0</v>
      </c>
      <c r="T197" s="18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306</v>
      </c>
      <c r="AT197" s="183" t="s">
        <v>517</v>
      </c>
      <c r="AU197" s="183" t="s">
        <v>90</v>
      </c>
      <c r="AY197" s="18" t="s">
        <v>249</v>
      </c>
      <c r="BE197" s="108">
        <f>IF(N197="základná",J197,0)</f>
        <v>0</v>
      </c>
      <c r="BF197" s="108">
        <f>IF(N197="znížená",J197,0)</f>
        <v>0</v>
      </c>
      <c r="BG197" s="108">
        <f>IF(N197="zákl. prenesená",J197,0)</f>
        <v>0</v>
      </c>
      <c r="BH197" s="108">
        <f>IF(N197="zníž. prenesená",J197,0)</f>
        <v>0</v>
      </c>
      <c r="BI197" s="108">
        <f>IF(N197="nulová",J197,0)</f>
        <v>0</v>
      </c>
      <c r="BJ197" s="18" t="s">
        <v>90</v>
      </c>
      <c r="BK197" s="108">
        <f>ROUND(I197*H197,2)</f>
        <v>0</v>
      </c>
      <c r="BL197" s="18" t="s">
        <v>275</v>
      </c>
      <c r="BM197" s="183" t="s">
        <v>806</v>
      </c>
    </row>
    <row r="198" spans="1:65" s="12" customFormat="1">
      <c r="B198" s="184"/>
      <c r="D198" s="185" t="s">
        <v>256</v>
      </c>
      <c r="E198" s="186" t="s">
        <v>1</v>
      </c>
      <c r="F198" s="187" t="s">
        <v>2395</v>
      </c>
      <c r="H198" s="188">
        <v>45.9</v>
      </c>
      <c r="I198" s="189"/>
      <c r="L198" s="184"/>
      <c r="M198" s="190"/>
      <c r="N198" s="191"/>
      <c r="O198" s="191"/>
      <c r="P198" s="191"/>
      <c r="Q198" s="191"/>
      <c r="R198" s="191"/>
      <c r="S198" s="191"/>
      <c r="T198" s="192"/>
      <c r="AT198" s="186" t="s">
        <v>256</v>
      </c>
      <c r="AU198" s="186" t="s">
        <v>90</v>
      </c>
      <c r="AV198" s="12" t="s">
        <v>90</v>
      </c>
      <c r="AW198" s="12" t="s">
        <v>31</v>
      </c>
      <c r="AX198" s="12" t="s">
        <v>77</v>
      </c>
      <c r="AY198" s="186" t="s">
        <v>249</v>
      </c>
    </row>
    <row r="199" spans="1:65" s="15" customFormat="1">
      <c r="B199" s="210"/>
      <c r="D199" s="185" t="s">
        <v>256</v>
      </c>
      <c r="E199" s="211" t="s">
        <v>1</v>
      </c>
      <c r="F199" s="212" t="s">
        <v>279</v>
      </c>
      <c r="H199" s="213">
        <v>45.9</v>
      </c>
      <c r="I199" s="214"/>
      <c r="L199" s="210"/>
      <c r="M199" s="215"/>
      <c r="N199" s="216"/>
      <c r="O199" s="216"/>
      <c r="P199" s="216"/>
      <c r="Q199" s="216"/>
      <c r="R199" s="216"/>
      <c r="S199" s="216"/>
      <c r="T199" s="217"/>
      <c r="AT199" s="211" t="s">
        <v>256</v>
      </c>
      <c r="AU199" s="211" t="s">
        <v>90</v>
      </c>
      <c r="AV199" s="15" t="s">
        <v>275</v>
      </c>
      <c r="AW199" s="15" t="s">
        <v>31</v>
      </c>
      <c r="AX199" s="15" t="s">
        <v>77</v>
      </c>
      <c r="AY199" s="211" t="s">
        <v>249</v>
      </c>
    </row>
    <row r="200" spans="1:65" s="12" customFormat="1">
      <c r="B200" s="184"/>
      <c r="D200" s="185" t="s">
        <v>256</v>
      </c>
      <c r="E200" s="186" t="s">
        <v>1</v>
      </c>
      <c r="F200" s="187" t="s">
        <v>634</v>
      </c>
      <c r="H200" s="188">
        <v>46</v>
      </c>
      <c r="I200" s="189"/>
      <c r="L200" s="184"/>
      <c r="M200" s="190"/>
      <c r="N200" s="191"/>
      <c r="O200" s="191"/>
      <c r="P200" s="191"/>
      <c r="Q200" s="191"/>
      <c r="R200" s="191"/>
      <c r="S200" s="191"/>
      <c r="T200" s="192"/>
      <c r="AT200" s="186" t="s">
        <v>256</v>
      </c>
      <c r="AU200" s="186" t="s">
        <v>90</v>
      </c>
      <c r="AV200" s="12" t="s">
        <v>90</v>
      </c>
      <c r="AW200" s="12" t="s">
        <v>31</v>
      </c>
      <c r="AX200" s="12" t="s">
        <v>84</v>
      </c>
      <c r="AY200" s="186" t="s">
        <v>249</v>
      </c>
    </row>
    <row r="201" spans="1:65" s="2" customFormat="1" ht="24.25" customHeight="1">
      <c r="A201" s="35"/>
      <c r="B201" s="141"/>
      <c r="C201" s="171" t="s">
        <v>381</v>
      </c>
      <c r="D201" s="171" t="s">
        <v>250</v>
      </c>
      <c r="E201" s="172" t="s">
        <v>808</v>
      </c>
      <c r="F201" s="173" t="s">
        <v>809</v>
      </c>
      <c r="G201" s="174" t="s">
        <v>309</v>
      </c>
      <c r="H201" s="175">
        <v>1.2250000000000001</v>
      </c>
      <c r="I201" s="176"/>
      <c r="J201" s="177">
        <f>ROUND(I201*H201,2)</f>
        <v>0</v>
      </c>
      <c r="K201" s="178"/>
      <c r="L201" s="36"/>
      <c r="M201" s="179" t="s">
        <v>1</v>
      </c>
      <c r="N201" s="180" t="s">
        <v>43</v>
      </c>
      <c r="O201" s="64"/>
      <c r="P201" s="181">
        <f>O201*H201</f>
        <v>0</v>
      </c>
      <c r="Q201" s="181">
        <v>2.2010900000000002</v>
      </c>
      <c r="R201" s="181">
        <f>Q201*H201</f>
        <v>2.6963352500000006</v>
      </c>
      <c r="S201" s="181">
        <v>0</v>
      </c>
      <c r="T201" s="18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275</v>
      </c>
      <c r="AT201" s="183" t="s">
        <v>250</v>
      </c>
      <c r="AU201" s="183" t="s">
        <v>90</v>
      </c>
      <c r="AY201" s="18" t="s">
        <v>249</v>
      </c>
      <c r="BE201" s="108">
        <f>IF(N201="základná",J201,0)</f>
        <v>0</v>
      </c>
      <c r="BF201" s="108">
        <f>IF(N201="znížená",J201,0)</f>
        <v>0</v>
      </c>
      <c r="BG201" s="108">
        <f>IF(N201="zákl. prenesená",J201,0)</f>
        <v>0</v>
      </c>
      <c r="BH201" s="108">
        <f>IF(N201="zníž. prenesená",J201,0)</f>
        <v>0</v>
      </c>
      <c r="BI201" s="108">
        <f>IF(N201="nulová",J201,0)</f>
        <v>0</v>
      </c>
      <c r="BJ201" s="18" t="s">
        <v>90</v>
      </c>
      <c r="BK201" s="108">
        <f>ROUND(I201*H201,2)</f>
        <v>0</v>
      </c>
      <c r="BL201" s="18" t="s">
        <v>275</v>
      </c>
      <c r="BM201" s="183" t="s">
        <v>810</v>
      </c>
    </row>
    <row r="202" spans="1:65" s="13" customFormat="1">
      <c r="B202" s="193"/>
      <c r="D202" s="185" t="s">
        <v>256</v>
      </c>
      <c r="E202" s="194" t="s">
        <v>1</v>
      </c>
      <c r="F202" s="195" t="s">
        <v>811</v>
      </c>
      <c r="H202" s="194" t="s">
        <v>1</v>
      </c>
      <c r="I202" s="196"/>
      <c r="L202" s="193"/>
      <c r="M202" s="197"/>
      <c r="N202" s="198"/>
      <c r="O202" s="198"/>
      <c r="P202" s="198"/>
      <c r="Q202" s="198"/>
      <c r="R202" s="198"/>
      <c r="S202" s="198"/>
      <c r="T202" s="199"/>
      <c r="AT202" s="194" t="s">
        <v>256</v>
      </c>
      <c r="AU202" s="194" t="s">
        <v>90</v>
      </c>
      <c r="AV202" s="13" t="s">
        <v>84</v>
      </c>
      <c r="AW202" s="13" t="s">
        <v>31</v>
      </c>
      <c r="AX202" s="13" t="s">
        <v>77</v>
      </c>
      <c r="AY202" s="194" t="s">
        <v>249</v>
      </c>
    </row>
    <row r="203" spans="1:65" s="12" customFormat="1">
      <c r="B203" s="184"/>
      <c r="D203" s="185" t="s">
        <v>256</v>
      </c>
      <c r="E203" s="186" t="s">
        <v>1</v>
      </c>
      <c r="F203" s="187" t="s">
        <v>2396</v>
      </c>
      <c r="H203" s="188">
        <v>1.2250000000000001</v>
      </c>
      <c r="I203" s="189"/>
      <c r="L203" s="184"/>
      <c r="M203" s="190"/>
      <c r="N203" s="191"/>
      <c r="O203" s="191"/>
      <c r="P203" s="191"/>
      <c r="Q203" s="191"/>
      <c r="R203" s="191"/>
      <c r="S203" s="191"/>
      <c r="T203" s="192"/>
      <c r="AT203" s="186" t="s">
        <v>256</v>
      </c>
      <c r="AU203" s="186" t="s">
        <v>90</v>
      </c>
      <c r="AV203" s="12" t="s">
        <v>90</v>
      </c>
      <c r="AW203" s="12" t="s">
        <v>31</v>
      </c>
      <c r="AX203" s="12" t="s">
        <v>77</v>
      </c>
      <c r="AY203" s="186" t="s">
        <v>249</v>
      </c>
    </row>
    <row r="204" spans="1:65" s="15" customFormat="1">
      <c r="B204" s="210"/>
      <c r="D204" s="185" t="s">
        <v>256</v>
      </c>
      <c r="E204" s="211" t="s">
        <v>1</v>
      </c>
      <c r="F204" s="212" t="s">
        <v>279</v>
      </c>
      <c r="H204" s="213">
        <v>1.2250000000000001</v>
      </c>
      <c r="I204" s="214"/>
      <c r="L204" s="210"/>
      <c r="M204" s="215"/>
      <c r="N204" s="216"/>
      <c r="O204" s="216"/>
      <c r="P204" s="216"/>
      <c r="Q204" s="216"/>
      <c r="R204" s="216"/>
      <c r="S204" s="216"/>
      <c r="T204" s="217"/>
      <c r="AT204" s="211" t="s">
        <v>256</v>
      </c>
      <c r="AU204" s="211" t="s">
        <v>90</v>
      </c>
      <c r="AV204" s="15" t="s">
        <v>275</v>
      </c>
      <c r="AW204" s="15" t="s">
        <v>31</v>
      </c>
      <c r="AX204" s="15" t="s">
        <v>84</v>
      </c>
      <c r="AY204" s="211" t="s">
        <v>249</v>
      </c>
    </row>
    <row r="205" spans="1:65" s="2" customFormat="1" ht="37.9" customHeight="1">
      <c r="A205" s="35"/>
      <c r="B205" s="141"/>
      <c r="C205" s="171" t="s">
        <v>385</v>
      </c>
      <c r="D205" s="171" t="s">
        <v>250</v>
      </c>
      <c r="E205" s="172" t="s">
        <v>2397</v>
      </c>
      <c r="F205" s="173" t="s">
        <v>2398</v>
      </c>
      <c r="G205" s="174" t="s">
        <v>290</v>
      </c>
      <c r="H205" s="175">
        <v>38</v>
      </c>
      <c r="I205" s="176"/>
      <c r="J205" s="177">
        <f>ROUND(I205*H205,2)</f>
        <v>0</v>
      </c>
      <c r="K205" s="178"/>
      <c r="L205" s="36"/>
      <c r="M205" s="179" t="s">
        <v>1</v>
      </c>
      <c r="N205" s="180" t="s">
        <v>43</v>
      </c>
      <c r="O205" s="64"/>
      <c r="P205" s="181">
        <f>O205*H205</f>
        <v>0</v>
      </c>
      <c r="Q205" s="181">
        <v>0.14679</v>
      </c>
      <c r="R205" s="181">
        <f>Q205*H205</f>
        <v>5.5780200000000004</v>
      </c>
      <c r="S205" s="181">
        <v>0</v>
      </c>
      <c r="T205" s="182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183" t="s">
        <v>275</v>
      </c>
      <c r="AT205" s="183" t="s">
        <v>250</v>
      </c>
      <c r="AU205" s="183" t="s">
        <v>90</v>
      </c>
      <c r="AY205" s="18" t="s">
        <v>249</v>
      </c>
      <c r="BE205" s="108">
        <f>IF(N205="základná",J205,0)</f>
        <v>0</v>
      </c>
      <c r="BF205" s="108">
        <f>IF(N205="znížená",J205,0)</f>
        <v>0</v>
      </c>
      <c r="BG205" s="108">
        <f>IF(N205="zákl. prenesená",J205,0)</f>
        <v>0</v>
      </c>
      <c r="BH205" s="108">
        <f>IF(N205="zníž. prenesená",J205,0)</f>
        <v>0</v>
      </c>
      <c r="BI205" s="108">
        <f>IF(N205="nulová",J205,0)</f>
        <v>0</v>
      </c>
      <c r="BJ205" s="18" t="s">
        <v>90</v>
      </c>
      <c r="BK205" s="108">
        <f>ROUND(I205*H205,2)</f>
        <v>0</v>
      </c>
      <c r="BL205" s="18" t="s">
        <v>275</v>
      </c>
      <c r="BM205" s="183" t="s">
        <v>2399</v>
      </c>
    </row>
    <row r="206" spans="1:65" s="2" customFormat="1" ht="16.5" customHeight="1">
      <c r="A206" s="35"/>
      <c r="B206" s="141"/>
      <c r="C206" s="224" t="s">
        <v>389</v>
      </c>
      <c r="D206" s="224" t="s">
        <v>517</v>
      </c>
      <c r="E206" s="225" t="s">
        <v>2400</v>
      </c>
      <c r="F206" s="226" t="s">
        <v>2401</v>
      </c>
      <c r="G206" s="227" t="s">
        <v>341</v>
      </c>
      <c r="H206" s="228">
        <v>76</v>
      </c>
      <c r="I206" s="229"/>
      <c r="J206" s="230">
        <f>ROUND(I206*H206,2)</f>
        <v>0</v>
      </c>
      <c r="K206" s="231"/>
      <c r="L206" s="232"/>
      <c r="M206" s="233" t="s">
        <v>1</v>
      </c>
      <c r="N206" s="234" t="s">
        <v>43</v>
      </c>
      <c r="O206" s="64"/>
      <c r="P206" s="181">
        <f>O206*H206</f>
        <v>0</v>
      </c>
      <c r="Q206" s="181">
        <v>1.5800000000000002E-2</v>
      </c>
      <c r="R206" s="181">
        <f>Q206*H206</f>
        <v>1.2008000000000001</v>
      </c>
      <c r="S206" s="181">
        <v>0</v>
      </c>
      <c r="T206" s="18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183" t="s">
        <v>306</v>
      </c>
      <c r="AT206" s="183" t="s">
        <v>517</v>
      </c>
      <c r="AU206" s="183" t="s">
        <v>90</v>
      </c>
      <c r="AY206" s="18" t="s">
        <v>249</v>
      </c>
      <c r="BE206" s="108">
        <f>IF(N206="základná",J206,0)</f>
        <v>0</v>
      </c>
      <c r="BF206" s="108">
        <f>IF(N206="znížená",J206,0)</f>
        <v>0</v>
      </c>
      <c r="BG206" s="108">
        <f>IF(N206="zákl. prenesená",J206,0)</f>
        <v>0</v>
      </c>
      <c r="BH206" s="108">
        <f>IF(N206="zníž. prenesená",J206,0)</f>
        <v>0</v>
      </c>
      <c r="BI206" s="108">
        <f>IF(N206="nulová",J206,0)</f>
        <v>0</v>
      </c>
      <c r="BJ206" s="18" t="s">
        <v>90</v>
      </c>
      <c r="BK206" s="108">
        <f>ROUND(I206*H206,2)</f>
        <v>0</v>
      </c>
      <c r="BL206" s="18" t="s">
        <v>275</v>
      </c>
      <c r="BM206" s="183" t="s">
        <v>2402</v>
      </c>
    </row>
    <row r="207" spans="1:65" s="2" customFormat="1" ht="18">
      <c r="A207" s="35"/>
      <c r="B207" s="36"/>
      <c r="C207" s="35"/>
      <c r="D207" s="185" t="s">
        <v>1884</v>
      </c>
      <c r="E207" s="35"/>
      <c r="F207" s="250" t="s">
        <v>2403</v>
      </c>
      <c r="G207" s="35"/>
      <c r="H207" s="35"/>
      <c r="I207" s="142"/>
      <c r="J207" s="35"/>
      <c r="K207" s="35"/>
      <c r="L207" s="36"/>
      <c r="M207" s="251"/>
      <c r="N207" s="252"/>
      <c r="O207" s="64"/>
      <c r="P207" s="64"/>
      <c r="Q207" s="64"/>
      <c r="R207" s="64"/>
      <c r="S207" s="64"/>
      <c r="T207" s="6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T207" s="18" t="s">
        <v>1884</v>
      </c>
      <c r="AU207" s="18" t="s">
        <v>90</v>
      </c>
    </row>
    <row r="208" spans="1:65" s="12" customFormat="1">
      <c r="B208" s="184"/>
      <c r="D208" s="185" t="s">
        <v>256</v>
      </c>
      <c r="E208" s="186" t="s">
        <v>1</v>
      </c>
      <c r="F208" s="187" t="s">
        <v>2404</v>
      </c>
      <c r="H208" s="188">
        <v>76</v>
      </c>
      <c r="I208" s="189"/>
      <c r="L208" s="184"/>
      <c r="M208" s="190"/>
      <c r="N208" s="191"/>
      <c r="O208" s="191"/>
      <c r="P208" s="191"/>
      <c r="Q208" s="191"/>
      <c r="R208" s="191"/>
      <c r="S208" s="191"/>
      <c r="T208" s="192"/>
      <c r="AT208" s="186" t="s">
        <v>256</v>
      </c>
      <c r="AU208" s="186" t="s">
        <v>90</v>
      </c>
      <c r="AV208" s="12" t="s">
        <v>90</v>
      </c>
      <c r="AW208" s="12" t="s">
        <v>31</v>
      </c>
      <c r="AX208" s="12" t="s">
        <v>84</v>
      </c>
      <c r="AY208" s="186" t="s">
        <v>249</v>
      </c>
    </row>
    <row r="209" spans="1:65" s="11" customFormat="1" ht="22.9" customHeight="1">
      <c r="B209" s="160"/>
      <c r="D209" s="161" t="s">
        <v>76</v>
      </c>
      <c r="E209" s="208" t="s">
        <v>736</v>
      </c>
      <c r="F209" s="208" t="s">
        <v>737</v>
      </c>
      <c r="I209" s="163"/>
      <c r="J209" s="209">
        <f>BK209</f>
        <v>0</v>
      </c>
      <c r="L209" s="160"/>
      <c r="M209" s="165"/>
      <c r="N209" s="166"/>
      <c r="O209" s="166"/>
      <c r="P209" s="167">
        <f>P210</f>
        <v>0</v>
      </c>
      <c r="Q209" s="166"/>
      <c r="R209" s="167">
        <f>R210</f>
        <v>0</v>
      </c>
      <c r="S209" s="166"/>
      <c r="T209" s="168">
        <f>T210</f>
        <v>0</v>
      </c>
      <c r="AR209" s="161" t="s">
        <v>84</v>
      </c>
      <c r="AT209" s="169" t="s">
        <v>76</v>
      </c>
      <c r="AU209" s="169" t="s">
        <v>84</v>
      </c>
      <c r="AY209" s="161" t="s">
        <v>249</v>
      </c>
      <c r="BK209" s="170">
        <f>BK210</f>
        <v>0</v>
      </c>
    </row>
    <row r="210" spans="1:65" s="2" customFormat="1" ht="33" customHeight="1">
      <c r="A210" s="35"/>
      <c r="B210" s="141"/>
      <c r="C210" s="171" t="s">
        <v>393</v>
      </c>
      <c r="D210" s="171" t="s">
        <v>250</v>
      </c>
      <c r="E210" s="172" t="s">
        <v>1847</v>
      </c>
      <c r="F210" s="173" t="s">
        <v>1848</v>
      </c>
      <c r="G210" s="174" t="s">
        <v>334</v>
      </c>
      <c r="H210" s="175">
        <v>469.34100000000001</v>
      </c>
      <c r="I210" s="176"/>
      <c r="J210" s="177">
        <f>ROUND(I210*H210,2)</f>
        <v>0</v>
      </c>
      <c r="K210" s="178"/>
      <c r="L210" s="36"/>
      <c r="M210" s="179" t="s">
        <v>1</v>
      </c>
      <c r="N210" s="180" t="s">
        <v>43</v>
      </c>
      <c r="O210" s="64"/>
      <c r="P210" s="181">
        <f>O210*H210</f>
        <v>0</v>
      </c>
      <c r="Q210" s="181">
        <v>0</v>
      </c>
      <c r="R210" s="181">
        <f>Q210*H210</f>
        <v>0</v>
      </c>
      <c r="S210" s="181">
        <v>0</v>
      </c>
      <c r="T210" s="18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83" t="s">
        <v>275</v>
      </c>
      <c r="AT210" s="183" t="s">
        <v>250</v>
      </c>
      <c r="AU210" s="183" t="s">
        <v>90</v>
      </c>
      <c r="AY210" s="18" t="s">
        <v>249</v>
      </c>
      <c r="BE210" s="108">
        <f>IF(N210="základná",J210,0)</f>
        <v>0</v>
      </c>
      <c r="BF210" s="108">
        <f>IF(N210="znížená",J210,0)</f>
        <v>0</v>
      </c>
      <c r="BG210" s="108">
        <f>IF(N210="zákl. prenesená",J210,0)</f>
        <v>0</v>
      </c>
      <c r="BH210" s="108">
        <f>IF(N210="zníž. prenesená",J210,0)</f>
        <v>0</v>
      </c>
      <c r="BI210" s="108">
        <f>IF(N210="nulová",J210,0)</f>
        <v>0</v>
      </c>
      <c r="BJ210" s="18" t="s">
        <v>90</v>
      </c>
      <c r="BK210" s="108">
        <f>ROUND(I210*H210,2)</f>
        <v>0</v>
      </c>
      <c r="BL210" s="18" t="s">
        <v>275</v>
      </c>
      <c r="BM210" s="183" t="s">
        <v>1849</v>
      </c>
    </row>
    <row r="211" spans="1:65" s="11" customFormat="1" ht="25.9" customHeight="1">
      <c r="B211" s="160"/>
      <c r="D211" s="161" t="s">
        <v>76</v>
      </c>
      <c r="E211" s="162" t="s">
        <v>817</v>
      </c>
      <c r="F211" s="162" t="s">
        <v>818</v>
      </c>
      <c r="I211" s="163"/>
      <c r="J211" s="164">
        <f>BK211</f>
        <v>0</v>
      </c>
      <c r="L211" s="160"/>
      <c r="M211" s="165"/>
      <c r="N211" s="166"/>
      <c r="O211" s="166"/>
      <c r="P211" s="167">
        <f>SUM(P212:P237)</f>
        <v>0</v>
      </c>
      <c r="Q211" s="166"/>
      <c r="R211" s="167">
        <f>SUM(R212:R237)</f>
        <v>0</v>
      </c>
      <c r="S211" s="166"/>
      <c r="T211" s="168">
        <f>SUM(T212:T237)</f>
        <v>0</v>
      </c>
      <c r="AR211" s="161" t="s">
        <v>275</v>
      </c>
      <c r="AT211" s="169" t="s">
        <v>76</v>
      </c>
      <c r="AU211" s="169" t="s">
        <v>77</v>
      </c>
      <c r="AY211" s="161" t="s">
        <v>249</v>
      </c>
      <c r="BK211" s="170">
        <f>SUM(BK212:BK237)</f>
        <v>0</v>
      </c>
    </row>
    <row r="212" spans="1:65" s="2" customFormat="1" ht="16.5" customHeight="1">
      <c r="A212" s="35"/>
      <c r="B212" s="141"/>
      <c r="C212" s="171" t="s">
        <v>397</v>
      </c>
      <c r="D212" s="171" t="s">
        <v>250</v>
      </c>
      <c r="E212" s="172" t="s">
        <v>819</v>
      </c>
      <c r="F212" s="173" t="s">
        <v>820</v>
      </c>
      <c r="G212" s="174" t="s">
        <v>274</v>
      </c>
      <c r="H212" s="175">
        <v>561</v>
      </c>
      <c r="I212" s="176"/>
      <c r="J212" s="177">
        <f>ROUND(I212*H212,2)</f>
        <v>0</v>
      </c>
      <c r="K212" s="178"/>
      <c r="L212" s="36"/>
      <c r="M212" s="179" t="s">
        <v>1</v>
      </c>
      <c r="N212" s="180" t="s">
        <v>43</v>
      </c>
      <c r="O212" s="64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83" t="s">
        <v>821</v>
      </c>
      <c r="AT212" s="183" t="s">
        <v>250</v>
      </c>
      <c r="AU212" s="183" t="s">
        <v>84</v>
      </c>
      <c r="AY212" s="18" t="s">
        <v>249</v>
      </c>
      <c r="BE212" s="108">
        <f>IF(N212="základná",J212,0)</f>
        <v>0</v>
      </c>
      <c r="BF212" s="108">
        <f>IF(N212="znížená",J212,0)</f>
        <v>0</v>
      </c>
      <c r="BG212" s="108">
        <f>IF(N212="zákl. prenesená",J212,0)</f>
        <v>0</v>
      </c>
      <c r="BH212" s="108">
        <f>IF(N212="zníž. prenesená",J212,0)</f>
        <v>0</v>
      </c>
      <c r="BI212" s="108">
        <f>IF(N212="nulová",J212,0)</f>
        <v>0</v>
      </c>
      <c r="BJ212" s="18" t="s">
        <v>90</v>
      </c>
      <c r="BK212" s="108">
        <f>ROUND(I212*H212,2)</f>
        <v>0</v>
      </c>
      <c r="BL212" s="18" t="s">
        <v>821</v>
      </c>
      <c r="BM212" s="183" t="s">
        <v>822</v>
      </c>
    </row>
    <row r="213" spans="1:65" s="13" customFormat="1">
      <c r="B213" s="193"/>
      <c r="D213" s="185" t="s">
        <v>256</v>
      </c>
      <c r="E213" s="194" t="s">
        <v>1</v>
      </c>
      <c r="F213" s="195" t="s">
        <v>823</v>
      </c>
      <c r="H213" s="194" t="s">
        <v>1</v>
      </c>
      <c r="I213" s="196"/>
      <c r="L213" s="193"/>
      <c r="M213" s="197"/>
      <c r="N213" s="198"/>
      <c r="O213" s="198"/>
      <c r="P213" s="198"/>
      <c r="Q213" s="198"/>
      <c r="R213" s="198"/>
      <c r="S213" s="198"/>
      <c r="T213" s="199"/>
      <c r="AT213" s="194" t="s">
        <v>256</v>
      </c>
      <c r="AU213" s="194" t="s">
        <v>84</v>
      </c>
      <c r="AV213" s="13" t="s">
        <v>84</v>
      </c>
      <c r="AW213" s="13" t="s">
        <v>31</v>
      </c>
      <c r="AX213" s="13" t="s">
        <v>77</v>
      </c>
      <c r="AY213" s="194" t="s">
        <v>249</v>
      </c>
    </row>
    <row r="214" spans="1:65" s="12" customFormat="1">
      <c r="B214" s="184"/>
      <c r="D214" s="185" t="s">
        <v>256</v>
      </c>
      <c r="E214" s="186" t="s">
        <v>1</v>
      </c>
      <c r="F214" s="187" t="s">
        <v>695</v>
      </c>
      <c r="H214" s="188">
        <v>60</v>
      </c>
      <c r="I214" s="189"/>
      <c r="L214" s="184"/>
      <c r="M214" s="190"/>
      <c r="N214" s="191"/>
      <c r="O214" s="191"/>
      <c r="P214" s="191"/>
      <c r="Q214" s="191"/>
      <c r="R214" s="191"/>
      <c r="S214" s="191"/>
      <c r="T214" s="192"/>
      <c r="AT214" s="186" t="s">
        <v>256</v>
      </c>
      <c r="AU214" s="186" t="s">
        <v>84</v>
      </c>
      <c r="AV214" s="12" t="s">
        <v>90</v>
      </c>
      <c r="AW214" s="12" t="s">
        <v>31</v>
      </c>
      <c r="AX214" s="12" t="s">
        <v>77</v>
      </c>
      <c r="AY214" s="186" t="s">
        <v>249</v>
      </c>
    </row>
    <row r="215" spans="1:65" s="16" customFormat="1">
      <c r="B215" s="235"/>
      <c r="D215" s="185" t="s">
        <v>256</v>
      </c>
      <c r="E215" s="236" t="s">
        <v>742</v>
      </c>
      <c r="F215" s="237" t="s">
        <v>824</v>
      </c>
      <c r="H215" s="238">
        <v>60</v>
      </c>
      <c r="I215" s="239"/>
      <c r="L215" s="235"/>
      <c r="M215" s="240"/>
      <c r="N215" s="241"/>
      <c r="O215" s="241"/>
      <c r="P215" s="241"/>
      <c r="Q215" s="241"/>
      <c r="R215" s="241"/>
      <c r="S215" s="241"/>
      <c r="T215" s="242"/>
      <c r="AT215" s="236" t="s">
        <v>256</v>
      </c>
      <c r="AU215" s="236" t="s">
        <v>84</v>
      </c>
      <c r="AV215" s="16" t="s">
        <v>287</v>
      </c>
      <c r="AW215" s="16" t="s">
        <v>31</v>
      </c>
      <c r="AX215" s="16" t="s">
        <v>77</v>
      </c>
      <c r="AY215" s="236" t="s">
        <v>249</v>
      </c>
    </row>
    <row r="216" spans="1:65" s="13" customFormat="1">
      <c r="B216" s="193"/>
      <c r="D216" s="185" t="s">
        <v>256</v>
      </c>
      <c r="E216" s="194" t="s">
        <v>1</v>
      </c>
      <c r="F216" s="195" t="s">
        <v>825</v>
      </c>
      <c r="H216" s="194" t="s">
        <v>1</v>
      </c>
      <c r="I216" s="196"/>
      <c r="L216" s="193"/>
      <c r="M216" s="197"/>
      <c r="N216" s="198"/>
      <c r="O216" s="198"/>
      <c r="P216" s="198"/>
      <c r="Q216" s="198"/>
      <c r="R216" s="198"/>
      <c r="S216" s="198"/>
      <c r="T216" s="199"/>
      <c r="AT216" s="194" t="s">
        <v>256</v>
      </c>
      <c r="AU216" s="194" t="s">
        <v>84</v>
      </c>
      <c r="AV216" s="13" t="s">
        <v>84</v>
      </c>
      <c r="AW216" s="13" t="s">
        <v>31</v>
      </c>
      <c r="AX216" s="13" t="s">
        <v>77</v>
      </c>
      <c r="AY216" s="194" t="s">
        <v>249</v>
      </c>
    </row>
    <row r="217" spans="1:65" s="12" customFormat="1">
      <c r="B217" s="184"/>
      <c r="D217" s="185" t="s">
        <v>256</v>
      </c>
      <c r="E217" s="186" t="s">
        <v>1</v>
      </c>
      <c r="F217" s="187" t="s">
        <v>2386</v>
      </c>
      <c r="H217" s="188">
        <v>501</v>
      </c>
      <c r="I217" s="189"/>
      <c r="L217" s="184"/>
      <c r="M217" s="190"/>
      <c r="N217" s="191"/>
      <c r="O217" s="191"/>
      <c r="P217" s="191"/>
      <c r="Q217" s="191"/>
      <c r="R217" s="191"/>
      <c r="S217" s="191"/>
      <c r="T217" s="192"/>
      <c r="AT217" s="186" t="s">
        <v>256</v>
      </c>
      <c r="AU217" s="186" t="s">
        <v>84</v>
      </c>
      <c r="AV217" s="12" t="s">
        <v>90</v>
      </c>
      <c r="AW217" s="12" t="s">
        <v>31</v>
      </c>
      <c r="AX217" s="12" t="s">
        <v>77</v>
      </c>
      <c r="AY217" s="186" t="s">
        <v>249</v>
      </c>
    </row>
    <row r="218" spans="1:65" s="16" customFormat="1">
      <c r="B218" s="235"/>
      <c r="D218" s="185" t="s">
        <v>256</v>
      </c>
      <c r="E218" s="236" t="s">
        <v>826</v>
      </c>
      <c r="F218" s="237" t="s">
        <v>824</v>
      </c>
      <c r="H218" s="238">
        <v>501</v>
      </c>
      <c r="I218" s="239"/>
      <c r="L218" s="235"/>
      <c r="M218" s="240"/>
      <c r="N218" s="241"/>
      <c r="O218" s="241"/>
      <c r="P218" s="241"/>
      <c r="Q218" s="241"/>
      <c r="R218" s="241"/>
      <c r="S218" s="241"/>
      <c r="T218" s="242"/>
      <c r="AT218" s="236" t="s">
        <v>256</v>
      </c>
      <c r="AU218" s="236" t="s">
        <v>84</v>
      </c>
      <c r="AV218" s="16" t="s">
        <v>287</v>
      </c>
      <c r="AW218" s="16" t="s">
        <v>31</v>
      </c>
      <c r="AX218" s="16" t="s">
        <v>77</v>
      </c>
      <c r="AY218" s="236" t="s">
        <v>249</v>
      </c>
    </row>
    <row r="219" spans="1:65" s="13" customFormat="1">
      <c r="B219" s="193"/>
      <c r="D219" s="185" t="s">
        <v>256</v>
      </c>
      <c r="E219" s="194" t="s">
        <v>1</v>
      </c>
      <c r="F219" s="195" t="s">
        <v>827</v>
      </c>
      <c r="H219" s="194" t="s">
        <v>1</v>
      </c>
      <c r="I219" s="196"/>
      <c r="L219" s="193"/>
      <c r="M219" s="197"/>
      <c r="N219" s="198"/>
      <c r="O219" s="198"/>
      <c r="P219" s="198"/>
      <c r="Q219" s="198"/>
      <c r="R219" s="198"/>
      <c r="S219" s="198"/>
      <c r="T219" s="199"/>
      <c r="AT219" s="194" t="s">
        <v>256</v>
      </c>
      <c r="AU219" s="194" t="s">
        <v>84</v>
      </c>
      <c r="AV219" s="13" t="s">
        <v>84</v>
      </c>
      <c r="AW219" s="13" t="s">
        <v>31</v>
      </c>
      <c r="AX219" s="13" t="s">
        <v>77</v>
      </c>
      <c r="AY219" s="194" t="s">
        <v>249</v>
      </c>
    </row>
    <row r="220" spans="1:65" s="12" customFormat="1">
      <c r="B220" s="184"/>
      <c r="D220" s="185" t="s">
        <v>256</v>
      </c>
      <c r="E220" s="186" t="s">
        <v>1</v>
      </c>
      <c r="F220" s="187" t="s">
        <v>77</v>
      </c>
      <c r="H220" s="188">
        <v>0</v>
      </c>
      <c r="I220" s="189"/>
      <c r="L220" s="184"/>
      <c r="M220" s="190"/>
      <c r="N220" s="191"/>
      <c r="O220" s="191"/>
      <c r="P220" s="191"/>
      <c r="Q220" s="191"/>
      <c r="R220" s="191"/>
      <c r="S220" s="191"/>
      <c r="T220" s="192"/>
      <c r="AT220" s="186" t="s">
        <v>256</v>
      </c>
      <c r="AU220" s="186" t="s">
        <v>84</v>
      </c>
      <c r="AV220" s="12" t="s">
        <v>90</v>
      </c>
      <c r="AW220" s="12" t="s">
        <v>31</v>
      </c>
      <c r="AX220" s="12" t="s">
        <v>77</v>
      </c>
      <c r="AY220" s="186" t="s">
        <v>249</v>
      </c>
    </row>
    <row r="221" spans="1:65" s="16" customFormat="1">
      <c r="B221" s="235"/>
      <c r="D221" s="185" t="s">
        <v>256</v>
      </c>
      <c r="E221" s="236" t="s">
        <v>828</v>
      </c>
      <c r="F221" s="237" t="s">
        <v>824</v>
      </c>
      <c r="H221" s="238">
        <v>0</v>
      </c>
      <c r="I221" s="239"/>
      <c r="L221" s="235"/>
      <c r="M221" s="240"/>
      <c r="N221" s="241"/>
      <c r="O221" s="241"/>
      <c r="P221" s="241"/>
      <c r="Q221" s="241"/>
      <c r="R221" s="241"/>
      <c r="S221" s="241"/>
      <c r="T221" s="242"/>
      <c r="AT221" s="236" t="s">
        <v>256</v>
      </c>
      <c r="AU221" s="236" t="s">
        <v>84</v>
      </c>
      <c r="AV221" s="16" t="s">
        <v>287</v>
      </c>
      <c r="AW221" s="16" t="s">
        <v>31</v>
      </c>
      <c r="AX221" s="16" t="s">
        <v>77</v>
      </c>
      <c r="AY221" s="236" t="s">
        <v>249</v>
      </c>
    </row>
    <row r="222" spans="1:65" s="13" customFormat="1">
      <c r="B222" s="193"/>
      <c r="D222" s="185" t="s">
        <v>256</v>
      </c>
      <c r="E222" s="194" t="s">
        <v>1</v>
      </c>
      <c r="F222" s="195" t="s">
        <v>829</v>
      </c>
      <c r="H222" s="194" t="s">
        <v>1</v>
      </c>
      <c r="I222" s="196"/>
      <c r="L222" s="193"/>
      <c r="M222" s="197"/>
      <c r="N222" s="198"/>
      <c r="O222" s="198"/>
      <c r="P222" s="198"/>
      <c r="Q222" s="198"/>
      <c r="R222" s="198"/>
      <c r="S222" s="198"/>
      <c r="T222" s="199"/>
      <c r="AT222" s="194" t="s">
        <v>256</v>
      </c>
      <c r="AU222" s="194" t="s">
        <v>84</v>
      </c>
      <c r="AV222" s="13" t="s">
        <v>84</v>
      </c>
      <c r="AW222" s="13" t="s">
        <v>31</v>
      </c>
      <c r="AX222" s="13" t="s">
        <v>77</v>
      </c>
      <c r="AY222" s="194" t="s">
        <v>249</v>
      </c>
    </row>
    <row r="223" spans="1:65" s="12" customFormat="1">
      <c r="B223" s="184"/>
      <c r="D223" s="185" t="s">
        <v>256</v>
      </c>
      <c r="E223" s="186" t="s">
        <v>1</v>
      </c>
      <c r="F223" s="187" t="s">
        <v>77</v>
      </c>
      <c r="H223" s="188">
        <v>0</v>
      </c>
      <c r="I223" s="189"/>
      <c r="L223" s="184"/>
      <c r="M223" s="190"/>
      <c r="N223" s="191"/>
      <c r="O223" s="191"/>
      <c r="P223" s="191"/>
      <c r="Q223" s="191"/>
      <c r="R223" s="191"/>
      <c r="S223" s="191"/>
      <c r="T223" s="192"/>
      <c r="AT223" s="186" t="s">
        <v>256</v>
      </c>
      <c r="AU223" s="186" t="s">
        <v>84</v>
      </c>
      <c r="AV223" s="12" t="s">
        <v>90</v>
      </c>
      <c r="AW223" s="12" t="s">
        <v>31</v>
      </c>
      <c r="AX223" s="12" t="s">
        <v>77</v>
      </c>
      <c r="AY223" s="186" t="s">
        <v>249</v>
      </c>
    </row>
    <row r="224" spans="1:65" s="16" customFormat="1">
      <c r="B224" s="235"/>
      <c r="D224" s="185" t="s">
        <v>256</v>
      </c>
      <c r="E224" s="236" t="s">
        <v>830</v>
      </c>
      <c r="F224" s="237" t="s">
        <v>824</v>
      </c>
      <c r="H224" s="238">
        <v>0</v>
      </c>
      <c r="I224" s="239"/>
      <c r="L224" s="235"/>
      <c r="M224" s="240"/>
      <c r="N224" s="241"/>
      <c r="O224" s="241"/>
      <c r="P224" s="241"/>
      <c r="Q224" s="241"/>
      <c r="R224" s="241"/>
      <c r="S224" s="241"/>
      <c r="T224" s="242"/>
      <c r="AT224" s="236" t="s">
        <v>256</v>
      </c>
      <c r="AU224" s="236" t="s">
        <v>84</v>
      </c>
      <c r="AV224" s="16" t="s">
        <v>287</v>
      </c>
      <c r="AW224" s="16" t="s">
        <v>31</v>
      </c>
      <c r="AX224" s="16" t="s">
        <v>77</v>
      </c>
      <c r="AY224" s="236" t="s">
        <v>249</v>
      </c>
    </row>
    <row r="225" spans="1:51" s="13" customFormat="1">
      <c r="B225" s="193"/>
      <c r="D225" s="185" t="s">
        <v>256</v>
      </c>
      <c r="E225" s="194" t="s">
        <v>1</v>
      </c>
      <c r="F225" s="195" t="s">
        <v>831</v>
      </c>
      <c r="H225" s="194" t="s">
        <v>1</v>
      </c>
      <c r="I225" s="196"/>
      <c r="L225" s="193"/>
      <c r="M225" s="197"/>
      <c r="N225" s="198"/>
      <c r="O225" s="198"/>
      <c r="P225" s="198"/>
      <c r="Q225" s="198"/>
      <c r="R225" s="198"/>
      <c r="S225" s="198"/>
      <c r="T225" s="199"/>
      <c r="AT225" s="194" t="s">
        <v>256</v>
      </c>
      <c r="AU225" s="194" t="s">
        <v>84</v>
      </c>
      <c r="AV225" s="13" t="s">
        <v>84</v>
      </c>
      <c r="AW225" s="13" t="s">
        <v>31</v>
      </c>
      <c r="AX225" s="13" t="s">
        <v>77</v>
      </c>
      <c r="AY225" s="194" t="s">
        <v>249</v>
      </c>
    </row>
    <row r="226" spans="1:51" s="12" customFormat="1">
      <c r="B226" s="184"/>
      <c r="D226" s="185" t="s">
        <v>256</v>
      </c>
      <c r="E226" s="186" t="s">
        <v>1</v>
      </c>
      <c r="F226" s="187" t="s">
        <v>77</v>
      </c>
      <c r="H226" s="188">
        <v>0</v>
      </c>
      <c r="I226" s="189"/>
      <c r="L226" s="184"/>
      <c r="M226" s="190"/>
      <c r="N226" s="191"/>
      <c r="O226" s="191"/>
      <c r="P226" s="191"/>
      <c r="Q226" s="191"/>
      <c r="R226" s="191"/>
      <c r="S226" s="191"/>
      <c r="T226" s="192"/>
      <c r="AT226" s="186" t="s">
        <v>256</v>
      </c>
      <c r="AU226" s="186" t="s">
        <v>84</v>
      </c>
      <c r="AV226" s="12" t="s">
        <v>90</v>
      </c>
      <c r="AW226" s="12" t="s">
        <v>31</v>
      </c>
      <c r="AX226" s="12" t="s">
        <v>77</v>
      </c>
      <c r="AY226" s="186" t="s">
        <v>249</v>
      </c>
    </row>
    <row r="227" spans="1:51" s="16" customFormat="1">
      <c r="B227" s="235"/>
      <c r="D227" s="185" t="s">
        <v>256</v>
      </c>
      <c r="E227" s="236" t="s">
        <v>832</v>
      </c>
      <c r="F227" s="237" t="s">
        <v>824</v>
      </c>
      <c r="H227" s="238">
        <v>0</v>
      </c>
      <c r="I227" s="239"/>
      <c r="L227" s="235"/>
      <c r="M227" s="240"/>
      <c r="N227" s="241"/>
      <c r="O227" s="241"/>
      <c r="P227" s="241"/>
      <c r="Q227" s="241"/>
      <c r="R227" s="241"/>
      <c r="S227" s="241"/>
      <c r="T227" s="242"/>
      <c r="AT227" s="236" t="s">
        <v>256</v>
      </c>
      <c r="AU227" s="236" t="s">
        <v>84</v>
      </c>
      <c r="AV227" s="16" t="s">
        <v>287</v>
      </c>
      <c r="AW227" s="16" t="s">
        <v>31</v>
      </c>
      <c r="AX227" s="16" t="s">
        <v>77</v>
      </c>
      <c r="AY227" s="236" t="s">
        <v>249</v>
      </c>
    </row>
    <row r="228" spans="1:51" s="13" customFormat="1">
      <c r="B228" s="193"/>
      <c r="D228" s="185" t="s">
        <v>256</v>
      </c>
      <c r="E228" s="194" t="s">
        <v>1</v>
      </c>
      <c r="F228" s="195" t="s">
        <v>833</v>
      </c>
      <c r="H228" s="194" t="s">
        <v>1</v>
      </c>
      <c r="I228" s="196"/>
      <c r="L228" s="193"/>
      <c r="M228" s="197"/>
      <c r="N228" s="198"/>
      <c r="O228" s="198"/>
      <c r="P228" s="198"/>
      <c r="Q228" s="198"/>
      <c r="R228" s="198"/>
      <c r="S228" s="198"/>
      <c r="T228" s="199"/>
      <c r="AT228" s="194" t="s">
        <v>256</v>
      </c>
      <c r="AU228" s="194" t="s">
        <v>84</v>
      </c>
      <c r="AV228" s="13" t="s">
        <v>84</v>
      </c>
      <c r="AW228" s="13" t="s">
        <v>31</v>
      </c>
      <c r="AX228" s="13" t="s">
        <v>77</v>
      </c>
      <c r="AY228" s="194" t="s">
        <v>249</v>
      </c>
    </row>
    <row r="229" spans="1:51" s="12" customFormat="1">
      <c r="B229" s="184"/>
      <c r="D229" s="185" t="s">
        <v>256</v>
      </c>
      <c r="E229" s="186" t="s">
        <v>1</v>
      </c>
      <c r="F229" s="187" t="s">
        <v>77</v>
      </c>
      <c r="H229" s="188">
        <v>0</v>
      </c>
      <c r="I229" s="189"/>
      <c r="L229" s="184"/>
      <c r="M229" s="190"/>
      <c r="N229" s="191"/>
      <c r="O229" s="191"/>
      <c r="P229" s="191"/>
      <c r="Q229" s="191"/>
      <c r="R229" s="191"/>
      <c r="S229" s="191"/>
      <c r="T229" s="192"/>
      <c r="AT229" s="186" t="s">
        <v>256</v>
      </c>
      <c r="AU229" s="186" t="s">
        <v>84</v>
      </c>
      <c r="AV229" s="12" t="s">
        <v>90</v>
      </c>
      <c r="AW229" s="12" t="s">
        <v>31</v>
      </c>
      <c r="AX229" s="12" t="s">
        <v>77</v>
      </c>
      <c r="AY229" s="186" t="s">
        <v>249</v>
      </c>
    </row>
    <row r="230" spans="1:51" s="16" customFormat="1">
      <c r="B230" s="235"/>
      <c r="D230" s="185" t="s">
        <v>256</v>
      </c>
      <c r="E230" s="236" t="s">
        <v>834</v>
      </c>
      <c r="F230" s="237" t="s">
        <v>824</v>
      </c>
      <c r="H230" s="238">
        <v>0</v>
      </c>
      <c r="I230" s="239"/>
      <c r="L230" s="235"/>
      <c r="M230" s="240"/>
      <c r="N230" s="241"/>
      <c r="O230" s="241"/>
      <c r="P230" s="241"/>
      <c r="Q230" s="241"/>
      <c r="R230" s="241"/>
      <c r="S230" s="241"/>
      <c r="T230" s="242"/>
      <c r="AT230" s="236" t="s">
        <v>256</v>
      </c>
      <c r="AU230" s="236" t="s">
        <v>84</v>
      </c>
      <c r="AV230" s="16" t="s">
        <v>287</v>
      </c>
      <c r="AW230" s="16" t="s">
        <v>31</v>
      </c>
      <c r="AX230" s="16" t="s">
        <v>77</v>
      </c>
      <c r="AY230" s="236" t="s">
        <v>249</v>
      </c>
    </row>
    <row r="231" spans="1:51" s="13" customFormat="1">
      <c r="B231" s="193"/>
      <c r="D231" s="185" t="s">
        <v>256</v>
      </c>
      <c r="E231" s="194" t="s">
        <v>1</v>
      </c>
      <c r="F231" s="195" t="s">
        <v>835</v>
      </c>
      <c r="H231" s="194" t="s">
        <v>1</v>
      </c>
      <c r="I231" s="196"/>
      <c r="L231" s="193"/>
      <c r="M231" s="197"/>
      <c r="N231" s="198"/>
      <c r="O231" s="198"/>
      <c r="P231" s="198"/>
      <c r="Q231" s="198"/>
      <c r="R231" s="198"/>
      <c r="S231" s="198"/>
      <c r="T231" s="199"/>
      <c r="AT231" s="194" t="s">
        <v>256</v>
      </c>
      <c r="AU231" s="194" t="s">
        <v>84</v>
      </c>
      <c r="AV231" s="13" t="s">
        <v>84</v>
      </c>
      <c r="AW231" s="13" t="s">
        <v>31</v>
      </c>
      <c r="AX231" s="13" t="s">
        <v>77</v>
      </c>
      <c r="AY231" s="194" t="s">
        <v>249</v>
      </c>
    </row>
    <row r="232" spans="1:51" s="12" customFormat="1">
      <c r="B232" s="184"/>
      <c r="D232" s="185" t="s">
        <v>256</v>
      </c>
      <c r="E232" s="186" t="s">
        <v>1</v>
      </c>
      <c r="F232" s="187" t="s">
        <v>77</v>
      </c>
      <c r="H232" s="188">
        <v>0</v>
      </c>
      <c r="I232" s="189"/>
      <c r="L232" s="184"/>
      <c r="M232" s="190"/>
      <c r="N232" s="191"/>
      <c r="O232" s="191"/>
      <c r="P232" s="191"/>
      <c r="Q232" s="191"/>
      <c r="R232" s="191"/>
      <c r="S232" s="191"/>
      <c r="T232" s="192"/>
      <c r="AT232" s="186" t="s">
        <v>256</v>
      </c>
      <c r="AU232" s="186" t="s">
        <v>84</v>
      </c>
      <c r="AV232" s="12" t="s">
        <v>90</v>
      </c>
      <c r="AW232" s="12" t="s">
        <v>31</v>
      </c>
      <c r="AX232" s="12" t="s">
        <v>77</v>
      </c>
      <c r="AY232" s="186" t="s">
        <v>249</v>
      </c>
    </row>
    <row r="233" spans="1:51" s="16" customFormat="1">
      <c r="B233" s="235"/>
      <c r="D233" s="185" t="s">
        <v>256</v>
      </c>
      <c r="E233" s="236" t="s">
        <v>836</v>
      </c>
      <c r="F233" s="237" t="s">
        <v>824</v>
      </c>
      <c r="H233" s="238">
        <v>0</v>
      </c>
      <c r="I233" s="239"/>
      <c r="L233" s="235"/>
      <c r="M233" s="240"/>
      <c r="N233" s="241"/>
      <c r="O233" s="241"/>
      <c r="P233" s="241"/>
      <c r="Q233" s="241"/>
      <c r="R233" s="241"/>
      <c r="S233" s="241"/>
      <c r="T233" s="242"/>
      <c r="AT233" s="236" t="s">
        <v>256</v>
      </c>
      <c r="AU233" s="236" t="s">
        <v>84</v>
      </c>
      <c r="AV233" s="16" t="s">
        <v>287</v>
      </c>
      <c r="AW233" s="16" t="s">
        <v>31</v>
      </c>
      <c r="AX233" s="16" t="s">
        <v>77</v>
      </c>
      <c r="AY233" s="236" t="s">
        <v>249</v>
      </c>
    </row>
    <row r="234" spans="1:51" s="13" customFormat="1">
      <c r="B234" s="193"/>
      <c r="D234" s="185" t="s">
        <v>256</v>
      </c>
      <c r="E234" s="194" t="s">
        <v>1</v>
      </c>
      <c r="F234" s="195" t="s">
        <v>837</v>
      </c>
      <c r="H234" s="194" t="s">
        <v>1</v>
      </c>
      <c r="I234" s="196"/>
      <c r="L234" s="193"/>
      <c r="M234" s="197"/>
      <c r="N234" s="198"/>
      <c r="O234" s="198"/>
      <c r="P234" s="198"/>
      <c r="Q234" s="198"/>
      <c r="R234" s="198"/>
      <c r="S234" s="198"/>
      <c r="T234" s="199"/>
      <c r="AT234" s="194" t="s">
        <v>256</v>
      </c>
      <c r="AU234" s="194" t="s">
        <v>84</v>
      </c>
      <c r="AV234" s="13" t="s">
        <v>84</v>
      </c>
      <c r="AW234" s="13" t="s">
        <v>31</v>
      </c>
      <c r="AX234" s="13" t="s">
        <v>77</v>
      </c>
      <c r="AY234" s="194" t="s">
        <v>249</v>
      </c>
    </row>
    <row r="235" spans="1:51" s="12" customFormat="1">
      <c r="B235" s="184"/>
      <c r="D235" s="185" t="s">
        <v>256</v>
      </c>
      <c r="E235" s="186" t="s">
        <v>1</v>
      </c>
      <c r="F235" s="187" t="s">
        <v>77</v>
      </c>
      <c r="H235" s="188">
        <v>0</v>
      </c>
      <c r="I235" s="189"/>
      <c r="L235" s="184"/>
      <c r="M235" s="190"/>
      <c r="N235" s="191"/>
      <c r="O235" s="191"/>
      <c r="P235" s="191"/>
      <c r="Q235" s="191"/>
      <c r="R235" s="191"/>
      <c r="S235" s="191"/>
      <c r="T235" s="192"/>
      <c r="AT235" s="186" t="s">
        <v>256</v>
      </c>
      <c r="AU235" s="186" t="s">
        <v>84</v>
      </c>
      <c r="AV235" s="12" t="s">
        <v>90</v>
      </c>
      <c r="AW235" s="12" t="s">
        <v>31</v>
      </c>
      <c r="AX235" s="12" t="s">
        <v>77</v>
      </c>
      <c r="AY235" s="186" t="s">
        <v>249</v>
      </c>
    </row>
    <row r="236" spans="1:51" s="16" customFormat="1">
      <c r="B236" s="235"/>
      <c r="D236" s="185" t="s">
        <v>256</v>
      </c>
      <c r="E236" s="236" t="s">
        <v>838</v>
      </c>
      <c r="F236" s="237" t="s">
        <v>824</v>
      </c>
      <c r="H236" s="238">
        <v>0</v>
      </c>
      <c r="I236" s="239"/>
      <c r="L236" s="235"/>
      <c r="M236" s="240"/>
      <c r="N236" s="241"/>
      <c r="O236" s="241"/>
      <c r="P236" s="241"/>
      <c r="Q236" s="241"/>
      <c r="R236" s="241"/>
      <c r="S236" s="241"/>
      <c r="T236" s="242"/>
      <c r="AT236" s="236" t="s">
        <v>256</v>
      </c>
      <c r="AU236" s="236" t="s">
        <v>84</v>
      </c>
      <c r="AV236" s="16" t="s">
        <v>287</v>
      </c>
      <c r="AW236" s="16" t="s">
        <v>31</v>
      </c>
      <c r="AX236" s="16" t="s">
        <v>77</v>
      </c>
      <c r="AY236" s="236" t="s">
        <v>249</v>
      </c>
    </row>
    <row r="237" spans="1:51" s="15" customFormat="1">
      <c r="B237" s="210"/>
      <c r="D237" s="185" t="s">
        <v>256</v>
      </c>
      <c r="E237" s="211" t="s">
        <v>1</v>
      </c>
      <c r="F237" s="212" t="s">
        <v>279</v>
      </c>
      <c r="H237" s="213">
        <v>561</v>
      </c>
      <c r="I237" s="214"/>
      <c r="L237" s="210"/>
      <c r="M237" s="243"/>
      <c r="N237" s="244"/>
      <c r="O237" s="244"/>
      <c r="P237" s="244"/>
      <c r="Q237" s="244"/>
      <c r="R237" s="244"/>
      <c r="S237" s="244"/>
      <c r="T237" s="245"/>
      <c r="AT237" s="211" t="s">
        <v>256</v>
      </c>
      <c r="AU237" s="211" t="s">
        <v>84</v>
      </c>
      <c r="AV237" s="15" t="s">
        <v>275</v>
      </c>
      <c r="AW237" s="15" t="s">
        <v>31</v>
      </c>
      <c r="AX237" s="15" t="s">
        <v>84</v>
      </c>
      <c r="AY237" s="211" t="s">
        <v>249</v>
      </c>
    </row>
    <row r="238" spans="1:51" s="2" customFormat="1" ht="7" customHeight="1">
      <c r="A238" s="35"/>
      <c r="B238" s="53"/>
      <c r="C238" s="54"/>
      <c r="D238" s="54"/>
      <c r="E238" s="54"/>
      <c r="F238" s="54"/>
      <c r="G238" s="54"/>
      <c r="H238" s="54"/>
      <c r="I238" s="54"/>
      <c r="J238" s="54"/>
      <c r="K238" s="54"/>
      <c r="L238" s="36"/>
      <c r="M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</sheetData>
  <autoFilter ref="C136:K237" xr:uid="{00000000-0009-0000-0000-000026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2:BM178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188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2405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J109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ROUND((SUM(BE109:BE116) + SUM(BE138:BE177)),  2)</f>
        <v>0</v>
      </c>
      <c r="G37" s="121"/>
      <c r="H37" s="121"/>
      <c r="I37" s="122">
        <v>0.2</v>
      </c>
      <c r="J37" s="120">
        <f>ROUND(((SUM(BE109:BE116) + SUM(BE138:BE177))*I37),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ROUND((SUM(BF109:BF116) + SUM(BF138:BF177)),  2)</f>
        <v>0</v>
      </c>
      <c r="G38" s="121"/>
      <c r="H38" s="121"/>
      <c r="I38" s="122">
        <v>0.2</v>
      </c>
      <c r="J38" s="120">
        <f>ROUND(((SUM(BF109:BF116) + SUM(BF138:BF177))*I38),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ROUND((SUM(BG109:BG116) + SUM(BG138:BG177)),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ROUND((SUM(BH109:BH116) + SUM(BH138:BH177)),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ROUND((SUM(BI109:BI116) + SUM(BI138:BI177)),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06.5 - Zdravotechnika - rekonštrukcia umývadla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J138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J139</f>
        <v>0</v>
      </c>
      <c r="L99" s="135"/>
    </row>
    <row r="100" spans="1:65" s="14" customFormat="1" ht="19.899999999999999" customHeight="1">
      <c r="B100" s="204"/>
      <c r="D100" s="205" t="s">
        <v>2406</v>
      </c>
      <c r="E100" s="206"/>
      <c r="F100" s="206"/>
      <c r="G100" s="206"/>
      <c r="H100" s="206"/>
      <c r="I100" s="206"/>
      <c r="J100" s="207">
        <f>J140</f>
        <v>0</v>
      </c>
      <c r="L100" s="204"/>
    </row>
    <row r="101" spans="1:65" s="14" customFormat="1" ht="19.899999999999999" customHeight="1">
      <c r="B101" s="204"/>
      <c r="D101" s="205" t="s">
        <v>268</v>
      </c>
      <c r="E101" s="206"/>
      <c r="F101" s="206"/>
      <c r="G101" s="206"/>
      <c r="H101" s="206"/>
      <c r="I101" s="206"/>
      <c r="J101" s="207">
        <f>J146</f>
        <v>0</v>
      </c>
      <c r="L101" s="204"/>
    </row>
    <row r="102" spans="1:65" s="14" customFormat="1" ht="19.899999999999999" customHeight="1">
      <c r="B102" s="204"/>
      <c r="D102" s="205" t="s">
        <v>466</v>
      </c>
      <c r="E102" s="206"/>
      <c r="F102" s="206"/>
      <c r="G102" s="206"/>
      <c r="H102" s="206"/>
      <c r="I102" s="206"/>
      <c r="J102" s="207">
        <f>J152</f>
        <v>0</v>
      </c>
      <c r="L102" s="204"/>
    </row>
    <row r="103" spans="1:65" s="9" customFormat="1" ht="25" customHeight="1">
      <c r="B103" s="135"/>
      <c r="D103" s="136" t="s">
        <v>425</v>
      </c>
      <c r="E103" s="137"/>
      <c r="F103" s="137"/>
      <c r="G103" s="137"/>
      <c r="H103" s="137"/>
      <c r="I103" s="137"/>
      <c r="J103" s="138">
        <f>J154</f>
        <v>0</v>
      </c>
      <c r="L103" s="135"/>
    </row>
    <row r="104" spans="1:65" s="14" customFormat="1" ht="19.899999999999999" customHeight="1">
      <c r="B104" s="204"/>
      <c r="D104" s="205" t="s">
        <v>1853</v>
      </c>
      <c r="E104" s="206"/>
      <c r="F104" s="206"/>
      <c r="G104" s="206"/>
      <c r="H104" s="206"/>
      <c r="I104" s="206"/>
      <c r="J104" s="207">
        <f>J155</f>
        <v>0</v>
      </c>
      <c r="L104" s="204"/>
    </row>
    <row r="105" spans="1:65" s="14" customFormat="1" ht="19.899999999999999" customHeight="1">
      <c r="B105" s="204"/>
      <c r="D105" s="205" t="s">
        <v>2407</v>
      </c>
      <c r="E105" s="206"/>
      <c r="F105" s="206"/>
      <c r="G105" s="206"/>
      <c r="H105" s="206"/>
      <c r="I105" s="206"/>
      <c r="J105" s="207">
        <f>J159</f>
        <v>0</v>
      </c>
      <c r="L105" s="204"/>
    </row>
    <row r="106" spans="1:65" s="14" customFormat="1" ht="19.899999999999999" customHeight="1">
      <c r="B106" s="204"/>
      <c r="D106" s="205" t="s">
        <v>1646</v>
      </c>
      <c r="E106" s="206"/>
      <c r="F106" s="206"/>
      <c r="G106" s="206"/>
      <c r="H106" s="206"/>
      <c r="I106" s="206"/>
      <c r="J106" s="207">
        <f>J170</f>
        <v>0</v>
      </c>
      <c r="L106" s="204"/>
    </row>
    <row r="107" spans="1:65" s="2" customFormat="1" ht="21.75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7" customHeight="1">
      <c r="A108" s="35"/>
      <c r="B108" s="36"/>
      <c r="C108" s="35"/>
      <c r="D108" s="35"/>
      <c r="E108" s="35"/>
      <c r="F108" s="35"/>
      <c r="G108" s="35"/>
      <c r="H108" s="35"/>
      <c r="I108" s="35"/>
      <c r="J108" s="35"/>
      <c r="K108" s="35"/>
      <c r="L108" s="48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29.25" customHeight="1">
      <c r="A109" s="35"/>
      <c r="B109" s="36"/>
      <c r="C109" s="134" t="s">
        <v>227</v>
      </c>
      <c r="D109" s="35"/>
      <c r="E109" s="35"/>
      <c r="F109" s="35"/>
      <c r="G109" s="35"/>
      <c r="H109" s="35"/>
      <c r="I109" s="35"/>
      <c r="J109" s="139">
        <f>ROUND(J110 + J111 + J112 + J113 + J114 + J115,2)</f>
        <v>0</v>
      </c>
      <c r="K109" s="35"/>
      <c r="L109" s="48"/>
      <c r="N109" s="140" t="s">
        <v>41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18" customHeight="1">
      <c r="A110" s="35"/>
      <c r="B110" s="141"/>
      <c r="C110" s="142"/>
      <c r="D110" s="268" t="s">
        <v>228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ref="BE110:BE115" si="0">IF(N110="základná",J110,0)</f>
        <v>0</v>
      </c>
      <c r="BF110" s="148">
        <f t="shared" ref="BF110:BF115" si="1">IF(N110="znížená",J110,0)</f>
        <v>0</v>
      </c>
      <c r="BG110" s="148">
        <f t="shared" ref="BG110:BG115" si="2">IF(N110="zákl. prenesená",J110,0)</f>
        <v>0</v>
      </c>
      <c r="BH110" s="148">
        <f t="shared" ref="BH110:BH115" si="3">IF(N110="zníž. prenesená",J110,0)</f>
        <v>0</v>
      </c>
      <c r="BI110" s="148">
        <f t="shared" ref="BI110:BI115" si="4">IF(N110="nulová",J110,0)</f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88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230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8" t="s">
        <v>231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268" t="s">
        <v>232</v>
      </c>
      <c r="E114" s="320"/>
      <c r="F114" s="320"/>
      <c r="G114" s="142"/>
      <c r="H114" s="142"/>
      <c r="I114" s="142"/>
      <c r="J114" s="105"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229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 ht="18" customHeight="1">
      <c r="A115" s="35"/>
      <c r="B115" s="141"/>
      <c r="C115" s="142"/>
      <c r="D115" s="143" t="s">
        <v>233</v>
      </c>
      <c r="E115" s="142"/>
      <c r="F115" s="142"/>
      <c r="G115" s="142"/>
      <c r="H115" s="142"/>
      <c r="I115" s="142"/>
      <c r="J115" s="105">
        <f>ROUND(J32*T115,2)</f>
        <v>0</v>
      </c>
      <c r="K115" s="142"/>
      <c r="L115" s="144"/>
      <c r="M115" s="145"/>
      <c r="N115" s="146" t="s">
        <v>43</v>
      </c>
      <c r="O115" s="145"/>
      <c r="P115" s="145"/>
      <c r="Q115" s="145"/>
      <c r="R115" s="145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7" t="s">
        <v>234</v>
      </c>
      <c r="AZ115" s="145"/>
      <c r="BA115" s="145"/>
      <c r="BB115" s="145"/>
      <c r="BC115" s="145"/>
      <c r="BD115" s="145"/>
      <c r="BE115" s="148">
        <f t="shared" si="0"/>
        <v>0</v>
      </c>
      <c r="BF115" s="148">
        <f t="shared" si="1"/>
        <v>0</v>
      </c>
      <c r="BG115" s="148">
        <f t="shared" si="2"/>
        <v>0</v>
      </c>
      <c r="BH115" s="148">
        <f t="shared" si="3"/>
        <v>0</v>
      </c>
      <c r="BI115" s="148">
        <f t="shared" si="4"/>
        <v>0</v>
      </c>
      <c r="BJ115" s="147" t="s">
        <v>90</v>
      </c>
      <c r="BK115" s="145"/>
      <c r="BL115" s="145"/>
      <c r="BM115" s="145"/>
    </row>
    <row r="116" spans="1:65" s="2" customFormat="1">
      <c r="A116" s="35"/>
      <c r="B116" s="36"/>
      <c r="C116" s="35"/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29.25" customHeight="1">
      <c r="A117" s="35"/>
      <c r="B117" s="36"/>
      <c r="C117" s="111" t="s">
        <v>214</v>
      </c>
      <c r="D117" s="112"/>
      <c r="E117" s="112"/>
      <c r="F117" s="112"/>
      <c r="G117" s="112"/>
      <c r="H117" s="112"/>
      <c r="I117" s="112"/>
      <c r="J117" s="113">
        <f>ROUND(J98+J109,2)</f>
        <v>0</v>
      </c>
      <c r="K117" s="112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7" customHeight="1">
      <c r="A118" s="35"/>
      <c r="B118" s="53"/>
      <c r="C118" s="54"/>
      <c r="D118" s="54"/>
      <c r="E118" s="54"/>
      <c r="F118" s="54"/>
      <c r="G118" s="54"/>
      <c r="H118" s="54"/>
      <c r="I118" s="54"/>
      <c r="J118" s="54"/>
      <c r="K118" s="54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22" spans="1:65" s="2" customFormat="1" ht="7" customHeight="1">
      <c r="A122" s="35"/>
      <c r="B122" s="55"/>
      <c r="C122" s="56"/>
      <c r="D122" s="56"/>
      <c r="E122" s="56"/>
      <c r="F122" s="56"/>
      <c r="G122" s="56"/>
      <c r="H122" s="56"/>
      <c r="I122" s="56"/>
      <c r="J122" s="56"/>
      <c r="K122" s="56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25" customHeight="1">
      <c r="A123" s="35"/>
      <c r="B123" s="36"/>
      <c r="C123" s="22" t="s">
        <v>235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2" customHeight="1">
      <c r="A125" s="35"/>
      <c r="B125" s="36"/>
      <c r="C125" s="28" t="s">
        <v>15</v>
      </c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2" customFormat="1" ht="16.5" customHeight="1">
      <c r="A126" s="35"/>
      <c r="B126" s="36"/>
      <c r="C126" s="35"/>
      <c r="D126" s="35"/>
      <c r="E126" s="321" t="str">
        <f>E7</f>
        <v>Revitalizácia Račianske mýto</v>
      </c>
      <c r="F126" s="322"/>
      <c r="G126" s="322"/>
      <c r="H126" s="322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65" s="1" customFormat="1" ht="12" customHeight="1">
      <c r="B127" s="21"/>
      <c r="C127" s="28" t="s">
        <v>216</v>
      </c>
      <c r="L127" s="21"/>
    </row>
    <row r="128" spans="1:65" s="2" customFormat="1" ht="16.5" customHeight="1">
      <c r="A128" s="35"/>
      <c r="B128" s="36"/>
      <c r="C128" s="35"/>
      <c r="D128" s="35"/>
      <c r="E128" s="321" t="s">
        <v>2192</v>
      </c>
      <c r="F128" s="319"/>
      <c r="G128" s="319"/>
      <c r="H128" s="319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218</v>
      </c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5"/>
      <c r="D130" s="35"/>
      <c r="E130" s="287" t="str">
        <f>E11</f>
        <v>SO 06.5 - Zdravotechnika - rekonštrukcia umývadla</v>
      </c>
      <c r="F130" s="319"/>
      <c r="G130" s="319"/>
      <c r="H130" s="319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7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28" t="s">
        <v>19</v>
      </c>
      <c r="D132" s="35"/>
      <c r="E132" s="35"/>
      <c r="F132" s="26" t="str">
        <f>F14</f>
        <v>Bratislava</v>
      </c>
      <c r="G132" s="35"/>
      <c r="H132" s="35"/>
      <c r="I132" s="28" t="s">
        <v>21</v>
      </c>
      <c r="J132" s="61" t="str">
        <f>IF(J14="","",J14)</f>
        <v>14. 11. 2022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7" customHeight="1">
      <c r="A133" s="35"/>
      <c r="B133" s="36"/>
      <c r="C133" s="35"/>
      <c r="D133" s="35"/>
      <c r="E133" s="35"/>
      <c r="F133" s="35"/>
      <c r="G133" s="35"/>
      <c r="H133" s="35"/>
      <c r="I133" s="35"/>
      <c r="J133" s="35"/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23</v>
      </c>
      <c r="D134" s="35"/>
      <c r="E134" s="35"/>
      <c r="F134" s="26" t="str">
        <f>E17</f>
        <v>Mestská časť Bratislava Nové Mesto</v>
      </c>
      <c r="G134" s="35"/>
      <c r="H134" s="35"/>
      <c r="I134" s="28" t="s">
        <v>29</v>
      </c>
      <c r="J134" s="31" t="str">
        <f>E23</f>
        <v xml:space="preserve">2ka, s.r.o. 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25" customHeight="1">
      <c r="A135" s="35"/>
      <c r="B135" s="36"/>
      <c r="C135" s="28" t="s">
        <v>27</v>
      </c>
      <c r="D135" s="35"/>
      <c r="E135" s="35"/>
      <c r="F135" s="26" t="str">
        <f>IF(E20="","",E20)</f>
        <v>Vyplň údaj</v>
      </c>
      <c r="G135" s="35"/>
      <c r="H135" s="35"/>
      <c r="I135" s="28" t="s">
        <v>32</v>
      </c>
      <c r="J135" s="31" t="str">
        <f>E26</f>
        <v>Rosoft, s.r.o.</v>
      </c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0.35" customHeight="1">
      <c r="A136" s="35"/>
      <c r="B136" s="36"/>
      <c r="C136" s="35"/>
      <c r="D136" s="35"/>
      <c r="E136" s="35"/>
      <c r="F136" s="35"/>
      <c r="G136" s="35"/>
      <c r="H136" s="35"/>
      <c r="I136" s="35"/>
      <c r="J136" s="35"/>
      <c r="K136" s="35"/>
      <c r="L136" s="48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10" customFormat="1" ht="29.25" customHeight="1">
      <c r="A137" s="149"/>
      <c r="B137" s="150"/>
      <c r="C137" s="151" t="s">
        <v>236</v>
      </c>
      <c r="D137" s="152" t="s">
        <v>62</v>
      </c>
      <c r="E137" s="152" t="s">
        <v>58</v>
      </c>
      <c r="F137" s="152" t="s">
        <v>59</v>
      </c>
      <c r="G137" s="152" t="s">
        <v>237</v>
      </c>
      <c r="H137" s="152" t="s">
        <v>238</v>
      </c>
      <c r="I137" s="152" t="s">
        <v>239</v>
      </c>
      <c r="J137" s="153" t="s">
        <v>223</v>
      </c>
      <c r="K137" s="154" t="s">
        <v>240</v>
      </c>
      <c r="L137" s="155"/>
      <c r="M137" s="68" t="s">
        <v>1</v>
      </c>
      <c r="N137" s="69" t="s">
        <v>41</v>
      </c>
      <c r="O137" s="69" t="s">
        <v>241</v>
      </c>
      <c r="P137" s="69" t="s">
        <v>242</v>
      </c>
      <c r="Q137" s="69" t="s">
        <v>243</v>
      </c>
      <c r="R137" s="69" t="s">
        <v>244</v>
      </c>
      <c r="S137" s="69" t="s">
        <v>245</v>
      </c>
      <c r="T137" s="70" t="s">
        <v>246</v>
      </c>
      <c r="U137" s="149"/>
      <c r="V137" s="149"/>
      <c r="W137" s="149"/>
      <c r="X137" s="149"/>
      <c r="Y137" s="149"/>
      <c r="Z137" s="149"/>
      <c r="AA137" s="149"/>
      <c r="AB137" s="149"/>
      <c r="AC137" s="149"/>
      <c r="AD137" s="149"/>
      <c r="AE137" s="149"/>
    </row>
    <row r="138" spans="1:65" s="2" customFormat="1" ht="22.9" customHeight="1">
      <c r="A138" s="35"/>
      <c r="B138" s="36"/>
      <c r="C138" s="75" t="s">
        <v>220</v>
      </c>
      <c r="D138" s="35"/>
      <c r="E138" s="35"/>
      <c r="F138" s="35"/>
      <c r="G138" s="35"/>
      <c r="H138" s="35"/>
      <c r="I138" s="35"/>
      <c r="J138" s="156">
        <f>BK138</f>
        <v>0</v>
      </c>
      <c r="K138" s="35"/>
      <c r="L138" s="36"/>
      <c r="M138" s="71"/>
      <c r="N138" s="62"/>
      <c r="O138" s="72"/>
      <c r="P138" s="157">
        <f>P139+P154</f>
        <v>0</v>
      </c>
      <c r="Q138" s="72"/>
      <c r="R138" s="157">
        <f>R139+R154</f>
        <v>5.3770419999999999E-2</v>
      </c>
      <c r="S138" s="72"/>
      <c r="T138" s="158">
        <f>T139+T154</f>
        <v>2.2910000000000003E-2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76</v>
      </c>
      <c r="AU138" s="18" t="s">
        <v>225</v>
      </c>
      <c r="BK138" s="159">
        <f>BK139+BK154</f>
        <v>0</v>
      </c>
    </row>
    <row r="139" spans="1:65" s="11" customFormat="1" ht="25.9" customHeight="1">
      <c r="B139" s="160"/>
      <c r="D139" s="161" t="s">
        <v>76</v>
      </c>
      <c r="E139" s="162" t="s">
        <v>269</v>
      </c>
      <c r="F139" s="162" t="s">
        <v>270</v>
      </c>
      <c r="I139" s="163"/>
      <c r="J139" s="164">
        <f>BK139</f>
        <v>0</v>
      </c>
      <c r="L139" s="160"/>
      <c r="M139" s="165"/>
      <c r="N139" s="166"/>
      <c r="O139" s="166"/>
      <c r="P139" s="167">
        <f>P140+P146+P152</f>
        <v>0</v>
      </c>
      <c r="Q139" s="166"/>
      <c r="R139" s="167">
        <f>R140+R146+R152</f>
        <v>3.5870399999999997E-2</v>
      </c>
      <c r="S139" s="166"/>
      <c r="T139" s="168">
        <f>T140+T146+T152</f>
        <v>0</v>
      </c>
      <c r="AR139" s="161" t="s">
        <v>84</v>
      </c>
      <c r="AT139" s="169" t="s">
        <v>76</v>
      </c>
      <c r="AU139" s="169" t="s">
        <v>77</v>
      </c>
      <c r="AY139" s="161" t="s">
        <v>249</v>
      </c>
      <c r="BK139" s="170">
        <f>BK140+BK146+BK152</f>
        <v>0</v>
      </c>
    </row>
    <row r="140" spans="1:65" s="11" customFormat="1" ht="22.9" customHeight="1">
      <c r="B140" s="160"/>
      <c r="D140" s="161" t="s">
        <v>76</v>
      </c>
      <c r="E140" s="208" t="s">
        <v>298</v>
      </c>
      <c r="F140" s="208" t="s">
        <v>2408</v>
      </c>
      <c r="I140" s="163"/>
      <c r="J140" s="209">
        <f>BK140</f>
        <v>0</v>
      </c>
      <c r="L140" s="160"/>
      <c r="M140" s="165"/>
      <c r="N140" s="166"/>
      <c r="O140" s="166"/>
      <c r="P140" s="167">
        <f>SUM(P141:P145)</f>
        <v>0</v>
      </c>
      <c r="Q140" s="166"/>
      <c r="R140" s="167">
        <f>SUM(R141:R145)</f>
        <v>3.5870399999999997E-2</v>
      </c>
      <c r="S140" s="166"/>
      <c r="T140" s="168">
        <f>SUM(T141:T145)</f>
        <v>0</v>
      </c>
      <c r="AR140" s="161" t="s">
        <v>84</v>
      </c>
      <c r="AT140" s="169" t="s">
        <v>76</v>
      </c>
      <c r="AU140" s="169" t="s">
        <v>84</v>
      </c>
      <c r="AY140" s="161" t="s">
        <v>249</v>
      </c>
      <c r="BK140" s="170">
        <f>SUM(BK141:BK145)</f>
        <v>0</v>
      </c>
    </row>
    <row r="141" spans="1:65" s="2" customFormat="1" ht="37.9" customHeight="1">
      <c r="A141" s="35"/>
      <c r="B141" s="141"/>
      <c r="C141" s="171" t="s">
        <v>84</v>
      </c>
      <c r="D141" s="171" t="s">
        <v>250</v>
      </c>
      <c r="E141" s="172" t="s">
        <v>2409</v>
      </c>
      <c r="F141" s="173" t="s">
        <v>2410</v>
      </c>
      <c r="G141" s="174" t="s">
        <v>274</v>
      </c>
      <c r="H141" s="175">
        <v>5.0880000000000001</v>
      </c>
      <c r="I141" s="176"/>
      <c r="J141" s="177">
        <f>ROUND(I141*H141,2)</f>
        <v>0</v>
      </c>
      <c r="K141" s="178"/>
      <c r="L141" s="36"/>
      <c r="M141" s="179" t="s">
        <v>1</v>
      </c>
      <c r="N141" s="180" t="s">
        <v>43</v>
      </c>
      <c r="O141" s="64"/>
      <c r="P141" s="181">
        <f>O141*H141</f>
        <v>0</v>
      </c>
      <c r="Q141" s="181">
        <v>2.8999999999999998E-3</v>
      </c>
      <c r="R141" s="181">
        <f>Q141*H141</f>
        <v>1.47552E-2</v>
      </c>
      <c r="S141" s="181">
        <v>0</v>
      </c>
      <c r="T141" s="182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275</v>
      </c>
      <c r="AT141" s="183" t="s">
        <v>250</v>
      </c>
      <c r="AU141" s="183" t="s">
        <v>90</v>
      </c>
      <c r="AY141" s="18" t="s">
        <v>249</v>
      </c>
      <c r="BE141" s="108">
        <f>IF(N141="základná",J141,0)</f>
        <v>0</v>
      </c>
      <c r="BF141" s="108">
        <f>IF(N141="znížená",J141,0)</f>
        <v>0</v>
      </c>
      <c r="BG141" s="108">
        <f>IF(N141="zákl. prenesená",J141,0)</f>
        <v>0</v>
      </c>
      <c r="BH141" s="108">
        <f>IF(N141="zníž. prenesená",J141,0)</f>
        <v>0</v>
      </c>
      <c r="BI141" s="108">
        <f>IF(N141="nulová",J141,0)</f>
        <v>0</v>
      </c>
      <c r="BJ141" s="18" t="s">
        <v>90</v>
      </c>
      <c r="BK141" s="108">
        <f>ROUND(I141*H141,2)</f>
        <v>0</v>
      </c>
      <c r="BL141" s="18" t="s">
        <v>275</v>
      </c>
      <c r="BM141" s="183" t="s">
        <v>2411</v>
      </c>
    </row>
    <row r="142" spans="1:65" s="13" customFormat="1">
      <c r="B142" s="193"/>
      <c r="D142" s="185" t="s">
        <v>256</v>
      </c>
      <c r="E142" s="194" t="s">
        <v>1</v>
      </c>
      <c r="F142" s="195" t="s">
        <v>2412</v>
      </c>
      <c r="H142" s="194" t="s">
        <v>1</v>
      </c>
      <c r="I142" s="196"/>
      <c r="L142" s="193"/>
      <c r="M142" s="197"/>
      <c r="N142" s="198"/>
      <c r="O142" s="198"/>
      <c r="P142" s="198"/>
      <c r="Q142" s="198"/>
      <c r="R142" s="198"/>
      <c r="S142" s="198"/>
      <c r="T142" s="199"/>
      <c r="AT142" s="194" t="s">
        <v>256</v>
      </c>
      <c r="AU142" s="194" t="s">
        <v>90</v>
      </c>
      <c r="AV142" s="13" t="s">
        <v>84</v>
      </c>
      <c r="AW142" s="13" t="s">
        <v>31</v>
      </c>
      <c r="AX142" s="13" t="s">
        <v>77</v>
      </c>
      <c r="AY142" s="194" t="s">
        <v>249</v>
      </c>
    </row>
    <row r="143" spans="1:65" s="12" customFormat="1">
      <c r="B143" s="184"/>
      <c r="D143" s="185" t="s">
        <v>256</v>
      </c>
      <c r="E143" s="186" t="s">
        <v>1</v>
      </c>
      <c r="F143" s="187" t="s">
        <v>2413</v>
      </c>
      <c r="H143" s="188">
        <v>5.0880000000000001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77</v>
      </c>
      <c r="AY143" s="186" t="s">
        <v>249</v>
      </c>
    </row>
    <row r="144" spans="1:65" s="15" customFormat="1">
      <c r="B144" s="210"/>
      <c r="D144" s="185" t="s">
        <v>256</v>
      </c>
      <c r="E144" s="211" t="s">
        <v>1</v>
      </c>
      <c r="F144" s="212" t="s">
        <v>279</v>
      </c>
      <c r="H144" s="213">
        <v>5.0880000000000001</v>
      </c>
      <c r="I144" s="214"/>
      <c r="L144" s="210"/>
      <c r="M144" s="215"/>
      <c r="N144" s="216"/>
      <c r="O144" s="216"/>
      <c r="P144" s="216"/>
      <c r="Q144" s="216"/>
      <c r="R144" s="216"/>
      <c r="S144" s="216"/>
      <c r="T144" s="217"/>
      <c r="AT144" s="211" t="s">
        <v>256</v>
      </c>
      <c r="AU144" s="211" t="s">
        <v>90</v>
      </c>
      <c r="AV144" s="15" t="s">
        <v>275</v>
      </c>
      <c r="AW144" s="15" t="s">
        <v>31</v>
      </c>
      <c r="AX144" s="15" t="s">
        <v>84</v>
      </c>
      <c r="AY144" s="211" t="s">
        <v>249</v>
      </c>
    </row>
    <row r="145" spans="1:65" s="2" customFormat="1" ht="24.25" customHeight="1">
      <c r="A145" s="35"/>
      <c r="B145" s="141"/>
      <c r="C145" s="171" t="s">
        <v>90</v>
      </c>
      <c r="D145" s="171" t="s">
        <v>250</v>
      </c>
      <c r="E145" s="172" t="s">
        <v>2414</v>
      </c>
      <c r="F145" s="173" t="s">
        <v>2415</v>
      </c>
      <c r="G145" s="174" t="s">
        <v>274</v>
      </c>
      <c r="H145" s="175">
        <v>5.0880000000000001</v>
      </c>
      <c r="I145" s="176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4.15E-3</v>
      </c>
      <c r="R145" s="181">
        <f>Q145*H145</f>
        <v>2.1115200000000001E-2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2416</v>
      </c>
    </row>
    <row r="146" spans="1:65" s="11" customFormat="1" ht="22.9" customHeight="1">
      <c r="B146" s="160"/>
      <c r="D146" s="161" t="s">
        <v>76</v>
      </c>
      <c r="E146" s="208" t="s">
        <v>313</v>
      </c>
      <c r="F146" s="208" t="s">
        <v>344</v>
      </c>
      <c r="I146" s="163"/>
      <c r="J146" s="209">
        <f>BK146</f>
        <v>0</v>
      </c>
      <c r="L146" s="160"/>
      <c r="M146" s="165"/>
      <c r="N146" s="166"/>
      <c r="O146" s="166"/>
      <c r="P146" s="167">
        <f>SUM(P147:P151)</f>
        <v>0</v>
      </c>
      <c r="Q146" s="166"/>
      <c r="R146" s="167">
        <f>SUM(R147:R151)</f>
        <v>0</v>
      </c>
      <c r="S146" s="166"/>
      <c r="T146" s="168">
        <f>SUM(T147:T151)</f>
        <v>0</v>
      </c>
      <c r="AR146" s="161" t="s">
        <v>84</v>
      </c>
      <c r="AT146" s="169" t="s">
        <v>76</v>
      </c>
      <c r="AU146" s="169" t="s">
        <v>84</v>
      </c>
      <c r="AY146" s="161" t="s">
        <v>249</v>
      </c>
      <c r="BK146" s="170">
        <f>SUM(BK147:BK151)</f>
        <v>0</v>
      </c>
    </row>
    <row r="147" spans="1:65" s="2" customFormat="1" ht="21.75" customHeight="1">
      <c r="A147" s="35"/>
      <c r="B147" s="141"/>
      <c r="C147" s="171" t="s">
        <v>287</v>
      </c>
      <c r="D147" s="171" t="s">
        <v>250</v>
      </c>
      <c r="E147" s="172" t="s">
        <v>2417</v>
      </c>
      <c r="F147" s="173" t="s">
        <v>2418</v>
      </c>
      <c r="G147" s="174" t="s">
        <v>334</v>
      </c>
      <c r="H147" s="175">
        <v>2.3E-2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2419</v>
      </c>
    </row>
    <row r="148" spans="1:65" s="2" customFormat="1" ht="24.25" customHeight="1">
      <c r="A148" s="35"/>
      <c r="B148" s="141"/>
      <c r="C148" s="171" t="s">
        <v>275</v>
      </c>
      <c r="D148" s="171" t="s">
        <v>250</v>
      </c>
      <c r="E148" s="172" t="s">
        <v>2420</v>
      </c>
      <c r="F148" s="173" t="s">
        <v>2421</v>
      </c>
      <c r="G148" s="174" t="s">
        <v>334</v>
      </c>
      <c r="H148" s="175">
        <v>0.32200000000000001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2422</v>
      </c>
    </row>
    <row r="149" spans="1:65" s="12" customFormat="1">
      <c r="B149" s="184"/>
      <c r="D149" s="185" t="s">
        <v>256</v>
      </c>
      <c r="F149" s="187" t="s">
        <v>2423</v>
      </c>
      <c r="H149" s="188">
        <v>0.32200000000000001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</v>
      </c>
      <c r="AX149" s="12" t="s">
        <v>84</v>
      </c>
      <c r="AY149" s="186" t="s">
        <v>249</v>
      </c>
    </row>
    <row r="150" spans="1:65" s="2" customFormat="1" ht="24.25" customHeight="1">
      <c r="A150" s="35"/>
      <c r="B150" s="141"/>
      <c r="C150" s="171" t="s">
        <v>248</v>
      </c>
      <c r="D150" s="171" t="s">
        <v>250</v>
      </c>
      <c r="E150" s="172" t="s">
        <v>2424</v>
      </c>
      <c r="F150" s="173" t="s">
        <v>2425</v>
      </c>
      <c r="G150" s="174" t="s">
        <v>334</v>
      </c>
      <c r="H150" s="175">
        <v>2.3E-2</v>
      </c>
      <c r="I150" s="176"/>
      <c r="J150" s="177">
        <f>ROUND(I150*H150,2)</f>
        <v>0</v>
      </c>
      <c r="K150" s="178"/>
      <c r="L150" s="36"/>
      <c r="M150" s="179" t="s">
        <v>1</v>
      </c>
      <c r="N150" s="180" t="s">
        <v>43</v>
      </c>
      <c r="O150" s="64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83" t="s">
        <v>275</v>
      </c>
      <c r="AT150" s="183" t="s">
        <v>250</v>
      </c>
      <c r="AU150" s="183" t="s">
        <v>90</v>
      </c>
      <c r="AY150" s="18" t="s">
        <v>249</v>
      </c>
      <c r="BE150" s="108">
        <f>IF(N150="základná",J150,0)</f>
        <v>0</v>
      </c>
      <c r="BF150" s="108">
        <f>IF(N150="znížená",J150,0)</f>
        <v>0</v>
      </c>
      <c r="BG150" s="108">
        <f>IF(N150="zákl. prenesená",J150,0)</f>
        <v>0</v>
      </c>
      <c r="BH150" s="108">
        <f>IF(N150="zníž. prenesená",J150,0)</f>
        <v>0</v>
      </c>
      <c r="BI150" s="108">
        <f>IF(N150="nulová",J150,0)</f>
        <v>0</v>
      </c>
      <c r="BJ150" s="18" t="s">
        <v>90</v>
      </c>
      <c r="BK150" s="108">
        <f>ROUND(I150*H150,2)</f>
        <v>0</v>
      </c>
      <c r="BL150" s="18" t="s">
        <v>275</v>
      </c>
      <c r="BM150" s="183" t="s">
        <v>2426</v>
      </c>
    </row>
    <row r="151" spans="1:65" s="2" customFormat="1" ht="24.25" customHeight="1">
      <c r="A151" s="35"/>
      <c r="B151" s="141"/>
      <c r="C151" s="171" t="s">
        <v>298</v>
      </c>
      <c r="D151" s="171" t="s">
        <v>250</v>
      </c>
      <c r="E151" s="172" t="s">
        <v>2427</v>
      </c>
      <c r="F151" s="173" t="s">
        <v>2428</v>
      </c>
      <c r="G151" s="174" t="s">
        <v>334</v>
      </c>
      <c r="H151" s="175">
        <v>2.3E-2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2429</v>
      </c>
    </row>
    <row r="152" spans="1:65" s="11" customFormat="1" ht="22.9" customHeight="1">
      <c r="B152" s="160"/>
      <c r="D152" s="161" t="s">
        <v>76</v>
      </c>
      <c r="E152" s="208" t="s">
        <v>736</v>
      </c>
      <c r="F152" s="208" t="s">
        <v>737</v>
      </c>
      <c r="I152" s="163"/>
      <c r="J152" s="209">
        <f>BK152</f>
        <v>0</v>
      </c>
      <c r="L152" s="160"/>
      <c r="M152" s="165"/>
      <c r="N152" s="166"/>
      <c r="O152" s="166"/>
      <c r="P152" s="167">
        <f>P153</f>
        <v>0</v>
      </c>
      <c r="Q152" s="166"/>
      <c r="R152" s="167">
        <f>R153</f>
        <v>0</v>
      </c>
      <c r="S152" s="166"/>
      <c r="T152" s="168">
        <f>T153</f>
        <v>0</v>
      </c>
      <c r="AR152" s="161" t="s">
        <v>84</v>
      </c>
      <c r="AT152" s="169" t="s">
        <v>76</v>
      </c>
      <c r="AU152" s="169" t="s">
        <v>84</v>
      </c>
      <c r="AY152" s="161" t="s">
        <v>249</v>
      </c>
      <c r="BK152" s="170">
        <f>BK153</f>
        <v>0</v>
      </c>
    </row>
    <row r="153" spans="1:65" s="2" customFormat="1" ht="24.25" customHeight="1">
      <c r="A153" s="35"/>
      <c r="B153" s="141"/>
      <c r="C153" s="171" t="s">
        <v>302</v>
      </c>
      <c r="D153" s="171" t="s">
        <v>250</v>
      </c>
      <c r="E153" s="172" t="s">
        <v>2430</v>
      </c>
      <c r="F153" s="173" t="s">
        <v>2431</v>
      </c>
      <c r="G153" s="174" t="s">
        <v>334</v>
      </c>
      <c r="H153" s="175">
        <v>3.5999999999999997E-2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2432</v>
      </c>
    </row>
    <row r="154" spans="1:65" s="11" customFormat="1" ht="25.9" customHeight="1">
      <c r="B154" s="160"/>
      <c r="D154" s="161" t="s">
        <v>76</v>
      </c>
      <c r="E154" s="162" t="s">
        <v>427</v>
      </c>
      <c r="F154" s="162" t="s">
        <v>428</v>
      </c>
      <c r="I154" s="163"/>
      <c r="J154" s="164">
        <f>BK154</f>
        <v>0</v>
      </c>
      <c r="L154" s="160"/>
      <c r="M154" s="165"/>
      <c r="N154" s="166"/>
      <c r="O154" s="166"/>
      <c r="P154" s="167">
        <f>P155+P159+P170</f>
        <v>0</v>
      </c>
      <c r="Q154" s="166"/>
      <c r="R154" s="167">
        <f>R155+R159+R170</f>
        <v>1.7900019999999999E-2</v>
      </c>
      <c r="S154" s="166"/>
      <c r="T154" s="168">
        <f>T155+T159+T170</f>
        <v>2.2910000000000003E-2</v>
      </c>
      <c r="AR154" s="161" t="s">
        <v>90</v>
      </c>
      <c r="AT154" s="169" t="s">
        <v>76</v>
      </c>
      <c r="AU154" s="169" t="s">
        <v>77</v>
      </c>
      <c r="AY154" s="161" t="s">
        <v>249</v>
      </c>
      <c r="BK154" s="170">
        <f>BK155+BK159+BK170</f>
        <v>0</v>
      </c>
    </row>
    <row r="155" spans="1:65" s="11" customFormat="1" ht="22.9" customHeight="1">
      <c r="B155" s="160"/>
      <c r="D155" s="161" t="s">
        <v>76</v>
      </c>
      <c r="E155" s="208" t="s">
        <v>1931</v>
      </c>
      <c r="F155" s="208" t="s">
        <v>1932</v>
      </c>
      <c r="I155" s="163"/>
      <c r="J155" s="209">
        <f>BK155</f>
        <v>0</v>
      </c>
      <c r="L155" s="160"/>
      <c r="M155" s="165"/>
      <c r="N155" s="166"/>
      <c r="O155" s="166"/>
      <c r="P155" s="167">
        <f>SUM(P156:P158)</f>
        <v>0</v>
      </c>
      <c r="Q155" s="166"/>
      <c r="R155" s="167">
        <f>SUM(R156:R158)</f>
        <v>8.5500000000000007E-4</v>
      </c>
      <c r="S155" s="166"/>
      <c r="T155" s="168">
        <f>SUM(T156:T158)</f>
        <v>0</v>
      </c>
      <c r="AR155" s="161" t="s">
        <v>90</v>
      </c>
      <c r="AT155" s="169" t="s">
        <v>76</v>
      </c>
      <c r="AU155" s="169" t="s">
        <v>84</v>
      </c>
      <c r="AY155" s="161" t="s">
        <v>249</v>
      </c>
      <c r="BK155" s="170">
        <f>SUM(BK156:BK158)</f>
        <v>0</v>
      </c>
    </row>
    <row r="156" spans="1:65" s="2" customFormat="1" ht="24.25" customHeight="1">
      <c r="A156" s="35"/>
      <c r="B156" s="141"/>
      <c r="C156" s="171" t="s">
        <v>306</v>
      </c>
      <c r="D156" s="171" t="s">
        <v>250</v>
      </c>
      <c r="E156" s="172" t="s">
        <v>2433</v>
      </c>
      <c r="F156" s="173" t="s">
        <v>2434</v>
      </c>
      <c r="G156" s="174" t="s">
        <v>290</v>
      </c>
      <c r="H156" s="175">
        <v>4.5</v>
      </c>
      <c r="I156" s="176"/>
      <c r="J156" s="177">
        <f>ROUND(I156*H156,2)</f>
        <v>0</v>
      </c>
      <c r="K156" s="178"/>
      <c r="L156" s="36"/>
      <c r="M156" s="179" t="s">
        <v>1</v>
      </c>
      <c r="N156" s="180" t="s">
        <v>43</v>
      </c>
      <c r="O156" s="64"/>
      <c r="P156" s="181">
        <f>O156*H156</f>
        <v>0</v>
      </c>
      <c r="Q156" s="181">
        <v>1.8000000000000001E-4</v>
      </c>
      <c r="R156" s="181">
        <f>Q156*H156</f>
        <v>8.1000000000000006E-4</v>
      </c>
      <c r="S156" s="181">
        <v>0</v>
      </c>
      <c r="T156" s="18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350</v>
      </c>
      <c r="AT156" s="183" t="s">
        <v>250</v>
      </c>
      <c r="AU156" s="183" t="s">
        <v>90</v>
      </c>
      <c r="AY156" s="18" t="s">
        <v>249</v>
      </c>
      <c r="BE156" s="108">
        <f>IF(N156="základná",J156,0)</f>
        <v>0</v>
      </c>
      <c r="BF156" s="108">
        <f>IF(N156="znížená",J156,0)</f>
        <v>0</v>
      </c>
      <c r="BG156" s="108">
        <f>IF(N156="zákl. prenesená",J156,0)</f>
        <v>0</v>
      </c>
      <c r="BH156" s="108">
        <f>IF(N156="zníž. prenesená",J156,0)</f>
        <v>0</v>
      </c>
      <c r="BI156" s="108">
        <f>IF(N156="nulová",J156,0)</f>
        <v>0</v>
      </c>
      <c r="BJ156" s="18" t="s">
        <v>90</v>
      </c>
      <c r="BK156" s="108">
        <f>ROUND(I156*H156,2)</f>
        <v>0</v>
      </c>
      <c r="BL156" s="18" t="s">
        <v>350</v>
      </c>
      <c r="BM156" s="183" t="s">
        <v>2435</v>
      </c>
    </row>
    <row r="157" spans="1:65" s="2" customFormat="1" ht="24.25" customHeight="1">
      <c r="A157" s="35"/>
      <c r="B157" s="141"/>
      <c r="C157" s="171" t="s">
        <v>313</v>
      </c>
      <c r="D157" s="171" t="s">
        <v>250</v>
      </c>
      <c r="E157" s="172" t="s">
        <v>2436</v>
      </c>
      <c r="F157" s="173" t="s">
        <v>2437</v>
      </c>
      <c r="G157" s="174" t="s">
        <v>290</v>
      </c>
      <c r="H157" s="175">
        <v>4.5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1.0000000000000001E-5</v>
      </c>
      <c r="R157" s="181">
        <f>Q157*H157</f>
        <v>4.5000000000000003E-5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350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350</v>
      </c>
      <c r="BM157" s="183" t="s">
        <v>2438</v>
      </c>
    </row>
    <row r="158" spans="1:65" s="2" customFormat="1" ht="24.25" customHeight="1">
      <c r="A158" s="35"/>
      <c r="B158" s="141"/>
      <c r="C158" s="171" t="s">
        <v>317</v>
      </c>
      <c r="D158" s="171" t="s">
        <v>250</v>
      </c>
      <c r="E158" s="172" t="s">
        <v>2439</v>
      </c>
      <c r="F158" s="173" t="s">
        <v>2440</v>
      </c>
      <c r="G158" s="174" t="s">
        <v>460</v>
      </c>
      <c r="H158" s="223"/>
      <c r="I158" s="176"/>
      <c r="J158" s="177">
        <f>ROUND(I158*H158,2)</f>
        <v>0</v>
      </c>
      <c r="K158" s="178"/>
      <c r="L158" s="36"/>
      <c r="M158" s="179" t="s">
        <v>1</v>
      </c>
      <c r="N158" s="180" t="s">
        <v>43</v>
      </c>
      <c r="O158" s="64"/>
      <c r="P158" s="181">
        <f>O158*H158</f>
        <v>0</v>
      </c>
      <c r="Q158" s="181">
        <v>0</v>
      </c>
      <c r="R158" s="181">
        <f>Q158*H158</f>
        <v>0</v>
      </c>
      <c r="S158" s="181">
        <v>0</v>
      </c>
      <c r="T158" s="18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350</v>
      </c>
      <c r="AT158" s="183" t="s">
        <v>250</v>
      </c>
      <c r="AU158" s="183" t="s">
        <v>90</v>
      </c>
      <c r="AY158" s="18" t="s">
        <v>249</v>
      </c>
      <c r="BE158" s="108">
        <f>IF(N158="základná",J158,0)</f>
        <v>0</v>
      </c>
      <c r="BF158" s="108">
        <f>IF(N158="znížená",J158,0)</f>
        <v>0</v>
      </c>
      <c r="BG158" s="108">
        <f>IF(N158="zákl. prenesená",J158,0)</f>
        <v>0</v>
      </c>
      <c r="BH158" s="108">
        <f>IF(N158="zníž. prenesená",J158,0)</f>
        <v>0</v>
      </c>
      <c r="BI158" s="108">
        <f>IF(N158="nulová",J158,0)</f>
        <v>0</v>
      </c>
      <c r="BJ158" s="18" t="s">
        <v>90</v>
      </c>
      <c r="BK158" s="108">
        <f>ROUND(I158*H158,2)</f>
        <v>0</v>
      </c>
      <c r="BL158" s="18" t="s">
        <v>350</v>
      </c>
      <c r="BM158" s="183" t="s">
        <v>2441</v>
      </c>
    </row>
    <row r="159" spans="1:65" s="11" customFormat="1" ht="22.9" customHeight="1">
      <c r="B159" s="160"/>
      <c r="D159" s="161" t="s">
        <v>76</v>
      </c>
      <c r="E159" s="208" t="s">
        <v>2442</v>
      </c>
      <c r="F159" s="208" t="s">
        <v>2443</v>
      </c>
      <c r="I159" s="163"/>
      <c r="J159" s="209">
        <f>BK159</f>
        <v>0</v>
      </c>
      <c r="L159" s="160"/>
      <c r="M159" s="165"/>
      <c r="N159" s="166"/>
      <c r="O159" s="166"/>
      <c r="P159" s="167">
        <f>SUM(P160:P169)</f>
        <v>0</v>
      </c>
      <c r="Q159" s="166"/>
      <c r="R159" s="167">
        <f>SUM(R160:R169)</f>
        <v>3.9699999999999996E-3</v>
      </c>
      <c r="S159" s="166"/>
      <c r="T159" s="168">
        <f>SUM(T160:T169)</f>
        <v>2.2910000000000003E-2</v>
      </c>
      <c r="AR159" s="161" t="s">
        <v>90</v>
      </c>
      <c r="AT159" s="169" t="s">
        <v>76</v>
      </c>
      <c r="AU159" s="169" t="s">
        <v>84</v>
      </c>
      <c r="AY159" s="161" t="s">
        <v>249</v>
      </c>
      <c r="BK159" s="170">
        <f>SUM(BK160:BK169)</f>
        <v>0</v>
      </c>
    </row>
    <row r="160" spans="1:65" s="2" customFormat="1" ht="24.25" customHeight="1">
      <c r="A160" s="35"/>
      <c r="B160" s="141"/>
      <c r="C160" s="171" t="s">
        <v>322</v>
      </c>
      <c r="D160" s="171" t="s">
        <v>250</v>
      </c>
      <c r="E160" s="172" t="s">
        <v>2444</v>
      </c>
      <c r="F160" s="173" t="s">
        <v>2445</v>
      </c>
      <c r="G160" s="174" t="s">
        <v>2446</v>
      </c>
      <c r="H160" s="175">
        <v>1</v>
      </c>
      <c r="I160" s="176"/>
      <c r="J160" s="177">
        <f t="shared" ref="J160:J169" si="5">ROUND(I160*H160,2)</f>
        <v>0</v>
      </c>
      <c r="K160" s="178"/>
      <c r="L160" s="36"/>
      <c r="M160" s="179" t="s">
        <v>1</v>
      </c>
      <c r="N160" s="180" t="s">
        <v>43</v>
      </c>
      <c r="O160" s="64"/>
      <c r="P160" s="181">
        <f t="shared" ref="P160:P169" si="6">O160*H160</f>
        <v>0</v>
      </c>
      <c r="Q160" s="181">
        <v>0</v>
      </c>
      <c r="R160" s="181">
        <f t="shared" ref="R160:R169" si="7">Q160*H160</f>
        <v>0</v>
      </c>
      <c r="S160" s="181">
        <v>1.9460000000000002E-2</v>
      </c>
      <c r="T160" s="182">
        <f t="shared" ref="T160:T169" si="8">S160*H160</f>
        <v>1.9460000000000002E-2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350</v>
      </c>
      <c r="AT160" s="183" t="s">
        <v>250</v>
      </c>
      <c r="AU160" s="183" t="s">
        <v>90</v>
      </c>
      <c r="AY160" s="18" t="s">
        <v>249</v>
      </c>
      <c r="BE160" s="108">
        <f t="shared" ref="BE160:BE169" si="9">IF(N160="základná",J160,0)</f>
        <v>0</v>
      </c>
      <c r="BF160" s="108">
        <f t="shared" ref="BF160:BF169" si="10">IF(N160="znížená",J160,0)</f>
        <v>0</v>
      </c>
      <c r="BG160" s="108">
        <f t="shared" ref="BG160:BG169" si="11">IF(N160="zákl. prenesená",J160,0)</f>
        <v>0</v>
      </c>
      <c r="BH160" s="108">
        <f t="shared" ref="BH160:BH169" si="12">IF(N160="zníž. prenesená",J160,0)</f>
        <v>0</v>
      </c>
      <c r="BI160" s="108">
        <f t="shared" ref="BI160:BI169" si="13">IF(N160="nulová",J160,0)</f>
        <v>0</v>
      </c>
      <c r="BJ160" s="18" t="s">
        <v>90</v>
      </c>
      <c r="BK160" s="108">
        <f t="shared" ref="BK160:BK169" si="14">ROUND(I160*H160,2)</f>
        <v>0</v>
      </c>
      <c r="BL160" s="18" t="s">
        <v>350</v>
      </c>
      <c r="BM160" s="183" t="s">
        <v>2447</v>
      </c>
    </row>
    <row r="161" spans="1:65" s="2" customFormat="1" ht="24.25" customHeight="1">
      <c r="A161" s="35"/>
      <c r="B161" s="141"/>
      <c r="C161" s="171" t="s">
        <v>326</v>
      </c>
      <c r="D161" s="171" t="s">
        <v>250</v>
      </c>
      <c r="E161" s="172" t="s">
        <v>2448</v>
      </c>
      <c r="F161" s="173" t="s">
        <v>2449</v>
      </c>
      <c r="G161" s="174" t="s">
        <v>341</v>
      </c>
      <c r="H161" s="175">
        <v>1</v>
      </c>
      <c r="I161" s="176"/>
      <c r="J161" s="177">
        <f t="shared" si="5"/>
        <v>0</v>
      </c>
      <c r="K161" s="178"/>
      <c r="L161" s="36"/>
      <c r="M161" s="179" t="s">
        <v>1</v>
      </c>
      <c r="N161" s="180" t="s">
        <v>43</v>
      </c>
      <c r="O161" s="64"/>
      <c r="P161" s="181">
        <f t="shared" si="6"/>
        <v>0</v>
      </c>
      <c r="Q161" s="181">
        <v>0</v>
      </c>
      <c r="R161" s="181">
        <f t="shared" si="7"/>
        <v>0</v>
      </c>
      <c r="S161" s="181">
        <v>0</v>
      </c>
      <c r="T161" s="182">
        <f t="shared" si="8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350</v>
      </c>
      <c r="AT161" s="183" t="s">
        <v>250</v>
      </c>
      <c r="AU161" s="183" t="s">
        <v>90</v>
      </c>
      <c r="AY161" s="18" t="s">
        <v>249</v>
      </c>
      <c r="BE161" s="108">
        <f t="shared" si="9"/>
        <v>0</v>
      </c>
      <c r="BF161" s="108">
        <f t="shared" si="10"/>
        <v>0</v>
      </c>
      <c r="BG161" s="108">
        <f t="shared" si="11"/>
        <v>0</v>
      </c>
      <c r="BH161" s="108">
        <f t="shared" si="12"/>
        <v>0</v>
      </c>
      <c r="BI161" s="108">
        <f t="shared" si="13"/>
        <v>0</v>
      </c>
      <c r="BJ161" s="18" t="s">
        <v>90</v>
      </c>
      <c r="BK161" s="108">
        <f t="shared" si="14"/>
        <v>0</v>
      </c>
      <c r="BL161" s="18" t="s">
        <v>350</v>
      </c>
      <c r="BM161" s="183" t="s">
        <v>2450</v>
      </c>
    </row>
    <row r="162" spans="1:65" s="2" customFormat="1" ht="16.5" customHeight="1">
      <c r="A162" s="35"/>
      <c r="B162" s="141"/>
      <c r="C162" s="224" t="s">
        <v>331</v>
      </c>
      <c r="D162" s="224" t="s">
        <v>517</v>
      </c>
      <c r="E162" s="225" t="s">
        <v>2451</v>
      </c>
      <c r="F162" s="226" t="s">
        <v>2452</v>
      </c>
      <c r="G162" s="227" t="s">
        <v>341</v>
      </c>
      <c r="H162" s="228">
        <v>1</v>
      </c>
      <c r="I162" s="229"/>
      <c r="J162" s="230">
        <f t="shared" si="5"/>
        <v>0</v>
      </c>
      <c r="K162" s="231"/>
      <c r="L162" s="232"/>
      <c r="M162" s="233" t="s">
        <v>1</v>
      </c>
      <c r="N162" s="234" t="s">
        <v>43</v>
      </c>
      <c r="O162" s="64"/>
      <c r="P162" s="181">
        <f t="shared" si="6"/>
        <v>0</v>
      </c>
      <c r="Q162" s="181">
        <v>1.8699999999999999E-3</v>
      </c>
      <c r="R162" s="181">
        <f t="shared" si="7"/>
        <v>1.8699999999999999E-3</v>
      </c>
      <c r="S162" s="181">
        <v>0</v>
      </c>
      <c r="T162" s="182">
        <f t="shared" si="8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412</v>
      </c>
      <c r="AT162" s="183" t="s">
        <v>517</v>
      </c>
      <c r="AU162" s="183" t="s">
        <v>90</v>
      </c>
      <c r="AY162" s="18" t="s">
        <v>249</v>
      </c>
      <c r="BE162" s="108">
        <f t="shared" si="9"/>
        <v>0</v>
      </c>
      <c r="BF162" s="108">
        <f t="shared" si="10"/>
        <v>0</v>
      </c>
      <c r="BG162" s="108">
        <f t="shared" si="11"/>
        <v>0</v>
      </c>
      <c r="BH162" s="108">
        <f t="shared" si="12"/>
        <v>0</v>
      </c>
      <c r="BI162" s="108">
        <f t="shared" si="13"/>
        <v>0</v>
      </c>
      <c r="BJ162" s="18" t="s">
        <v>90</v>
      </c>
      <c r="BK162" s="108">
        <f t="shared" si="14"/>
        <v>0</v>
      </c>
      <c r="BL162" s="18" t="s">
        <v>350</v>
      </c>
      <c r="BM162" s="183" t="s">
        <v>2453</v>
      </c>
    </row>
    <row r="163" spans="1:65" s="2" customFormat="1" ht="37.9" customHeight="1">
      <c r="A163" s="35"/>
      <c r="B163" s="141"/>
      <c r="C163" s="171" t="s">
        <v>338</v>
      </c>
      <c r="D163" s="171" t="s">
        <v>250</v>
      </c>
      <c r="E163" s="172" t="s">
        <v>2454</v>
      </c>
      <c r="F163" s="173" t="s">
        <v>2455</v>
      </c>
      <c r="G163" s="174" t="s">
        <v>341</v>
      </c>
      <c r="H163" s="175">
        <v>1</v>
      </c>
      <c r="I163" s="176"/>
      <c r="J163" s="177">
        <f t="shared" si="5"/>
        <v>0</v>
      </c>
      <c r="K163" s="178"/>
      <c r="L163" s="36"/>
      <c r="M163" s="179" t="s">
        <v>1</v>
      </c>
      <c r="N163" s="180" t="s">
        <v>43</v>
      </c>
      <c r="O163" s="64"/>
      <c r="P163" s="181">
        <f t="shared" si="6"/>
        <v>0</v>
      </c>
      <c r="Q163" s="181">
        <v>0</v>
      </c>
      <c r="R163" s="181">
        <f t="shared" si="7"/>
        <v>0</v>
      </c>
      <c r="S163" s="181">
        <v>0</v>
      </c>
      <c r="T163" s="182">
        <f t="shared" si="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350</v>
      </c>
      <c r="AT163" s="183" t="s">
        <v>250</v>
      </c>
      <c r="AU163" s="183" t="s">
        <v>90</v>
      </c>
      <c r="AY163" s="18" t="s">
        <v>249</v>
      </c>
      <c r="BE163" s="108">
        <f t="shared" si="9"/>
        <v>0</v>
      </c>
      <c r="BF163" s="108">
        <f t="shared" si="10"/>
        <v>0</v>
      </c>
      <c r="BG163" s="108">
        <f t="shared" si="11"/>
        <v>0</v>
      </c>
      <c r="BH163" s="108">
        <f t="shared" si="12"/>
        <v>0</v>
      </c>
      <c r="BI163" s="108">
        <f t="shared" si="13"/>
        <v>0</v>
      </c>
      <c r="BJ163" s="18" t="s">
        <v>90</v>
      </c>
      <c r="BK163" s="108">
        <f t="shared" si="14"/>
        <v>0</v>
      </c>
      <c r="BL163" s="18" t="s">
        <v>350</v>
      </c>
      <c r="BM163" s="183" t="s">
        <v>2456</v>
      </c>
    </row>
    <row r="164" spans="1:65" s="2" customFormat="1" ht="33" customHeight="1">
      <c r="A164" s="35"/>
      <c r="B164" s="141"/>
      <c r="C164" s="171" t="s">
        <v>345</v>
      </c>
      <c r="D164" s="171" t="s">
        <v>250</v>
      </c>
      <c r="E164" s="172" t="s">
        <v>2457</v>
      </c>
      <c r="F164" s="173" t="s">
        <v>2458</v>
      </c>
      <c r="G164" s="174" t="s">
        <v>341</v>
      </c>
      <c r="H164" s="175">
        <v>1</v>
      </c>
      <c r="I164" s="176"/>
      <c r="J164" s="177">
        <f t="shared" si="5"/>
        <v>0</v>
      </c>
      <c r="K164" s="178"/>
      <c r="L164" s="36"/>
      <c r="M164" s="179" t="s">
        <v>1</v>
      </c>
      <c r="N164" s="180" t="s">
        <v>43</v>
      </c>
      <c r="O164" s="64"/>
      <c r="P164" s="181">
        <f t="shared" si="6"/>
        <v>0</v>
      </c>
      <c r="Q164" s="181">
        <v>0</v>
      </c>
      <c r="R164" s="181">
        <f t="shared" si="7"/>
        <v>0</v>
      </c>
      <c r="S164" s="181">
        <v>0</v>
      </c>
      <c r="T164" s="182">
        <f t="shared" si="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350</v>
      </c>
      <c r="AT164" s="183" t="s">
        <v>250</v>
      </c>
      <c r="AU164" s="183" t="s">
        <v>90</v>
      </c>
      <c r="AY164" s="18" t="s">
        <v>249</v>
      </c>
      <c r="BE164" s="108">
        <f t="shared" si="9"/>
        <v>0</v>
      </c>
      <c r="BF164" s="108">
        <f t="shared" si="10"/>
        <v>0</v>
      </c>
      <c r="BG164" s="108">
        <f t="shared" si="11"/>
        <v>0</v>
      </c>
      <c r="BH164" s="108">
        <f t="shared" si="12"/>
        <v>0</v>
      </c>
      <c r="BI164" s="108">
        <f t="shared" si="13"/>
        <v>0</v>
      </c>
      <c r="BJ164" s="18" t="s">
        <v>90</v>
      </c>
      <c r="BK164" s="108">
        <f t="shared" si="14"/>
        <v>0</v>
      </c>
      <c r="BL164" s="18" t="s">
        <v>350</v>
      </c>
      <c r="BM164" s="183" t="s">
        <v>2459</v>
      </c>
    </row>
    <row r="165" spans="1:65" s="2" customFormat="1" ht="24.25" customHeight="1">
      <c r="A165" s="35"/>
      <c r="B165" s="141"/>
      <c r="C165" s="171" t="s">
        <v>350</v>
      </c>
      <c r="D165" s="171" t="s">
        <v>250</v>
      </c>
      <c r="E165" s="172" t="s">
        <v>2460</v>
      </c>
      <c r="F165" s="173" t="s">
        <v>2461</v>
      </c>
      <c r="G165" s="174" t="s">
        <v>2446</v>
      </c>
      <c r="H165" s="175">
        <v>1</v>
      </c>
      <c r="I165" s="176"/>
      <c r="J165" s="177">
        <f t="shared" si="5"/>
        <v>0</v>
      </c>
      <c r="K165" s="178"/>
      <c r="L165" s="36"/>
      <c r="M165" s="179" t="s">
        <v>1</v>
      </c>
      <c r="N165" s="180" t="s">
        <v>43</v>
      </c>
      <c r="O165" s="64"/>
      <c r="P165" s="181">
        <f t="shared" si="6"/>
        <v>0</v>
      </c>
      <c r="Q165" s="181">
        <v>0</v>
      </c>
      <c r="R165" s="181">
        <f t="shared" si="7"/>
        <v>0</v>
      </c>
      <c r="S165" s="181">
        <v>2.5999999999999999E-3</v>
      </c>
      <c r="T165" s="182">
        <f t="shared" si="8"/>
        <v>2.5999999999999999E-3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350</v>
      </c>
      <c r="AT165" s="183" t="s">
        <v>250</v>
      </c>
      <c r="AU165" s="183" t="s">
        <v>90</v>
      </c>
      <c r="AY165" s="18" t="s">
        <v>249</v>
      </c>
      <c r="BE165" s="108">
        <f t="shared" si="9"/>
        <v>0</v>
      </c>
      <c r="BF165" s="108">
        <f t="shared" si="10"/>
        <v>0</v>
      </c>
      <c r="BG165" s="108">
        <f t="shared" si="11"/>
        <v>0</v>
      </c>
      <c r="BH165" s="108">
        <f t="shared" si="12"/>
        <v>0</v>
      </c>
      <c r="BI165" s="108">
        <f t="shared" si="13"/>
        <v>0</v>
      </c>
      <c r="BJ165" s="18" t="s">
        <v>90</v>
      </c>
      <c r="BK165" s="108">
        <f t="shared" si="14"/>
        <v>0</v>
      </c>
      <c r="BL165" s="18" t="s">
        <v>350</v>
      </c>
      <c r="BM165" s="183" t="s">
        <v>2462</v>
      </c>
    </row>
    <row r="166" spans="1:65" s="2" customFormat="1" ht="33" customHeight="1">
      <c r="A166" s="35"/>
      <c r="B166" s="141"/>
      <c r="C166" s="171" t="s">
        <v>354</v>
      </c>
      <c r="D166" s="171" t="s">
        <v>250</v>
      </c>
      <c r="E166" s="172" t="s">
        <v>2463</v>
      </c>
      <c r="F166" s="173" t="s">
        <v>2464</v>
      </c>
      <c r="G166" s="174" t="s">
        <v>341</v>
      </c>
      <c r="H166" s="175">
        <v>1</v>
      </c>
      <c r="I166" s="176"/>
      <c r="J166" s="177">
        <f t="shared" si="5"/>
        <v>0</v>
      </c>
      <c r="K166" s="178"/>
      <c r="L166" s="36"/>
      <c r="M166" s="179" t="s">
        <v>1</v>
      </c>
      <c r="N166" s="180" t="s">
        <v>43</v>
      </c>
      <c r="O166" s="64"/>
      <c r="P166" s="181">
        <f t="shared" si="6"/>
        <v>0</v>
      </c>
      <c r="Q166" s="181">
        <v>1E-4</v>
      </c>
      <c r="R166" s="181">
        <f t="shared" si="7"/>
        <v>1E-4</v>
      </c>
      <c r="S166" s="181">
        <v>0</v>
      </c>
      <c r="T166" s="182">
        <f t="shared" si="8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350</v>
      </c>
      <c r="AT166" s="183" t="s">
        <v>250</v>
      </c>
      <c r="AU166" s="183" t="s">
        <v>90</v>
      </c>
      <c r="AY166" s="18" t="s">
        <v>249</v>
      </c>
      <c r="BE166" s="108">
        <f t="shared" si="9"/>
        <v>0</v>
      </c>
      <c r="BF166" s="108">
        <f t="shared" si="10"/>
        <v>0</v>
      </c>
      <c r="BG166" s="108">
        <f t="shared" si="11"/>
        <v>0</v>
      </c>
      <c r="BH166" s="108">
        <f t="shared" si="12"/>
        <v>0</v>
      </c>
      <c r="BI166" s="108">
        <f t="shared" si="13"/>
        <v>0</v>
      </c>
      <c r="BJ166" s="18" t="s">
        <v>90</v>
      </c>
      <c r="BK166" s="108">
        <f t="shared" si="14"/>
        <v>0</v>
      </c>
      <c r="BL166" s="18" t="s">
        <v>350</v>
      </c>
      <c r="BM166" s="183" t="s">
        <v>2465</v>
      </c>
    </row>
    <row r="167" spans="1:65" s="2" customFormat="1" ht="16.5" customHeight="1">
      <c r="A167" s="35"/>
      <c r="B167" s="141"/>
      <c r="C167" s="224" t="s">
        <v>358</v>
      </c>
      <c r="D167" s="224" t="s">
        <v>517</v>
      </c>
      <c r="E167" s="225" t="s">
        <v>2466</v>
      </c>
      <c r="F167" s="226" t="s">
        <v>2467</v>
      </c>
      <c r="G167" s="227" t="s">
        <v>341</v>
      </c>
      <c r="H167" s="228">
        <v>1</v>
      </c>
      <c r="I167" s="229"/>
      <c r="J167" s="230">
        <f t="shared" si="5"/>
        <v>0</v>
      </c>
      <c r="K167" s="231"/>
      <c r="L167" s="232"/>
      <c r="M167" s="233" t="s">
        <v>1</v>
      </c>
      <c r="N167" s="234" t="s">
        <v>43</v>
      </c>
      <c r="O167" s="64"/>
      <c r="P167" s="181">
        <f t="shared" si="6"/>
        <v>0</v>
      </c>
      <c r="Q167" s="181">
        <v>2E-3</v>
      </c>
      <c r="R167" s="181">
        <f t="shared" si="7"/>
        <v>2E-3</v>
      </c>
      <c r="S167" s="181">
        <v>0</v>
      </c>
      <c r="T167" s="182">
        <f t="shared" si="8"/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83" t="s">
        <v>412</v>
      </c>
      <c r="AT167" s="183" t="s">
        <v>517</v>
      </c>
      <c r="AU167" s="183" t="s">
        <v>90</v>
      </c>
      <c r="AY167" s="18" t="s">
        <v>249</v>
      </c>
      <c r="BE167" s="108">
        <f t="shared" si="9"/>
        <v>0</v>
      </c>
      <c r="BF167" s="108">
        <f t="shared" si="10"/>
        <v>0</v>
      </c>
      <c r="BG167" s="108">
        <f t="shared" si="11"/>
        <v>0</v>
      </c>
      <c r="BH167" s="108">
        <f t="shared" si="12"/>
        <v>0</v>
      </c>
      <c r="BI167" s="108">
        <f t="shared" si="13"/>
        <v>0</v>
      </c>
      <c r="BJ167" s="18" t="s">
        <v>90</v>
      </c>
      <c r="BK167" s="108">
        <f t="shared" si="14"/>
        <v>0</v>
      </c>
      <c r="BL167" s="18" t="s">
        <v>350</v>
      </c>
      <c r="BM167" s="183" t="s">
        <v>2468</v>
      </c>
    </row>
    <row r="168" spans="1:65" s="2" customFormat="1" ht="37.9" customHeight="1">
      <c r="A168" s="35"/>
      <c r="B168" s="141"/>
      <c r="C168" s="171" t="s">
        <v>362</v>
      </c>
      <c r="D168" s="171" t="s">
        <v>250</v>
      </c>
      <c r="E168" s="172" t="s">
        <v>2469</v>
      </c>
      <c r="F168" s="173" t="s">
        <v>2470</v>
      </c>
      <c r="G168" s="174" t="s">
        <v>341</v>
      </c>
      <c r="H168" s="175">
        <v>1</v>
      </c>
      <c r="I168" s="176"/>
      <c r="J168" s="177">
        <f t="shared" si="5"/>
        <v>0</v>
      </c>
      <c r="K168" s="178"/>
      <c r="L168" s="36"/>
      <c r="M168" s="179" t="s">
        <v>1</v>
      </c>
      <c r="N168" s="180" t="s">
        <v>43</v>
      </c>
      <c r="O168" s="64"/>
      <c r="P168" s="181">
        <f t="shared" si="6"/>
        <v>0</v>
      </c>
      <c r="Q168" s="181">
        <v>0</v>
      </c>
      <c r="R168" s="181">
        <f t="shared" si="7"/>
        <v>0</v>
      </c>
      <c r="S168" s="181">
        <v>8.4999999999999995E-4</v>
      </c>
      <c r="T168" s="182">
        <f t="shared" si="8"/>
        <v>8.4999999999999995E-4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350</v>
      </c>
      <c r="AT168" s="183" t="s">
        <v>250</v>
      </c>
      <c r="AU168" s="183" t="s">
        <v>90</v>
      </c>
      <c r="AY168" s="18" t="s">
        <v>249</v>
      </c>
      <c r="BE168" s="108">
        <f t="shared" si="9"/>
        <v>0</v>
      </c>
      <c r="BF168" s="108">
        <f t="shared" si="10"/>
        <v>0</v>
      </c>
      <c r="BG168" s="108">
        <f t="shared" si="11"/>
        <v>0</v>
      </c>
      <c r="BH168" s="108">
        <f t="shared" si="12"/>
        <v>0</v>
      </c>
      <c r="BI168" s="108">
        <f t="shared" si="13"/>
        <v>0</v>
      </c>
      <c r="BJ168" s="18" t="s">
        <v>90</v>
      </c>
      <c r="BK168" s="108">
        <f t="shared" si="14"/>
        <v>0</v>
      </c>
      <c r="BL168" s="18" t="s">
        <v>350</v>
      </c>
      <c r="BM168" s="183" t="s">
        <v>2471</v>
      </c>
    </row>
    <row r="169" spans="1:65" s="2" customFormat="1" ht="24.25" customHeight="1">
      <c r="A169" s="35"/>
      <c r="B169" s="141"/>
      <c r="C169" s="171" t="s">
        <v>7</v>
      </c>
      <c r="D169" s="171" t="s">
        <v>250</v>
      </c>
      <c r="E169" s="172" t="s">
        <v>2472</v>
      </c>
      <c r="F169" s="173" t="s">
        <v>2473</v>
      </c>
      <c r="G169" s="174" t="s">
        <v>460</v>
      </c>
      <c r="H169" s="223"/>
      <c r="I169" s="176"/>
      <c r="J169" s="177">
        <f t="shared" si="5"/>
        <v>0</v>
      </c>
      <c r="K169" s="178"/>
      <c r="L169" s="36"/>
      <c r="M169" s="179" t="s">
        <v>1</v>
      </c>
      <c r="N169" s="180" t="s">
        <v>43</v>
      </c>
      <c r="O169" s="64"/>
      <c r="P169" s="181">
        <f t="shared" si="6"/>
        <v>0</v>
      </c>
      <c r="Q169" s="181">
        <v>0</v>
      </c>
      <c r="R169" s="181">
        <f t="shared" si="7"/>
        <v>0</v>
      </c>
      <c r="S169" s="181">
        <v>0</v>
      </c>
      <c r="T169" s="182">
        <f t="shared" si="8"/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350</v>
      </c>
      <c r="AT169" s="183" t="s">
        <v>250</v>
      </c>
      <c r="AU169" s="183" t="s">
        <v>90</v>
      </c>
      <c r="AY169" s="18" t="s">
        <v>249</v>
      </c>
      <c r="BE169" s="108">
        <f t="shared" si="9"/>
        <v>0</v>
      </c>
      <c r="BF169" s="108">
        <f t="shared" si="10"/>
        <v>0</v>
      </c>
      <c r="BG169" s="108">
        <f t="shared" si="11"/>
        <v>0</v>
      </c>
      <c r="BH169" s="108">
        <f t="shared" si="12"/>
        <v>0</v>
      </c>
      <c r="BI169" s="108">
        <f t="shared" si="13"/>
        <v>0</v>
      </c>
      <c r="BJ169" s="18" t="s">
        <v>90</v>
      </c>
      <c r="BK169" s="108">
        <f t="shared" si="14"/>
        <v>0</v>
      </c>
      <c r="BL169" s="18" t="s">
        <v>350</v>
      </c>
      <c r="BM169" s="183" t="s">
        <v>2474</v>
      </c>
    </row>
    <row r="170" spans="1:65" s="11" customFormat="1" ht="22.9" customHeight="1">
      <c r="B170" s="160"/>
      <c r="D170" s="161" t="s">
        <v>76</v>
      </c>
      <c r="E170" s="208" t="s">
        <v>1672</v>
      </c>
      <c r="F170" s="208" t="s">
        <v>1673</v>
      </c>
      <c r="I170" s="163"/>
      <c r="J170" s="209">
        <f>BK170</f>
        <v>0</v>
      </c>
      <c r="L170" s="160"/>
      <c r="M170" s="165"/>
      <c r="N170" s="166"/>
      <c r="O170" s="166"/>
      <c r="P170" s="167">
        <f>SUM(P171:P177)</f>
        <v>0</v>
      </c>
      <c r="Q170" s="166"/>
      <c r="R170" s="167">
        <f>SUM(R171:R177)</f>
        <v>1.307502E-2</v>
      </c>
      <c r="S170" s="166"/>
      <c r="T170" s="168">
        <f>SUM(T171:T177)</f>
        <v>0</v>
      </c>
      <c r="AR170" s="161" t="s">
        <v>90</v>
      </c>
      <c r="AT170" s="169" t="s">
        <v>76</v>
      </c>
      <c r="AU170" s="169" t="s">
        <v>84</v>
      </c>
      <c r="AY170" s="161" t="s">
        <v>249</v>
      </c>
      <c r="BK170" s="170">
        <f>SUM(BK171:BK177)</f>
        <v>0</v>
      </c>
    </row>
    <row r="171" spans="1:65" s="2" customFormat="1" ht="24.25" customHeight="1">
      <c r="A171" s="35"/>
      <c r="B171" s="141"/>
      <c r="C171" s="171" t="s">
        <v>369</v>
      </c>
      <c r="D171" s="171" t="s">
        <v>250</v>
      </c>
      <c r="E171" s="172" t="s">
        <v>2475</v>
      </c>
      <c r="F171" s="173" t="s">
        <v>2476</v>
      </c>
      <c r="G171" s="174" t="s">
        <v>274</v>
      </c>
      <c r="H171" s="175">
        <v>2.2679999999999998</v>
      </c>
      <c r="I171" s="176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5.7299999999999999E-3</v>
      </c>
      <c r="R171" s="181">
        <f>Q171*H171</f>
        <v>1.2995639999999999E-2</v>
      </c>
      <c r="S171" s="181">
        <v>0</v>
      </c>
      <c r="T171" s="18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350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350</v>
      </c>
      <c r="BM171" s="183" t="s">
        <v>2477</v>
      </c>
    </row>
    <row r="172" spans="1:65" s="13" customFormat="1">
      <c r="B172" s="193"/>
      <c r="D172" s="185" t="s">
        <v>256</v>
      </c>
      <c r="E172" s="194" t="s">
        <v>1</v>
      </c>
      <c r="F172" s="195" t="s">
        <v>2412</v>
      </c>
      <c r="H172" s="194" t="s">
        <v>1</v>
      </c>
      <c r="I172" s="196"/>
      <c r="L172" s="193"/>
      <c r="M172" s="197"/>
      <c r="N172" s="198"/>
      <c r="O172" s="198"/>
      <c r="P172" s="198"/>
      <c r="Q172" s="198"/>
      <c r="R172" s="198"/>
      <c r="S172" s="198"/>
      <c r="T172" s="199"/>
      <c r="AT172" s="194" t="s">
        <v>256</v>
      </c>
      <c r="AU172" s="194" t="s">
        <v>90</v>
      </c>
      <c r="AV172" s="13" t="s">
        <v>84</v>
      </c>
      <c r="AW172" s="13" t="s">
        <v>31</v>
      </c>
      <c r="AX172" s="13" t="s">
        <v>77</v>
      </c>
      <c r="AY172" s="194" t="s">
        <v>249</v>
      </c>
    </row>
    <row r="173" spans="1:65" s="12" customFormat="1">
      <c r="B173" s="184"/>
      <c r="D173" s="185" t="s">
        <v>256</v>
      </c>
      <c r="E173" s="186" t="s">
        <v>1</v>
      </c>
      <c r="F173" s="187" t="s">
        <v>2478</v>
      </c>
      <c r="H173" s="188">
        <v>2.2679999999999998</v>
      </c>
      <c r="I173" s="189"/>
      <c r="L173" s="184"/>
      <c r="M173" s="190"/>
      <c r="N173" s="191"/>
      <c r="O173" s="191"/>
      <c r="P173" s="191"/>
      <c r="Q173" s="191"/>
      <c r="R173" s="191"/>
      <c r="S173" s="191"/>
      <c r="T173" s="192"/>
      <c r="AT173" s="186" t="s">
        <v>256</v>
      </c>
      <c r="AU173" s="186" t="s">
        <v>90</v>
      </c>
      <c r="AV173" s="12" t="s">
        <v>90</v>
      </c>
      <c r="AW173" s="12" t="s">
        <v>31</v>
      </c>
      <c r="AX173" s="12" t="s">
        <v>77</v>
      </c>
      <c r="AY173" s="186" t="s">
        <v>249</v>
      </c>
    </row>
    <row r="174" spans="1:65" s="15" customFormat="1">
      <c r="B174" s="210"/>
      <c r="D174" s="185" t="s">
        <v>256</v>
      </c>
      <c r="E174" s="211" t="s">
        <v>1</v>
      </c>
      <c r="F174" s="212" t="s">
        <v>279</v>
      </c>
      <c r="H174" s="213">
        <v>2.2679999999999998</v>
      </c>
      <c r="I174" s="214"/>
      <c r="L174" s="210"/>
      <c r="M174" s="215"/>
      <c r="N174" s="216"/>
      <c r="O174" s="216"/>
      <c r="P174" s="216"/>
      <c r="Q174" s="216"/>
      <c r="R174" s="216"/>
      <c r="S174" s="216"/>
      <c r="T174" s="217"/>
      <c r="AT174" s="211" t="s">
        <v>256</v>
      </c>
      <c r="AU174" s="211" t="s">
        <v>90</v>
      </c>
      <c r="AV174" s="15" t="s">
        <v>275</v>
      </c>
      <c r="AW174" s="15" t="s">
        <v>31</v>
      </c>
      <c r="AX174" s="15" t="s">
        <v>84</v>
      </c>
      <c r="AY174" s="211" t="s">
        <v>249</v>
      </c>
    </row>
    <row r="175" spans="1:65" s="2" customFormat="1" ht="24.25" customHeight="1">
      <c r="A175" s="35"/>
      <c r="B175" s="141"/>
      <c r="C175" s="171" t="s">
        <v>373</v>
      </c>
      <c r="D175" s="171" t="s">
        <v>250</v>
      </c>
      <c r="E175" s="172" t="s">
        <v>2479</v>
      </c>
      <c r="F175" s="173" t="s">
        <v>2480</v>
      </c>
      <c r="G175" s="174" t="s">
        <v>309</v>
      </c>
      <c r="H175" s="175">
        <v>2.7E-2</v>
      </c>
      <c r="I175" s="176"/>
      <c r="J175" s="177">
        <f>ROUND(I175*H175,2)</f>
        <v>0</v>
      </c>
      <c r="K175" s="178"/>
      <c r="L175" s="36"/>
      <c r="M175" s="179" t="s">
        <v>1</v>
      </c>
      <c r="N175" s="180" t="s">
        <v>43</v>
      </c>
      <c r="O175" s="64"/>
      <c r="P175" s="181">
        <f>O175*H175</f>
        <v>0</v>
      </c>
      <c r="Q175" s="181">
        <v>2.9399999999999999E-3</v>
      </c>
      <c r="R175" s="181">
        <f>Q175*H175</f>
        <v>7.9380000000000002E-5</v>
      </c>
      <c r="S175" s="181">
        <v>0</v>
      </c>
      <c r="T175" s="18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83" t="s">
        <v>350</v>
      </c>
      <c r="AT175" s="183" t="s">
        <v>250</v>
      </c>
      <c r="AU175" s="183" t="s">
        <v>90</v>
      </c>
      <c r="AY175" s="18" t="s">
        <v>249</v>
      </c>
      <c r="BE175" s="108">
        <f>IF(N175="základná",J175,0)</f>
        <v>0</v>
      </c>
      <c r="BF175" s="108">
        <f>IF(N175="znížená",J175,0)</f>
        <v>0</v>
      </c>
      <c r="BG175" s="108">
        <f>IF(N175="zákl. prenesená",J175,0)</f>
        <v>0</v>
      </c>
      <c r="BH175" s="108">
        <f>IF(N175="zníž. prenesená",J175,0)</f>
        <v>0</v>
      </c>
      <c r="BI175" s="108">
        <f>IF(N175="nulová",J175,0)</f>
        <v>0</v>
      </c>
      <c r="BJ175" s="18" t="s">
        <v>90</v>
      </c>
      <c r="BK175" s="108">
        <f>ROUND(I175*H175,2)</f>
        <v>0</v>
      </c>
      <c r="BL175" s="18" t="s">
        <v>350</v>
      </c>
      <c r="BM175" s="183" t="s">
        <v>2481</v>
      </c>
    </row>
    <row r="176" spans="1:65" s="12" customFormat="1">
      <c r="B176" s="184"/>
      <c r="D176" s="185" t="s">
        <v>256</v>
      </c>
      <c r="E176" s="186" t="s">
        <v>1</v>
      </c>
      <c r="F176" s="187" t="s">
        <v>2482</v>
      </c>
      <c r="H176" s="188">
        <v>2.7E-2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84</v>
      </c>
      <c r="AY176" s="186" t="s">
        <v>249</v>
      </c>
    </row>
    <row r="177" spans="1:65" s="2" customFormat="1" ht="24.25" customHeight="1">
      <c r="A177" s="35"/>
      <c r="B177" s="141"/>
      <c r="C177" s="171" t="s">
        <v>377</v>
      </c>
      <c r="D177" s="171" t="s">
        <v>250</v>
      </c>
      <c r="E177" s="172" t="s">
        <v>1679</v>
      </c>
      <c r="F177" s="173" t="s">
        <v>1680</v>
      </c>
      <c r="G177" s="174" t="s">
        <v>460</v>
      </c>
      <c r="H177" s="223"/>
      <c r="I177" s="176"/>
      <c r="J177" s="177">
        <f>ROUND(I177*H177,2)</f>
        <v>0</v>
      </c>
      <c r="K177" s="178"/>
      <c r="L177" s="36"/>
      <c r="M177" s="218" t="s">
        <v>1</v>
      </c>
      <c r="N177" s="219" t="s">
        <v>43</v>
      </c>
      <c r="O177" s="220"/>
      <c r="P177" s="221">
        <f>O177*H177</f>
        <v>0</v>
      </c>
      <c r="Q177" s="221">
        <v>0</v>
      </c>
      <c r="R177" s="221">
        <f>Q177*H177</f>
        <v>0</v>
      </c>
      <c r="S177" s="221">
        <v>0</v>
      </c>
      <c r="T177" s="22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350</v>
      </c>
      <c r="AT177" s="183" t="s">
        <v>250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350</v>
      </c>
      <c r="BM177" s="183" t="s">
        <v>2483</v>
      </c>
    </row>
    <row r="178" spans="1:65" s="2" customFormat="1" ht="7" customHeight="1">
      <c r="A178" s="35"/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36"/>
      <c r="M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</sheetData>
  <autoFilter ref="C137:K177" xr:uid="{00000000-0009-0000-0000-000027000000}"/>
  <mergeCells count="17">
    <mergeCell ref="E11:H11"/>
    <mergeCell ref="E20:H20"/>
    <mergeCell ref="E29:H29"/>
    <mergeCell ref="E130:H130"/>
    <mergeCell ref="L2:V2"/>
    <mergeCell ref="D112:F112"/>
    <mergeCell ref="D113:F113"/>
    <mergeCell ref="D114:F114"/>
    <mergeCell ref="E126:H126"/>
    <mergeCell ref="E128:H128"/>
    <mergeCell ref="E85:H85"/>
    <mergeCell ref="E87:H87"/>
    <mergeCell ref="E89:H89"/>
    <mergeCell ref="D110:F110"/>
    <mergeCell ref="D111:F111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2:BM174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191</v>
      </c>
      <c r="AZ2" s="203" t="s">
        <v>262</v>
      </c>
      <c r="BA2" s="203" t="s">
        <v>1</v>
      </c>
      <c r="BB2" s="203" t="s">
        <v>1</v>
      </c>
      <c r="BC2" s="203" t="s">
        <v>2484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2485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SUM(BE137:BE173)),  2)</f>
        <v>0</v>
      </c>
      <c r="G37" s="121"/>
      <c r="H37" s="121"/>
      <c r="I37" s="122">
        <v>0.2</v>
      </c>
      <c r="J37" s="120">
        <f>ROUND(((SUM(BE108:BE115) + SUM(BE137:BE173))*I37),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SUM(BF137:BF173)),  2)</f>
        <v>0</v>
      </c>
      <c r="G38" s="121"/>
      <c r="H38" s="121"/>
      <c r="I38" s="122">
        <v>0.2</v>
      </c>
      <c r="J38" s="120">
        <f>ROUND(((SUM(BF108:BF115) + SUM(BF137:BF173))*I38),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SUM(BG137:BG173)),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SUM(BH137:BH173)),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SUM(BI137:BI173)),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06.6 - Pergola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J150</f>
        <v>0</v>
      </c>
      <c r="L101" s="204"/>
    </row>
    <row r="102" spans="1:65" s="14" customFormat="1" ht="19.899999999999999" customHeight="1">
      <c r="B102" s="204"/>
      <c r="D102" s="205" t="s">
        <v>268</v>
      </c>
      <c r="E102" s="206"/>
      <c r="F102" s="206"/>
      <c r="G102" s="206"/>
      <c r="H102" s="206"/>
      <c r="I102" s="206"/>
      <c r="J102" s="207">
        <f>J162</f>
        <v>0</v>
      </c>
      <c r="L102" s="204"/>
    </row>
    <row r="103" spans="1:65" s="14" customFormat="1" ht="19.899999999999999" customHeight="1">
      <c r="B103" s="204"/>
      <c r="D103" s="205" t="s">
        <v>466</v>
      </c>
      <c r="E103" s="206"/>
      <c r="F103" s="206"/>
      <c r="G103" s="206"/>
      <c r="H103" s="206"/>
      <c r="I103" s="206"/>
      <c r="J103" s="207">
        <f>J164</f>
        <v>0</v>
      </c>
      <c r="L103" s="204"/>
    </row>
    <row r="104" spans="1:65" s="9" customFormat="1" ht="25" customHeight="1">
      <c r="B104" s="135"/>
      <c r="D104" s="136" t="s">
        <v>425</v>
      </c>
      <c r="E104" s="137"/>
      <c r="F104" s="137"/>
      <c r="G104" s="137"/>
      <c r="H104" s="137"/>
      <c r="I104" s="137"/>
      <c r="J104" s="138">
        <f>J166</f>
        <v>0</v>
      </c>
      <c r="L104" s="135"/>
    </row>
    <row r="105" spans="1:65" s="14" customFormat="1" ht="19.899999999999999" customHeight="1">
      <c r="B105" s="204"/>
      <c r="D105" s="205" t="s">
        <v>426</v>
      </c>
      <c r="E105" s="206"/>
      <c r="F105" s="206"/>
      <c r="G105" s="206"/>
      <c r="H105" s="206"/>
      <c r="I105" s="206"/>
      <c r="J105" s="207">
        <f>J167</f>
        <v>0</v>
      </c>
      <c r="L105" s="204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8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8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16.5" customHeight="1">
      <c r="A127" s="35"/>
      <c r="B127" s="36"/>
      <c r="C127" s="35"/>
      <c r="D127" s="35"/>
      <c r="E127" s="321" t="s">
        <v>2192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E11</f>
        <v>SO 06.6 - Pergola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P138+P166</f>
        <v>0</v>
      </c>
      <c r="Q137" s="72"/>
      <c r="R137" s="157">
        <f>R138+R166</f>
        <v>47.948909999999998</v>
      </c>
      <c r="S137" s="72"/>
      <c r="T137" s="158">
        <f>T138+T166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BK138+BK166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P139+P150+P162+P164</f>
        <v>0</v>
      </c>
      <c r="Q138" s="166"/>
      <c r="R138" s="167">
        <f>R139+R150+R162+R164</f>
        <v>47.684393</v>
      </c>
      <c r="S138" s="166"/>
      <c r="T138" s="168">
        <f>T139+T150+T162+T164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BK139+BK150+BK162+BK164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SUM(P140:P149)</f>
        <v>0</v>
      </c>
      <c r="Q139" s="166"/>
      <c r="R139" s="167">
        <f>SUM(R140:R149)</f>
        <v>0</v>
      </c>
      <c r="S139" s="166"/>
      <c r="T139" s="168">
        <f>SUM(T140:T149)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SUM(BK140:BK149)</f>
        <v>0</v>
      </c>
    </row>
    <row r="140" spans="1:65" s="2" customFormat="1" ht="21.75" customHeight="1">
      <c r="A140" s="35"/>
      <c r="B140" s="141"/>
      <c r="C140" s="171" t="s">
        <v>84</v>
      </c>
      <c r="D140" s="171" t="s">
        <v>250</v>
      </c>
      <c r="E140" s="172" t="s">
        <v>1427</v>
      </c>
      <c r="F140" s="173" t="s">
        <v>1428</v>
      </c>
      <c r="G140" s="174" t="s">
        <v>309</v>
      </c>
      <c r="H140" s="175">
        <v>19.007999999999999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2486</v>
      </c>
    </row>
    <row r="141" spans="1:65" s="12" customFormat="1">
      <c r="B141" s="184"/>
      <c r="D141" s="185" t="s">
        <v>256</v>
      </c>
      <c r="E141" s="186" t="s">
        <v>1</v>
      </c>
      <c r="F141" s="187" t="s">
        <v>2487</v>
      </c>
      <c r="H141" s="188">
        <v>19.007999999999999</v>
      </c>
      <c r="I141" s="189"/>
      <c r="L141" s="184"/>
      <c r="M141" s="190"/>
      <c r="N141" s="191"/>
      <c r="O141" s="191"/>
      <c r="P141" s="191"/>
      <c r="Q141" s="191"/>
      <c r="R141" s="191"/>
      <c r="S141" s="191"/>
      <c r="T141" s="192"/>
      <c r="AT141" s="186" t="s">
        <v>256</v>
      </c>
      <c r="AU141" s="186" t="s">
        <v>90</v>
      </c>
      <c r="AV141" s="12" t="s">
        <v>90</v>
      </c>
      <c r="AW141" s="12" t="s">
        <v>31</v>
      </c>
      <c r="AX141" s="12" t="s">
        <v>84</v>
      </c>
      <c r="AY141" s="186" t="s">
        <v>249</v>
      </c>
    </row>
    <row r="142" spans="1:65" s="2" customFormat="1" ht="24.25" customHeight="1">
      <c r="A142" s="35"/>
      <c r="B142" s="141"/>
      <c r="C142" s="171" t="s">
        <v>90</v>
      </c>
      <c r="D142" s="171" t="s">
        <v>250</v>
      </c>
      <c r="E142" s="172" t="s">
        <v>1432</v>
      </c>
      <c r="F142" s="173" t="s">
        <v>1433</v>
      </c>
      <c r="G142" s="174" t="s">
        <v>309</v>
      </c>
      <c r="H142" s="175">
        <v>19.007999999999999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2488</v>
      </c>
    </row>
    <row r="143" spans="1:65" s="2" customFormat="1" ht="33" customHeight="1">
      <c r="A143" s="35"/>
      <c r="B143" s="141"/>
      <c r="C143" s="171" t="s">
        <v>287</v>
      </c>
      <c r="D143" s="171" t="s">
        <v>250</v>
      </c>
      <c r="E143" s="172" t="s">
        <v>323</v>
      </c>
      <c r="F143" s="173" t="s">
        <v>324</v>
      </c>
      <c r="G143" s="174" t="s">
        <v>309</v>
      </c>
      <c r="H143" s="175">
        <v>19.007999999999999</v>
      </c>
      <c r="I143" s="176"/>
      <c r="J143" s="177">
        <f>ROUND(I143*H143,2)</f>
        <v>0</v>
      </c>
      <c r="K143" s="178"/>
      <c r="L143" s="36"/>
      <c r="M143" s="179" t="s">
        <v>1</v>
      </c>
      <c r="N143" s="180" t="s">
        <v>43</v>
      </c>
      <c r="O143" s="64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>IF(N143="základná",J143,0)</f>
        <v>0</v>
      </c>
      <c r="BF143" s="108">
        <f>IF(N143="znížená",J143,0)</f>
        <v>0</v>
      </c>
      <c r="BG143" s="108">
        <f>IF(N143="zákl. prenesená",J143,0)</f>
        <v>0</v>
      </c>
      <c r="BH143" s="108">
        <f>IF(N143="zníž. prenesená",J143,0)</f>
        <v>0</v>
      </c>
      <c r="BI143" s="108">
        <f>IF(N143="nulová",J143,0)</f>
        <v>0</v>
      </c>
      <c r="BJ143" s="18" t="s">
        <v>90</v>
      </c>
      <c r="BK143" s="108">
        <f>ROUND(I143*H143,2)</f>
        <v>0</v>
      </c>
      <c r="BL143" s="18" t="s">
        <v>275</v>
      </c>
      <c r="BM143" s="183" t="s">
        <v>2489</v>
      </c>
    </row>
    <row r="144" spans="1:65" s="12" customFormat="1">
      <c r="B144" s="184"/>
      <c r="D144" s="185" t="s">
        <v>256</v>
      </c>
      <c r="E144" s="186" t="s">
        <v>1</v>
      </c>
      <c r="F144" s="187" t="s">
        <v>2484</v>
      </c>
      <c r="H144" s="188">
        <v>19.007999999999999</v>
      </c>
      <c r="I144" s="189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77</v>
      </c>
      <c r="AY144" s="186" t="s">
        <v>249</v>
      </c>
    </row>
    <row r="145" spans="1:65" s="15" customFormat="1">
      <c r="B145" s="210"/>
      <c r="D145" s="185" t="s">
        <v>256</v>
      </c>
      <c r="E145" s="211" t="s">
        <v>262</v>
      </c>
      <c r="F145" s="212" t="s">
        <v>279</v>
      </c>
      <c r="H145" s="213">
        <v>19.007999999999999</v>
      </c>
      <c r="I145" s="214"/>
      <c r="L145" s="210"/>
      <c r="M145" s="215"/>
      <c r="N145" s="216"/>
      <c r="O145" s="216"/>
      <c r="P145" s="216"/>
      <c r="Q145" s="216"/>
      <c r="R145" s="216"/>
      <c r="S145" s="216"/>
      <c r="T145" s="217"/>
      <c r="AT145" s="211" t="s">
        <v>256</v>
      </c>
      <c r="AU145" s="211" t="s">
        <v>90</v>
      </c>
      <c r="AV145" s="15" t="s">
        <v>275</v>
      </c>
      <c r="AW145" s="15" t="s">
        <v>31</v>
      </c>
      <c r="AX145" s="15" t="s">
        <v>84</v>
      </c>
      <c r="AY145" s="211" t="s">
        <v>249</v>
      </c>
    </row>
    <row r="146" spans="1:65" s="2" customFormat="1" ht="37.9" customHeight="1">
      <c r="A146" s="35"/>
      <c r="B146" s="141"/>
      <c r="C146" s="171" t="s">
        <v>275</v>
      </c>
      <c r="D146" s="171" t="s">
        <v>250</v>
      </c>
      <c r="E146" s="172" t="s">
        <v>327</v>
      </c>
      <c r="F146" s="173" t="s">
        <v>328</v>
      </c>
      <c r="G146" s="174" t="s">
        <v>309</v>
      </c>
      <c r="H146" s="175">
        <v>228.096</v>
      </c>
      <c r="I146" s="176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2490</v>
      </c>
    </row>
    <row r="147" spans="1:65" s="12" customFormat="1">
      <c r="B147" s="184"/>
      <c r="D147" s="185" t="s">
        <v>256</v>
      </c>
      <c r="E147" s="186" t="s">
        <v>1</v>
      </c>
      <c r="F147" s="187" t="s">
        <v>330</v>
      </c>
      <c r="H147" s="188">
        <v>228.096</v>
      </c>
      <c r="I147" s="189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84</v>
      </c>
      <c r="AY147" s="186" t="s">
        <v>249</v>
      </c>
    </row>
    <row r="148" spans="1:65" s="2" customFormat="1" ht="16.5" customHeight="1">
      <c r="A148" s="35"/>
      <c r="B148" s="141"/>
      <c r="C148" s="171" t="s">
        <v>248</v>
      </c>
      <c r="D148" s="171" t="s">
        <v>250</v>
      </c>
      <c r="E148" s="172" t="s">
        <v>332</v>
      </c>
      <c r="F148" s="173" t="s">
        <v>333</v>
      </c>
      <c r="G148" s="174" t="s">
        <v>334</v>
      </c>
      <c r="H148" s="175">
        <v>34.213999999999999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2491</v>
      </c>
    </row>
    <row r="149" spans="1:65" s="12" customFormat="1">
      <c r="B149" s="184"/>
      <c r="D149" s="185" t="s">
        <v>256</v>
      </c>
      <c r="E149" s="186" t="s">
        <v>1</v>
      </c>
      <c r="F149" s="187" t="s">
        <v>336</v>
      </c>
      <c r="H149" s="188">
        <v>34.213999999999999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84</v>
      </c>
      <c r="AY149" s="186" t="s">
        <v>249</v>
      </c>
    </row>
    <row r="150" spans="1:65" s="11" customFormat="1" ht="22.9" customHeight="1">
      <c r="B150" s="160"/>
      <c r="D150" s="161" t="s">
        <v>76</v>
      </c>
      <c r="E150" s="208" t="s">
        <v>90</v>
      </c>
      <c r="F150" s="208" t="s">
        <v>1254</v>
      </c>
      <c r="I150" s="163"/>
      <c r="J150" s="209">
        <f>BK150</f>
        <v>0</v>
      </c>
      <c r="L150" s="160"/>
      <c r="M150" s="165"/>
      <c r="N150" s="166"/>
      <c r="O150" s="166"/>
      <c r="P150" s="167">
        <f>SUM(P151:P161)</f>
        <v>0</v>
      </c>
      <c r="Q150" s="166"/>
      <c r="R150" s="167">
        <f>SUM(R151:R161)</f>
        <v>47.629992999999999</v>
      </c>
      <c r="S150" s="166"/>
      <c r="T150" s="168">
        <f>SUM(T151:T161)</f>
        <v>0</v>
      </c>
      <c r="AR150" s="161" t="s">
        <v>84</v>
      </c>
      <c r="AT150" s="169" t="s">
        <v>76</v>
      </c>
      <c r="AU150" s="169" t="s">
        <v>84</v>
      </c>
      <c r="AY150" s="161" t="s">
        <v>249</v>
      </c>
      <c r="BK150" s="170">
        <f>SUM(BK151:BK161)</f>
        <v>0</v>
      </c>
    </row>
    <row r="151" spans="1:65" s="2" customFormat="1" ht="16.5" customHeight="1">
      <c r="A151" s="35"/>
      <c r="B151" s="141"/>
      <c r="C151" s="171" t="s">
        <v>298</v>
      </c>
      <c r="D151" s="171" t="s">
        <v>250</v>
      </c>
      <c r="E151" s="172" t="s">
        <v>2157</v>
      </c>
      <c r="F151" s="173" t="s">
        <v>2158</v>
      </c>
      <c r="G151" s="174" t="s">
        <v>309</v>
      </c>
      <c r="H151" s="175">
        <v>1.728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2.0663999999999998</v>
      </c>
      <c r="R151" s="181">
        <f>Q151*H151</f>
        <v>3.5707391999999998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2492</v>
      </c>
    </row>
    <row r="152" spans="1:65" s="12" customFormat="1">
      <c r="B152" s="184"/>
      <c r="D152" s="185" t="s">
        <v>256</v>
      </c>
      <c r="E152" s="186" t="s">
        <v>1</v>
      </c>
      <c r="F152" s="187" t="s">
        <v>2493</v>
      </c>
      <c r="H152" s="188">
        <v>1.728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84</v>
      </c>
      <c r="AY152" s="186" t="s">
        <v>249</v>
      </c>
    </row>
    <row r="153" spans="1:65" s="2" customFormat="1" ht="24.25" customHeight="1">
      <c r="A153" s="35"/>
      <c r="B153" s="141"/>
      <c r="C153" s="171" t="s">
        <v>302</v>
      </c>
      <c r="D153" s="171" t="s">
        <v>250</v>
      </c>
      <c r="E153" s="172" t="s">
        <v>2494</v>
      </c>
      <c r="F153" s="173" t="s">
        <v>2495</v>
      </c>
      <c r="G153" s="174" t="s">
        <v>309</v>
      </c>
      <c r="H153" s="175">
        <v>17.885000000000002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2.4157199999999999</v>
      </c>
      <c r="R153" s="181">
        <f>Q153*H153</f>
        <v>43.205152200000001</v>
      </c>
      <c r="S153" s="181">
        <v>0</v>
      </c>
      <c r="T153" s="18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2496</v>
      </c>
    </row>
    <row r="154" spans="1:65" s="12" customFormat="1">
      <c r="B154" s="184"/>
      <c r="D154" s="185" t="s">
        <v>256</v>
      </c>
      <c r="E154" s="186" t="s">
        <v>1</v>
      </c>
      <c r="F154" s="187" t="s">
        <v>2497</v>
      </c>
      <c r="H154" s="188">
        <v>17.885000000000002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77</v>
      </c>
      <c r="AY154" s="186" t="s">
        <v>249</v>
      </c>
    </row>
    <row r="155" spans="1:65" s="15" customFormat="1">
      <c r="B155" s="210"/>
      <c r="D155" s="185" t="s">
        <v>256</v>
      </c>
      <c r="E155" s="211" t="s">
        <v>1</v>
      </c>
      <c r="F155" s="212" t="s">
        <v>279</v>
      </c>
      <c r="H155" s="213">
        <v>17.885000000000002</v>
      </c>
      <c r="I155" s="214"/>
      <c r="L155" s="210"/>
      <c r="M155" s="215"/>
      <c r="N155" s="216"/>
      <c r="O155" s="216"/>
      <c r="P155" s="216"/>
      <c r="Q155" s="216"/>
      <c r="R155" s="216"/>
      <c r="S155" s="216"/>
      <c r="T155" s="217"/>
      <c r="AT155" s="211" t="s">
        <v>256</v>
      </c>
      <c r="AU155" s="211" t="s">
        <v>90</v>
      </c>
      <c r="AV155" s="15" t="s">
        <v>275</v>
      </c>
      <c r="AW155" s="15" t="s">
        <v>31</v>
      </c>
      <c r="AX155" s="15" t="s">
        <v>84</v>
      </c>
      <c r="AY155" s="211" t="s">
        <v>249</v>
      </c>
    </row>
    <row r="156" spans="1:65" s="13" customFormat="1">
      <c r="B156" s="193"/>
      <c r="D156" s="185" t="s">
        <v>256</v>
      </c>
      <c r="E156" s="194" t="s">
        <v>1</v>
      </c>
      <c r="F156" s="195" t="s">
        <v>2165</v>
      </c>
      <c r="H156" s="194" t="s">
        <v>1</v>
      </c>
      <c r="I156" s="196"/>
      <c r="L156" s="193"/>
      <c r="M156" s="197"/>
      <c r="N156" s="198"/>
      <c r="O156" s="198"/>
      <c r="P156" s="198"/>
      <c r="Q156" s="198"/>
      <c r="R156" s="198"/>
      <c r="S156" s="198"/>
      <c r="T156" s="199"/>
      <c r="AT156" s="194" t="s">
        <v>256</v>
      </c>
      <c r="AU156" s="194" t="s">
        <v>90</v>
      </c>
      <c r="AV156" s="13" t="s">
        <v>84</v>
      </c>
      <c r="AW156" s="13" t="s">
        <v>31</v>
      </c>
      <c r="AX156" s="13" t="s">
        <v>77</v>
      </c>
      <c r="AY156" s="194" t="s">
        <v>249</v>
      </c>
    </row>
    <row r="157" spans="1:65" s="2" customFormat="1" ht="16.5" customHeight="1">
      <c r="A157" s="35"/>
      <c r="B157" s="141"/>
      <c r="C157" s="171" t="s">
        <v>306</v>
      </c>
      <c r="D157" s="171" t="s">
        <v>250</v>
      </c>
      <c r="E157" s="172" t="s">
        <v>2498</v>
      </c>
      <c r="F157" s="173" t="s">
        <v>2499</v>
      </c>
      <c r="G157" s="174" t="s">
        <v>334</v>
      </c>
      <c r="H157" s="175">
        <v>0.71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1.20296</v>
      </c>
      <c r="R157" s="181">
        <f>Q157*H157</f>
        <v>0.85410160000000002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2500</v>
      </c>
    </row>
    <row r="158" spans="1:65" s="13" customFormat="1" ht="20.399999999999999">
      <c r="B158" s="193"/>
      <c r="D158" s="185" t="s">
        <v>256</v>
      </c>
      <c r="E158" s="194" t="s">
        <v>1</v>
      </c>
      <c r="F158" s="195" t="s">
        <v>2501</v>
      </c>
      <c r="H158" s="194" t="s">
        <v>1</v>
      </c>
      <c r="I158" s="196"/>
      <c r="L158" s="193"/>
      <c r="M158" s="197"/>
      <c r="N158" s="198"/>
      <c r="O158" s="198"/>
      <c r="P158" s="198"/>
      <c r="Q158" s="198"/>
      <c r="R158" s="198"/>
      <c r="S158" s="198"/>
      <c r="T158" s="199"/>
      <c r="AT158" s="194" t="s">
        <v>256</v>
      </c>
      <c r="AU158" s="194" t="s">
        <v>90</v>
      </c>
      <c r="AV158" s="13" t="s">
        <v>84</v>
      </c>
      <c r="AW158" s="13" t="s">
        <v>31</v>
      </c>
      <c r="AX158" s="13" t="s">
        <v>77</v>
      </c>
      <c r="AY158" s="194" t="s">
        <v>249</v>
      </c>
    </row>
    <row r="159" spans="1:65" s="12" customFormat="1">
      <c r="B159" s="184"/>
      <c r="D159" s="185" t="s">
        <v>256</v>
      </c>
      <c r="E159" s="186" t="s">
        <v>1</v>
      </c>
      <c r="F159" s="187" t="s">
        <v>2502</v>
      </c>
      <c r="H159" s="188">
        <v>0.16400000000000001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77</v>
      </c>
      <c r="AY159" s="186" t="s">
        <v>249</v>
      </c>
    </row>
    <row r="160" spans="1:65" s="12" customFormat="1">
      <c r="B160" s="184"/>
      <c r="D160" s="185" t="s">
        <v>256</v>
      </c>
      <c r="E160" s="186" t="s">
        <v>1</v>
      </c>
      <c r="F160" s="187" t="s">
        <v>2503</v>
      </c>
      <c r="H160" s="188">
        <v>0.54600000000000004</v>
      </c>
      <c r="I160" s="189"/>
      <c r="L160" s="184"/>
      <c r="M160" s="190"/>
      <c r="N160" s="191"/>
      <c r="O160" s="191"/>
      <c r="P160" s="191"/>
      <c r="Q160" s="191"/>
      <c r="R160" s="191"/>
      <c r="S160" s="191"/>
      <c r="T160" s="192"/>
      <c r="AT160" s="186" t="s">
        <v>256</v>
      </c>
      <c r="AU160" s="186" t="s">
        <v>90</v>
      </c>
      <c r="AV160" s="12" t="s">
        <v>90</v>
      </c>
      <c r="AW160" s="12" t="s">
        <v>31</v>
      </c>
      <c r="AX160" s="12" t="s">
        <v>77</v>
      </c>
      <c r="AY160" s="186" t="s">
        <v>249</v>
      </c>
    </row>
    <row r="161" spans="1:65" s="15" customFormat="1">
      <c r="B161" s="210"/>
      <c r="D161" s="185" t="s">
        <v>256</v>
      </c>
      <c r="E161" s="211" t="s">
        <v>1</v>
      </c>
      <c r="F161" s="212" t="s">
        <v>279</v>
      </c>
      <c r="H161" s="213">
        <v>0.71</v>
      </c>
      <c r="I161" s="214"/>
      <c r="L161" s="210"/>
      <c r="M161" s="215"/>
      <c r="N161" s="216"/>
      <c r="O161" s="216"/>
      <c r="P161" s="216"/>
      <c r="Q161" s="216"/>
      <c r="R161" s="216"/>
      <c r="S161" s="216"/>
      <c r="T161" s="217"/>
      <c r="AT161" s="211" t="s">
        <v>256</v>
      </c>
      <c r="AU161" s="211" t="s">
        <v>90</v>
      </c>
      <c r="AV161" s="15" t="s">
        <v>275</v>
      </c>
      <c r="AW161" s="15" t="s">
        <v>31</v>
      </c>
      <c r="AX161" s="15" t="s">
        <v>84</v>
      </c>
      <c r="AY161" s="211" t="s">
        <v>249</v>
      </c>
    </row>
    <row r="162" spans="1:65" s="11" customFormat="1" ht="22.9" customHeight="1">
      <c r="B162" s="160"/>
      <c r="D162" s="161" t="s">
        <v>76</v>
      </c>
      <c r="E162" s="208" t="s">
        <v>313</v>
      </c>
      <c r="F162" s="208" t="s">
        <v>344</v>
      </c>
      <c r="I162" s="163"/>
      <c r="J162" s="209">
        <f>BK162</f>
        <v>0</v>
      </c>
      <c r="L162" s="160"/>
      <c r="M162" s="165"/>
      <c r="N162" s="166"/>
      <c r="O162" s="166"/>
      <c r="P162" s="167">
        <f>P163</f>
        <v>0</v>
      </c>
      <c r="Q162" s="166"/>
      <c r="R162" s="167">
        <f>R163</f>
        <v>5.4399999999999997E-2</v>
      </c>
      <c r="S162" s="166"/>
      <c r="T162" s="168">
        <f>T163</f>
        <v>0</v>
      </c>
      <c r="AR162" s="161" t="s">
        <v>84</v>
      </c>
      <c r="AT162" s="169" t="s">
        <v>76</v>
      </c>
      <c r="AU162" s="169" t="s">
        <v>84</v>
      </c>
      <c r="AY162" s="161" t="s">
        <v>249</v>
      </c>
      <c r="BK162" s="170">
        <f>BK163</f>
        <v>0</v>
      </c>
    </row>
    <row r="163" spans="1:65" s="2" customFormat="1" ht="49.15" customHeight="1">
      <c r="A163" s="35"/>
      <c r="B163" s="141"/>
      <c r="C163" s="171" t="s">
        <v>313</v>
      </c>
      <c r="D163" s="171" t="s">
        <v>250</v>
      </c>
      <c r="E163" s="172" t="s">
        <v>2504</v>
      </c>
      <c r="F163" s="173" t="s">
        <v>2505</v>
      </c>
      <c r="G163" s="174" t="s">
        <v>341</v>
      </c>
      <c r="H163" s="175">
        <v>64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8.4999999999999995E-4</v>
      </c>
      <c r="R163" s="181">
        <f>Q163*H163</f>
        <v>5.4399999999999997E-2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2506</v>
      </c>
    </row>
    <row r="164" spans="1:65" s="11" customFormat="1" ht="22.9" customHeight="1">
      <c r="B164" s="160"/>
      <c r="D164" s="161" t="s">
        <v>76</v>
      </c>
      <c r="E164" s="208" t="s">
        <v>736</v>
      </c>
      <c r="F164" s="208" t="s">
        <v>737</v>
      </c>
      <c r="I164" s="163"/>
      <c r="J164" s="209">
        <f>BK164</f>
        <v>0</v>
      </c>
      <c r="L164" s="160"/>
      <c r="M164" s="165"/>
      <c r="N164" s="166"/>
      <c r="O164" s="166"/>
      <c r="P164" s="167">
        <f>P165</f>
        <v>0</v>
      </c>
      <c r="Q164" s="166"/>
      <c r="R164" s="167">
        <f>R165</f>
        <v>0</v>
      </c>
      <c r="S164" s="166"/>
      <c r="T164" s="168">
        <f>T165</f>
        <v>0</v>
      </c>
      <c r="AR164" s="161" t="s">
        <v>84</v>
      </c>
      <c r="AT164" s="169" t="s">
        <v>76</v>
      </c>
      <c r="AU164" s="169" t="s">
        <v>84</v>
      </c>
      <c r="AY164" s="161" t="s">
        <v>249</v>
      </c>
      <c r="BK164" s="170">
        <f>BK165</f>
        <v>0</v>
      </c>
    </row>
    <row r="165" spans="1:65" s="2" customFormat="1" ht="24.25" customHeight="1">
      <c r="A165" s="35"/>
      <c r="B165" s="141"/>
      <c r="C165" s="171" t="s">
        <v>317</v>
      </c>
      <c r="D165" s="171" t="s">
        <v>250</v>
      </c>
      <c r="E165" s="172" t="s">
        <v>1532</v>
      </c>
      <c r="F165" s="173" t="s">
        <v>1533</v>
      </c>
      <c r="G165" s="174" t="s">
        <v>334</v>
      </c>
      <c r="H165" s="175">
        <v>47.683999999999997</v>
      </c>
      <c r="I165" s="176"/>
      <c r="J165" s="177">
        <f>ROUND(I165*H165,2)</f>
        <v>0</v>
      </c>
      <c r="K165" s="178"/>
      <c r="L165" s="36"/>
      <c r="M165" s="179" t="s">
        <v>1</v>
      </c>
      <c r="N165" s="180" t="s">
        <v>43</v>
      </c>
      <c r="O165" s="64"/>
      <c r="P165" s="181">
        <f>O165*H165</f>
        <v>0</v>
      </c>
      <c r="Q165" s="181">
        <v>0</v>
      </c>
      <c r="R165" s="181">
        <f>Q165*H165</f>
        <v>0</v>
      </c>
      <c r="S165" s="181">
        <v>0</v>
      </c>
      <c r="T165" s="18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>IF(N165="základná",J165,0)</f>
        <v>0</v>
      </c>
      <c r="BF165" s="108">
        <f>IF(N165="znížená",J165,0)</f>
        <v>0</v>
      </c>
      <c r="BG165" s="108">
        <f>IF(N165="zákl. prenesená",J165,0)</f>
        <v>0</v>
      </c>
      <c r="BH165" s="108">
        <f>IF(N165="zníž. prenesená",J165,0)</f>
        <v>0</v>
      </c>
      <c r="BI165" s="108">
        <f>IF(N165="nulová",J165,0)</f>
        <v>0</v>
      </c>
      <c r="BJ165" s="18" t="s">
        <v>90</v>
      </c>
      <c r="BK165" s="108">
        <f>ROUND(I165*H165,2)</f>
        <v>0</v>
      </c>
      <c r="BL165" s="18" t="s">
        <v>275</v>
      </c>
      <c r="BM165" s="183" t="s">
        <v>2507</v>
      </c>
    </row>
    <row r="166" spans="1:65" s="11" customFormat="1" ht="25.9" customHeight="1">
      <c r="B166" s="160"/>
      <c r="D166" s="161" t="s">
        <v>76</v>
      </c>
      <c r="E166" s="162" t="s">
        <v>427</v>
      </c>
      <c r="F166" s="162" t="s">
        <v>428</v>
      </c>
      <c r="I166" s="163"/>
      <c r="J166" s="164">
        <f>BK166</f>
        <v>0</v>
      </c>
      <c r="L166" s="160"/>
      <c r="M166" s="165"/>
      <c r="N166" s="166"/>
      <c r="O166" s="166"/>
      <c r="P166" s="167">
        <f>P167</f>
        <v>0</v>
      </c>
      <c r="Q166" s="166"/>
      <c r="R166" s="167">
        <f>R167</f>
        <v>0.264517</v>
      </c>
      <c r="S166" s="166"/>
      <c r="T166" s="168">
        <f>T167</f>
        <v>0</v>
      </c>
      <c r="AR166" s="161" t="s">
        <v>90</v>
      </c>
      <c r="AT166" s="169" t="s">
        <v>76</v>
      </c>
      <c r="AU166" s="169" t="s">
        <v>77</v>
      </c>
      <c r="AY166" s="161" t="s">
        <v>249</v>
      </c>
      <c r="BK166" s="170">
        <f>BK167</f>
        <v>0</v>
      </c>
    </row>
    <row r="167" spans="1:65" s="11" customFormat="1" ht="22.9" customHeight="1">
      <c r="B167" s="160"/>
      <c r="D167" s="161" t="s">
        <v>76</v>
      </c>
      <c r="E167" s="208" t="s">
        <v>429</v>
      </c>
      <c r="F167" s="208" t="s">
        <v>430</v>
      </c>
      <c r="I167" s="163"/>
      <c r="J167" s="209">
        <f>BK167</f>
        <v>0</v>
      </c>
      <c r="L167" s="160"/>
      <c r="M167" s="165"/>
      <c r="N167" s="166"/>
      <c r="O167" s="166"/>
      <c r="P167" s="167">
        <f>SUM(P168:P173)</f>
        <v>0</v>
      </c>
      <c r="Q167" s="166"/>
      <c r="R167" s="167">
        <f>SUM(R168:R173)</f>
        <v>0.264517</v>
      </c>
      <c r="S167" s="166"/>
      <c r="T167" s="168">
        <f>SUM(T168:T173)</f>
        <v>0</v>
      </c>
      <c r="AR167" s="161" t="s">
        <v>90</v>
      </c>
      <c r="AT167" s="169" t="s">
        <v>76</v>
      </c>
      <c r="AU167" s="169" t="s">
        <v>84</v>
      </c>
      <c r="AY167" s="161" t="s">
        <v>249</v>
      </c>
      <c r="BK167" s="170">
        <f>SUM(BK168:BK173)</f>
        <v>0</v>
      </c>
    </row>
    <row r="168" spans="1:65" s="2" customFormat="1" ht="33" customHeight="1">
      <c r="A168" s="35"/>
      <c r="B168" s="141"/>
      <c r="C168" s="171" t="s">
        <v>322</v>
      </c>
      <c r="D168" s="171" t="s">
        <v>250</v>
      </c>
      <c r="E168" s="172" t="s">
        <v>2508</v>
      </c>
      <c r="F168" s="173" t="s">
        <v>2509</v>
      </c>
      <c r="G168" s="174" t="s">
        <v>520</v>
      </c>
      <c r="H168" s="175">
        <v>5290.34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5.0000000000000002E-5</v>
      </c>
      <c r="R168" s="181">
        <f>Q168*H168</f>
        <v>0.264517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350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350</v>
      </c>
      <c r="BM168" s="183" t="s">
        <v>2510</v>
      </c>
    </row>
    <row r="169" spans="1:65" s="13" customFormat="1">
      <c r="B169" s="193"/>
      <c r="D169" s="185" t="s">
        <v>256</v>
      </c>
      <c r="E169" s="194" t="s">
        <v>1</v>
      </c>
      <c r="F169" s="195" t="s">
        <v>2511</v>
      </c>
      <c r="H169" s="194" t="s">
        <v>1</v>
      </c>
      <c r="I169" s="196"/>
      <c r="L169" s="193"/>
      <c r="M169" s="197"/>
      <c r="N169" s="198"/>
      <c r="O169" s="198"/>
      <c r="P169" s="198"/>
      <c r="Q169" s="198"/>
      <c r="R169" s="198"/>
      <c r="S169" s="198"/>
      <c r="T169" s="199"/>
      <c r="AT169" s="194" t="s">
        <v>256</v>
      </c>
      <c r="AU169" s="194" t="s">
        <v>90</v>
      </c>
      <c r="AV169" s="13" t="s">
        <v>84</v>
      </c>
      <c r="AW169" s="13" t="s">
        <v>31</v>
      </c>
      <c r="AX169" s="13" t="s">
        <v>77</v>
      </c>
      <c r="AY169" s="194" t="s">
        <v>249</v>
      </c>
    </row>
    <row r="170" spans="1:65" s="12" customFormat="1">
      <c r="B170" s="184"/>
      <c r="D170" s="185" t="s">
        <v>256</v>
      </c>
      <c r="E170" s="186" t="s">
        <v>1</v>
      </c>
      <c r="F170" s="187" t="s">
        <v>2512</v>
      </c>
      <c r="H170" s="188">
        <v>5290.34</v>
      </c>
      <c r="I170" s="189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31</v>
      </c>
      <c r="AX170" s="12" t="s">
        <v>77</v>
      </c>
      <c r="AY170" s="186" t="s">
        <v>249</v>
      </c>
    </row>
    <row r="171" spans="1:65" s="15" customFormat="1">
      <c r="B171" s="210"/>
      <c r="D171" s="185" t="s">
        <v>256</v>
      </c>
      <c r="E171" s="211" t="s">
        <v>1</v>
      </c>
      <c r="F171" s="212" t="s">
        <v>279</v>
      </c>
      <c r="H171" s="213">
        <v>5290.34</v>
      </c>
      <c r="I171" s="214"/>
      <c r="L171" s="210"/>
      <c r="M171" s="215"/>
      <c r="N171" s="216"/>
      <c r="O171" s="216"/>
      <c r="P171" s="216"/>
      <c r="Q171" s="216"/>
      <c r="R171" s="216"/>
      <c r="S171" s="216"/>
      <c r="T171" s="217"/>
      <c r="AT171" s="211" t="s">
        <v>256</v>
      </c>
      <c r="AU171" s="211" t="s">
        <v>90</v>
      </c>
      <c r="AV171" s="15" t="s">
        <v>275</v>
      </c>
      <c r="AW171" s="15" t="s">
        <v>31</v>
      </c>
      <c r="AX171" s="15" t="s">
        <v>84</v>
      </c>
      <c r="AY171" s="211" t="s">
        <v>249</v>
      </c>
    </row>
    <row r="172" spans="1:65" s="13" customFormat="1">
      <c r="B172" s="193"/>
      <c r="D172" s="185" t="s">
        <v>256</v>
      </c>
      <c r="E172" s="194" t="s">
        <v>1</v>
      </c>
      <c r="F172" s="195" t="s">
        <v>2513</v>
      </c>
      <c r="H172" s="194" t="s">
        <v>1</v>
      </c>
      <c r="I172" s="196"/>
      <c r="L172" s="193"/>
      <c r="M172" s="197"/>
      <c r="N172" s="198"/>
      <c r="O172" s="198"/>
      <c r="P172" s="198"/>
      <c r="Q172" s="198"/>
      <c r="R172" s="198"/>
      <c r="S172" s="198"/>
      <c r="T172" s="199"/>
      <c r="AT172" s="194" t="s">
        <v>256</v>
      </c>
      <c r="AU172" s="194" t="s">
        <v>90</v>
      </c>
      <c r="AV172" s="13" t="s">
        <v>84</v>
      </c>
      <c r="AW172" s="13" t="s">
        <v>31</v>
      </c>
      <c r="AX172" s="13" t="s">
        <v>77</v>
      </c>
      <c r="AY172" s="194" t="s">
        <v>249</v>
      </c>
    </row>
    <row r="173" spans="1:65" s="2" customFormat="1" ht="24.25" customHeight="1">
      <c r="A173" s="35"/>
      <c r="B173" s="141"/>
      <c r="C173" s="171" t="s">
        <v>326</v>
      </c>
      <c r="D173" s="171" t="s">
        <v>250</v>
      </c>
      <c r="E173" s="172" t="s">
        <v>458</v>
      </c>
      <c r="F173" s="173" t="s">
        <v>459</v>
      </c>
      <c r="G173" s="174" t="s">
        <v>460</v>
      </c>
      <c r="H173" s="223"/>
      <c r="I173" s="176"/>
      <c r="J173" s="177">
        <f>ROUND(I173*H173,2)</f>
        <v>0</v>
      </c>
      <c r="K173" s="178"/>
      <c r="L173" s="36"/>
      <c r="M173" s="218" t="s">
        <v>1</v>
      </c>
      <c r="N173" s="219" t="s">
        <v>43</v>
      </c>
      <c r="O173" s="220"/>
      <c r="P173" s="221">
        <f>O173*H173</f>
        <v>0</v>
      </c>
      <c r="Q173" s="221">
        <v>0</v>
      </c>
      <c r="R173" s="221">
        <f>Q173*H173</f>
        <v>0</v>
      </c>
      <c r="S173" s="221">
        <v>0</v>
      </c>
      <c r="T173" s="22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83" t="s">
        <v>350</v>
      </c>
      <c r="AT173" s="183" t="s">
        <v>250</v>
      </c>
      <c r="AU173" s="183" t="s">
        <v>90</v>
      </c>
      <c r="AY173" s="18" t="s">
        <v>249</v>
      </c>
      <c r="BE173" s="108">
        <f>IF(N173="základná",J173,0)</f>
        <v>0</v>
      </c>
      <c r="BF173" s="108">
        <f>IF(N173="znížená",J173,0)</f>
        <v>0</v>
      </c>
      <c r="BG173" s="108">
        <f>IF(N173="zákl. prenesená",J173,0)</f>
        <v>0</v>
      </c>
      <c r="BH173" s="108">
        <f>IF(N173="zníž. prenesená",J173,0)</f>
        <v>0</v>
      </c>
      <c r="BI173" s="108">
        <f>IF(N173="nulová",J173,0)</f>
        <v>0</v>
      </c>
      <c r="BJ173" s="18" t="s">
        <v>90</v>
      </c>
      <c r="BK173" s="108">
        <f>ROUND(I173*H173,2)</f>
        <v>0</v>
      </c>
      <c r="BL173" s="18" t="s">
        <v>350</v>
      </c>
      <c r="BM173" s="183" t="s">
        <v>2514</v>
      </c>
    </row>
    <row r="174" spans="1:65" s="2" customFormat="1" ht="7" customHeight="1">
      <c r="A174" s="35"/>
      <c r="B174" s="53"/>
      <c r="C174" s="54"/>
      <c r="D174" s="54"/>
      <c r="E174" s="54"/>
      <c r="F174" s="54"/>
      <c r="G174" s="54"/>
      <c r="H174" s="54"/>
      <c r="I174" s="54"/>
      <c r="J174" s="54"/>
      <c r="K174" s="54"/>
      <c r="L174" s="36"/>
      <c r="M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</sheetData>
  <autoFilter ref="C136:K173" xr:uid="{00000000-0009-0000-0000-000028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2:BM149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193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2192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2515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SUM(BE133:BE148)),  2)</f>
        <v>0</v>
      </c>
      <c r="G37" s="121"/>
      <c r="H37" s="121"/>
      <c r="I37" s="122">
        <v>0.2</v>
      </c>
      <c r="J37" s="120">
        <f>ROUND(((SUM(BE104:BE111) + SUM(BE133:BE148))*I37),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SUM(BF133:BF148)),  2)</f>
        <v>0</v>
      </c>
      <c r="G38" s="121"/>
      <c r="H38" s="121"/>
      <c r="I38" s="122">
        <v>0.2</v>
      </c>
      <c r="J38" s="120">
        <f>ROUND(((SUM(BF104:BF111) + SUM(BF133:BF148))*I38),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SUM(BG133:BG148)),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SUM(BH133:BH148)),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SUM(BI133:BI148)),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2192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06.7 - Osvetlenie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978</v>
      </c>
      <c r="E99" s="137"/>
      <c r="F99" s="137"/>
      <c r="G99" s="137"/>
      <c r="H99" s="137"/>
      <c r="I99" s="137"/>
      <c r="J99" s="138">
        <f>J134</f>
        <v>0</v>
      </c>
      <c r="L99" s="135"/>
    </row>
    <row r="100" spans="1:65" s="9" customFormat="1" ht="25" customHeight="1">
      <c r="B100" s="135"/>
      <c r="D100" s="136" t="s">
        <v>981</v>
      </c>
      <c r="E100" s="137"/>
      <c r="F100" s="137"/>
      <c r="G100" s="137"/>
      <c r="H100" s="137"/>
      <c r="I100" s="137"/>
      <c r="J100" s="138">
        <f>J146</f>
        <v>0</v>
      </c>
      <c r="L100" s="135"/>
    </row>
    <row r="101" spans="1:65" s="14" customFormat="1" ht="19.899999999999999" customHeight="1">
      <c r="B101" s="204"/>
      <c r="D101" s="205" t="s">
        <v>982</v>
      </c>
      <c r="E101" s="206"/>
      <c r="F101" s="206"/>
      <c r="G101" s="206"/>
      <c r="H101" s="206"/>
      <c r="I101" s="206"/>
      <c r="J101" s="207">
        <f>J147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5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8" t="s">
        <v>228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88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230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231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232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142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5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112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54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L122" s="21"/>
    </row>
    <row r="123" spans="1:31" s="2" customFormat="1" ht="16.5" customHeight="1">
      <c r="A123" s="35"/>
      <c r="B123" s="36"/>
      <c r="C123" s="35"/>
      <c r="D123" s="35"/>
      <c r="E123" s="321" t="s">
        <v>2192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06.7 - Osvetlenie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28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28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28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152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5"/>
      <c r="J133" s="156">
        <f>BK133</f>
        <v>0</v>
      </c>
      <c r="K133" s="35"/>
      <c r="L133" s="36"/>
      <c r="M133" s="71"/>
      <c r="N133" s="62"/>
      <c r="O133" s="72"/>
      <c r="P133" s="157">
        <f>P134+P146</f>
        <v>0</v>
      </c>
      <c r="Q133" s="72"/>
      <c r="R133" s="157">
        <f>R134+R146</f>
        <v>0.17446999999999999</v>
      </c>
      <c r="S133" s="72"/>
      <c r="T133" s="158">
        <f>T134+T146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BK134+BK146</f>
        <v>0</v>
      </c>
    </row>
    <row r="134" spans="1:65" s="11" customFormat="1" ht="25.9" customHeight="1">
      <c r="B134" s="160"/>
      <c r="D134" s="161" t="s">
        <v>76</v>
      </c>
      <c r="E134" s="162" t="s">
        <v>983</v>
      </c>
      <c r="F134" s="162" t="s">
        <v>984</v>
      </c>
      <c r="I134" s="163"/>
      <c r="J134" s="164">
        <f>BK134</f>
        <v>0</v>
      </c>
      <c r="L134" s="160"/>
      <c r="M134" s="165"/>
      <c r="N134" s="166"/>
      <c r="O134" s="166"/>
      <c r="P134" s="167">
        <f>SUM(P135:P145)</f>
        <v>0</v>
      </c>
      <c r="Q134" s="166"/>
      <c r="R134" s="167">
        <f>SUM(R135:R145)</f>
        <v>0.17446999999999999</v>
      </c>
      <c r="S134" s="166"/>
      <c r="T134" s="168">
        <f>SUM(T135:T145)</f>
        <v>0</v>
      </c>
      <c r="AR134" s="161" t="s">
        <v>287</v>
      </c>
      <c r="AT134" s="169" t="s">
        <v>76</v>
      </c>
      <c r="AU134" s="169" t="s">
        <v>77</v>
      </c>
      <c r="AY134" s="161" t="s">
        <v>249</v>
      </c>
      <c r="BK134" s="170">
        <f>SUM(BK135:BK145)</f>
        <v>0</v>
      </c>
    </row>
    <row r="135" spans="1:65" s="2" customFormat="1" ht="16.5" customHeight="1">
      <c r="A135" s="35"/>
      <c r="B135" s="141"/>
      <c r="C135" s="171" t="s">
        <v>84</v>
      </c>
      <c r="D135" s="171" t="s">
        <v>250</v>
      </c>
      <c r="E135" s="172" t="s">
        <v>2516</v>
      </c>
      <c r="F135" s="173" t="s">
        <v>2517</v>
      </c>
      <c r="G135" s="174" t="s">
        <v>341</v>
      </c>
      <c r="H135" s="175">
        <v>1</v>
      </c>
      <c r="I135" s="176"/>
      <c r="J135" s="177">
        <f t="shared" ref="J135:J145" si="5"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 t="shared" ref="P135:P145" si="6">O135*H135</f>
        <v>0</v>
      </c>
      <c r="Q135" s="181">
        <v>0</v>
      </c>
      <c r="R135" s="181">
        <f t="shared" ref="R135:R145" si="7">Q135*H135</f>
        <v>0</v>
      </c>
      <c r="S135" s="181">
        <v>0</v>
      </c>
      <c r="T135" s="182">
        <f t="shared" ref="T135:T145" si="8"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713</v>
      </c>
      <c r="AT135" s="183" t="s">
        <v>250</v>
      </c>
      <c r="AU135" s="183" t="s">
        <v>84</v>
      </c>
      <c r="AY135" s="18" t="s">
        <v>249</v>
      </c>
      <c r="BE135" s="108">
        <f t="shared" ref="BE135:BE145" si="9">IF(N135="základná",J135,0)</f>
        <v>0</v>
      </c>
      <c r="BF135" s="108">
        <f t="shared" ref="BF135:BF145" si="10">IF(N135="znížená",J135,0)</f>
        <v>0</v>
      </c>
      <c r="BG135" s="108">
        <f t="shared" ref="BG135:BG145" si="11">IF(N135="zákl. prenesená",J135,0)</f>
        <v>0</v>
      </c>
      <c r="BH135" s="108">
        <f t="shared" ref="BH135:BH145" si="12">IF(N135="zníž. prenesená",J135,0)</f>
        <v>0</v>
      </c>
      <c r="BI135" s="108">
        <f t="shared" ref="BI135:BI145" si="13">IF(N135="nulová",J135,0)</f>
        <v>0</v>
      </c>
      <c r="BJ135" s="18" t="s">
        <v>90</v>
      </c>
      <c r="BK135" s="108">
        <f t="shared" ref="BK135:BK145" si="14">ROUND(I135*H135,2)</f>
        <v>0</v>
      </c>
      <c r="BL135" s="18" t="s">
        <v>713</v>
      </c>
      <c r="BM135" s="183" t="s">
        <v>90</v>
      </c>
    </row>
    <row r="136" spans="1:65" s="2" customFormat="1" ht="16.5" customHeight="1">
      <c r="A136" s="35"/>
      <c r="B136" s="141"/>
      <c r="C136" s="224" t="s">
        <v>90</v>
      </c>
      <c r="D136" s="224" t="s">
        <v>517</v>
      </c>
      <c r="E136" s="225" t="s">
        <v>2518</v>
      </c>
      <c r="F136" s="226" t="s">
        <v>2519</v>
      </c>
      <c r="G136" s="227" t="s">
        <v>341</v>
      </c>
      <c r="H136" s="228">
        <v>1</v>
      </c>
      <c r="I136" s="229"/>
      <c r="J136" s="230">
        <f t="shared" si="5"/>
        <v>0</v>
      </c>
      <c r="K136" s="231"/>
      <c r="L136" s="232"/>
      <c r="M136" s="233" t="s">
        <v>1</v>
      </c>
      <c r="N136" s="234" t="s">
        <v>43</v>
      </c>
      <c r="O136" s="64"/>
      <c r="P136" s="181">
        <f t="shared" si="6"/>
        <v>0</v>
      </c>
      <c r="Q136" s="181">
        <v>7.9000000000000001E-2</v>
      </c>
      <c r="R136" s="181">
        <f t="shared" si="7"/>
        <v>7.9000000000000001E-2</v>
      </c>
      <c r="S136" s="181">
        <v>0</v>
      </c>
      <c r="T136" s="182">
        <f t="shared" si="8"/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989</v>
      </c>
      <c r="AT136" s="183" t="s">
        <v>517</v>
      </c>
      <c r="AU136" s="183" t="s">
        <v>84</v>
      </c>
      <c r="AY136" s="18" t="s">
        <v>249</v>
      </c>
      <c r="BE136" s="108">
        <f t="shared" si="9"/>
        <v>0</v>
      </c>
      <c r="BF136" s="108">
        <f t="shared" si="10"/>
        <v>0</v>
      </c>
      <c r="BG136" s="108">
        <f t="shared" si="11"/>
        <v>0</v>
      </c>
      <c r="BH136" s="108">
        <f t="shared" si="12"/>
        <v>0</v>
      </c>
      <c r="BI136" s="108">
        <f t="shared" si="13"/>
        <v>0</v>
      </c>
      <c r="BJ136" s="18" t="s">
        <v>90</v>
      </c>
      <c r="BK136" s="108">
        <f t="shared" si="14"/>
        <v>0</v>
      </c>
      <c r="BL136" s="18" t="s">
        <v>713</v>
      </c>
      <c r="BM136" s="183" t="s">
        <v>275</v>
      </c>
    </row>
    <row r="137" spans="1:65" s="2" customFormat="1" ht="21.75" customHeight="1">
      <c r="A137" s="35"/>
      <c r="B137" s="141"/>
      <c r="C137" s="171" t="s">
        <v>287</v>
      </c>
      <c r="D137" s="171" t="s">
        <v>250</v>
      </c>
      <c r="E137" s="172" t="s">
        <v>985</v>
      </c>
      <c r="F137" s="173" t="s">
        <v>986</v>
      </c>
      <c r="G137" s="174" t="s">
        <v>341</v>
      </c>
      <c r="H137" s="175">
        <v>216</v>
      </c>
      <c r="I137" s="176"/>
      <c r="J137" s="177">
        <f t="shared" si="5"/>
        <v>0</v>
      </c>
      <c r="K137" s="178"/>
      <c r="L137" s="36"/>
      <c r="M137" s="179" t="s">
        <v>1</v>
      </c>
      <c r="N137" s="180" t="s">
        <v>43</v>
      </c>
      <c r="O137" s="64"/>
      <c r="P137" s="181">
        <f t="shared" si="6"/>
        <v>0</v>
      </c>
      <c r="Q137" s="181">
        <v>0</v>
      </c>
      <c r="R137" s="181">
        <f t="shared" si="7"/>
        <v>0</v>
      </c>
      <c r="S137" s="181">
        <v>0</v>
      </c>
      <c r="T137" s="182">
        <f t="shared" si="8"/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713</v>
      </c>
      <c r="AT137" s="183" t="s">
        <v>250</v>
      </c>
      <c r="AU137" s="183" t="s">
        <v>84</v>
      </c>
      <c r="AY137" s="18" t="s">
        <v>249</v>
      </c>
      <c r="BE137" s="108">
        <f t="shared" si="9"/>
        <v>0</v>
      </c>
      <c r="BF137" s="108">
        <f t="shared" si="10"/>
        <v>0</v>
      </c>
      <c r="BG137" s="108">
        <f t="shared" si="11"/>
        <v>0</v>
      </c>
      <c r="BH137" s="108">
        <f t="shared" si="12"/>
        <v>0</v>
      </c>
      <c r="BI137" s="108">
        <f t="shared" si="13"/>
        <v>0</v>
      </c>
      <c r="BJ137" s="18" t="s">
        <v>90</v>
      </c>
      <c r="BK137" s="108">
        <f t="shared" si="14"/>
        <v>0</v>
      </c>
      <c r="BL137" s="18" t="s">
        <v>713</v>
      </c>
      <c r="BM137" s="183" t="s">
        <v>298</v>
      </c>
    </row>
    <row r="138" spans="1:65" s="2" customFormat="1" ht="16.5" customHeight="1">
      <c r="A138" s="35"/>
      <c r="B138" s="141"/>
      <c r="C138" s="224" t="s">
        <v>275</v>
      </c>
      <c r="D138" s="224" t="s">
        <v>517</v>
      </c>
      <c r="E138" s="225" t="s">
        <v>987</v>
      </c>
      <c r="F138" s="226" t="s">
        <v>2520</v>
      </c>
      <c r="G138" s="227" t="s">
        <v>341</v>
      </c>
      <c r="H138" s="228">
        <v>216</v>
      </c>
      <c r="I138" s="229"/>
      <c r="J138" s="230">
        <f t="shared" si="5"/>
        <v>0</v>
      </c>
      <c r="K138" s="231"/>
      <c r="L138" s="232"/>
      <c r="M138" s="233" t="s">
        <v>1</v>
      </c>
      <c r="N138" s="234" t="s">
        <v>43</v>
      </c>
      <c r="O138" s="64"/>
      <c r="P138" s="181">
        <f t="shared" si="6"/>
        <v>0</v>
      </c>
      <c r="Q138" s="181">
        <v>1.9000000000000001E-4</v>
      </c>
      <c r="R138" s="181">
        <f t="shared" si="7"/>
        <v>4.104E-2</v>
      </c>
      <c r="S138" s="181">
        <v>0</v>
      </c>
      <c r="T138" s="182">
        <f t="shared" si="8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989</v>
      </c>
      <c r="AT138" s="183" t="s">
        <v>517</v>
      </c>
      <c r="AU138" s="183" t="s">
        <v>84</v>
      </c>
      <c r="AY138" s="18" t="s">
        <v>249</v>
      </c>
      <c r="BE138" s="108">
        <f t="shared" si="9"/>
        <v>0</v>
      </c>
      <c r="BF138" s="108">
        <f t="shared" si="10"/>
        <v>0</v>
      </c>
      <c r="BG138" s="108">
        <f t="shared" si="11"/>
        <v>0</v>
      </c>
      <c r="BH138" s="108">
        <f t="shared" si="12"/>
        <v>0</v>
      </c>
      <c r="BI138" s="108">
        <f t="shared" si="13"/>
        <v>0</v>
      </c>
      <c r="BJ138" s="18" t="s">
        <v>90</v>
      </c>
      <c r="BK138" s="108">
        <f t="shared" si="14"/>
        <v>0</v>
      </c>
      <c r="BL138" s="18" t="s">
        <v>713</v>
      </c>
      <c r="BM138" s="183" t="s">
        <v>306</v>
      </c>
    </row>
    <row r="139" spans="1:65" s="2" customFormat="1" ht="16.5" customHeight="1">
      <c r="A139" s="35"/>
      <c r="B139" s="141"/>
      <c r="C139" s="224" t="s">
        <v>248</v>
      </c>
      <c r="D139" s="224" t="s">
        <v>517</v>
      </c>
      <c r="E139" s="225" t="s">
        <v>990</v>
      </c>
      <c r="F139" s="226" t="s">
        <v>991</v>
      </c>
      <c r="G139" s="227" t="s">
        <v>341</v>
      </c>
      <c r="H139" s="228">
        <v>216</v>
      </c>
      <c r="I139" s="229"/>
      <c r="J139" s="230">
        <f t="shared" si="5"/>
        <v>0</v>
      </c>
      <c r="K139" s="231"/>
      <c r="L139" s="232"/>
      <c r="M139" s="233" t="s">
        <v>1</v>
      </c>
      <c r="N139" s="234" t="s">
        <v>43</v>
      </c>
      <c r="O139" s="64"/>
      <c r="P139" s="181">
        <f t="shared" si="6"/>
        <v>0</v>
      </c>
      <c r="Q139" s="181">
        <v>1.9000000000000001E-4</v>
      </c>
      <c r="R139" s="181">
        <f t="shared" si="7"/>
        <v>4.104E-2</v>
      </c>
      <c r="S139" s="181">
        <v>0</v>
      </c>
      <c r="T139" s="182">
        <f t="shared" si="8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989</v>
      </c>
      <c r="AT139" s="183" t="s">
        <v>517</v>
      </c>
      <c r="AU139" s="183" t="s">
        <v>84</v>
      </c>
      <c r="AY139" s="18" t="s">
        <v>249</v>
      </c>
      <c r="BE139" s="108">
        <f t="shared" si="9"/>
        <v>0</v>
      </c>
      <c r="BF139" s="108">
        <f t="shared" si="10"/>
        <v>0</v>
      </c>
      <c r="BG139" s="108">
        <f t="shared" si="11"/>
        <v>0</v>
      </c>
      <c r="BH139" s="108">
        <f t="shared" si="12"/>
        <v>0</v>
      </c>
      <c r="BI139" s="108">
        <f t="shared" si="13"/>
        <v>0</v>
      </c>
      <c r="BJ139" s="18" t="s">
        <v>90</v>
      </c>
      <c r="BK139" s="108">
        <f t="shared" si="14"/>
        <v>0</v>
      </c>
      <c r="BL139" s="18" t="s">
        <v>713</v>
      </c>
      <c r="BM139" s="183" t="s">
        <v>317</v>
      </c>
    </row>
    <row r="140" spans="1:65" s="2" customFormat="1" ht="16.5" customHeight="1">
      <c r="A140" s="35"/>
      <c r="B140" s="141"/>
      <c r="C140" s="224" t="s">
        <v>298</v>
      </c>
      <c r="D140" s="224" t="s">
        <v>517</v>
      </c>
      <c r="E140" s="225" t="s">
        <v>992</v>
      </c>
      <c r="F140" s="226" t="s">
        <v>993</v>
      </c>
      <c r="G140" s="227" t="s">
        <v>341</v>
      </c>
      <c r="H140" s="228">
        <v>1</v>
      </c>
      <c r="I140" s="229"/>
      <c r="J140" s="230">
        <f t="shared" si="5"/>
        <v>0</v>
      </c>
      <c r="K140" s="231"/>
      <c r="L140" s="232"/>
      <c r="M140" s="233" t="s">
        <v>1</v>
      </c>
      <c r="N140" s="234" t="s">
        <v>43</v>
      </c>
      <c r="O140" s="64"/>
      <c r="P140" s="181">
        <f t="shared" si="6"/>
        <v>0</v>
      </c>
      <c r="Q140" s="181">
        <v>1.9000000000000001E-4</v>
      </c>
      <c r="R140" s="181">
        <f t="shared" si="7"/>
        <v>1.9000000000000001E-4</v>
      </c>
      <c r="S140" s="181">
        <v>0</v>
      </c>
      <c r="T140" s="182">
        <f t="shared" si="8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989</v>
      </c>
      <c r="AT140" s="183" t="s">
        <v>517</v>
      </c>
      <c r="AU140" s="183" t="s">
        <v>84</v>
      </c>
      <c r="AY140" s="18" t="s">
        <v>249</v>
      </c>
      <c r="BE140" s="108">
        <f t="shared" si="9"/>
        <v>0</v>
      </c>
      <c r="BF140" s="108">
        <f t="shared" si="10"/>
        <v>0</v>
      </c>
      <c r="BG140" s="108">
        <f t="shared" si="11"/>
        <v>0</v>
      </c>
      <c r="BH140" s="108">
        <f t="shared" si="12"/>
        <v>0</v>
      </c>
      <c r="BI140" s="108">
        <f t="shared" si="13"/>
        <v>0</v>
      </c>
      <c r="BJ140" s="18" t="s">
        <v>90</v>
      </c>
      <c r="BK140" s="108">
        <f t="shared" si="14"/>
        <v>0</v>
      </c>
      <c r="BL140" s="18" t="s">
        <v>713</v>
      </c>
      <c r="BM140" s="183" t="s">
        <v>326</v>
      </c>
    </row>
    <row r="141" spans="1:65" s="2" customFormat="1" ht="24.25" customHeight="1">
      <c r="A141" s="35"/>
      <c r="B141" s="141"/>
      <c r="C141" s="171" t="s">
        <v>302</v>
      </c>
      <c r="D141" s="171" t="s">
        <v>250</v>
      </c>
      <c r="E141" s="172" t="s">
        <v>1006</v>
      </c>
      <c r="F141" s="173" t="s">
        <v>1007</v>
      </c>
      <c r="G141" s="174" t="s">
        <v>290</v>
      </c>
      <c r="H141" s="175">
        <v>110</v>
      </c>
      <c r="I141" s="176"/>
      <c r="J141" s="177">
        <f t="shared" si="5"/>
        <v>0</v>
      </c>
      <c r="K141" s="178"/>
      <c r="L141" s="36"/>
      <c r="M141" s="179" t="s">
        <v>1</v>
      </c>
      <c r="N141" s="180" t="s">
        <v>43</v>
      </c>
      <c r="O141" s="64"/>
      <c r="P141" s="181">
        <f t="shared" si="6"/>
        <v>0</v>
      </c>
      <c r="Q141" s="181">
        <v>0</v>
      </c>
      <c r="R141" s="181">
        <f t="shared" si="7"/>
        <v>0</v>
      </c>
      <c r="S141" s="181">
        <v>0</v>
      </c>
      <c r="T141" s="182">
        <f t="shared" si="8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83" t="s">
        <v>713</v>
      </c>
      <c r="AT141" s="183" t="s">
        <v>250</v>
      </c>
      <c r="AU141" s="183" t="s">
        <v>84</v>
      </c>
      <c r="AY141" s="18" t="s">
        <v>249</v>
      </c>
      <c r="BE141" s="108">
        <f t="shared" si="9"/>
        <v>0</v>
      </c>
      <c r="BF141" s="108">
        <f t="shared" si="10"/>
        <v>0</v>
      </c>
      <c r="BG141" s="108">
        <f t="shared" si="11"/>
        <v>0</v>
      </c>
      <c r="BH141" s="108">
        <f t="shared" si="12"/>
        <v>0</v>
      </c>
      <c r="BI141" s="108">
        <f t="shared" si="13"/>
        <v>0</v>
      </c>
      <c r="BJ141" s="18" t="s">
        <v>90</v>
      </c>
      <c r="BK141" s="108">
        <f t="shared" si="14"/>
        <v>0</v>
      </c>
      <c r="BL141" s="18" t="s">
        <v>713</v>
      </c>
      <c r="BM141" s="183" t="s">
        <v>338</v>
      </c>
    </row>
    <row r="142" spans="1:65" s="2" customFormat="1" ht="24.25" customHeight="1">
      <c r="A142" s="35"/>
      <c r="B142" s="141"/>
      <c r="C142" s="224" t="s">
        <v>306</v>
      </c>
      <c r="D142" s="224" t="s">
        <v>517</v>
      </c>
      <c r="E142" s="225" t="s">
        <v>1008</v>
      </c>
      <c r="F142" s="226" t="s">
        <v>1009</v>
      </c>
      <c r="G142" s="227" t="s">
        <v>290</v>
      </c>
      <c r="H142" s="228">
        <v>110</v>
      </c>
      <c r="I142" s="229"/>
      <c r="J142" s="230">
        <f t="shared" si="5"/>
        <v>0</v>
      </c>
      <c r="K142" s="231"/>
      <c r="L142" s="232"/>
      <c r="M142" s="233" t="s">
        <v>1</v>
      </c>
      <c r="N142" s="234" t="s">
        <v>43</v>
      </c>
      <c r="O142" s="64"/>
      <c r="P142" s="181">
        <f t="shared" si="6"/>
        <v>0</v>
      </c>
      <c r="Q142" s="181">
        <v>1.2E-4</v>
      </c>
      <c r="R142" s="181">
        <f t="shared" si="7"/>
        <v>1.32E-2</v>
      </c>
      <c r="S142" s="181">
        <v>0</v>
      </c>
      <c r="T142" s="182">
        <f t="shared" si="8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989</v>
      </c>
      <c r="AT142" s="183" t="s">
        <v>517</v>
      </c>
      <c r="AU142" s="183" t="s">
        <v>84</v>
      </c>
      <c r="AY142" s="18" t="s">
        <v>249</v>
      </c>
      <c r="BE142" s="108">
        <f t="shared" si="9"/>
        <v>0</v>
      </c>
      <c r="BF142" s="108">
        <f t="shared" si="10"/>
        <v>0</v>
      </c>
      <c r="BG142" s="108">
        <f t="shared" si="11"/>
        <v>0</v>
      </c>
      <c r="BH142" s="108">
        <f t="shared" si="12"/>
        <v>0</v>
      </c>
      <c r="BI142" s="108">
        <f t="shared" si="13"/>
        <v>0</v>
      </c>
      <c r="BJ142" s="18" t="s">
        <v>90</v>
      </c>
      <c r="BK142" s="108">
        <f t="shared" si="14"/>
        <v>0</v>
      </c>
      <c r="BL142" s="18" t="s">
        <v>713</v>
      </c>
      <c r="BM142" s="183" t="s">
        <v>350</v>
      </c>
    </row>
    <row r="143" spans="1:65" s="2" customFormat="1" ht="16.5" customHeight="1">
      <c r="A143" s="35"/>
      <c r="B143" s="141"/>
      <c r="C143" s="224" t="s">
        <v>313</v>
      </c>
      <c r="D143" s="224" t="s">
        <v>517</v>
      </c>
      <c r="E143" s="225" t="s">
        <v>1010</v>
      </c>
      <c r="F143" s="226" t="s">
        <v>1011</v>
      </c>
      <c r="G143" s="227" t="s">
        <v>460</v>
      </c>
      <c r="H143" s="246"/>
      <c r="I143" s="229"/>
      <c r="J143" s="230">
        <f t="shared" si="5"/>
        <v>0</v>
      </c>
      <c r="K143" s="231"/>
      <c r="L143" s="232"/>
      <c r="M143" s="233" t="s">
        <v>1</v>
      </c>
      <c r="N143" s="234" t="s">
        <v>43</v>
      </c>
      <c r="O143" s="64"/>
      <c r="P143" s="181">
        <f t="shared" si="6"/>
        <v>0</v>
      </c>
      <c r="Q143" s="181">
        <v>0</v>
      </c>
      <c r="R143" s="181">
        <f t="shared" si="7"/>
        <v>0</v>
      </c>
      <c r="S143" s="181">
        <v>0</v>
      </c>
      <c r="T143" s="182">
        <f t="shared" si="8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989</v>
      </c>
      <c r="AT143" s="183" t="s">
        <v>517</v>
      </c>
      <c r="AU143" s="183" t="s">
        <v>84</v>
      </c>
      <c r="AY143" s="18" t="s">
        <v>249</v>
      </c>
      <c r="BE143" s="108">
        <f t="shared" si="9"/>
        <v>0</v>
      </c>
      <c r="BF143" s="108">
        <f t="shared" si="10"/>
        <v>0</v>
      </c>
      <c r="BG143" s="108">
        <f t="shared" si="11"/>
        <v>0</v>
      </c>
      <c r="BH143" s="108">
        <f t="shared" si="12"/>
        <v>0</v>
      </c>
      <c r="BI143" s="108">
        <f t="shared" si="13"/>
        <v>0</v>
      </c>
      <c r="BJ143" s="18" t="s">
        <v>90</v>
      </c>
      <c r="BK143" s="108">
        <f t="shared" si="14"/>
        <v>0</v>
      </c>
      <c r="BL143" s="18" t="s">
        <v>713</v>
      </c>
      <c r="BM143" s="183" t="s">
        <v>358</v>
      </c>
    </row>
    <row r="144" spans="1:65" s="2" customFormat="1" ht="16.5" customHeight="1">
      <c r="A144" s="35"/>
      <c r="B144" s="141"/>
      <c r="C144" s="224" t="s">
        <v>317</v>
      </c>
      <c r="D144" s="224" t="s">
        <v>517</v>
      </c>
      <c r="E144" s="225" t="s">
        <v>1012</v>
      </c>
      <c r="F144" s="226" t="s">
        <v>1013</v>
      </c>
      <c r="G144" s="227" t="s">
        <v>460</v>
      </c>
      <c r="H144" s="246"/>
      <c r="I144" s="229"/>
      <c r="J144" s="230">
        <f t="shared" si="5"/>
        <v>0</v>
      </c>
      <c r="K144" s="231"/>
      <c r="L144" s="232"/>
      <c r="M144" s="233" t="s">
        <v>1</v>
      </c>
      <c r="N144" s="234" t="s">
        <v>43</v>
      </c>
      <c r="O144" s="64"/>
      <c r="P144" s="181">
        <f t="shared" si="6"/>
        <v>0</v>
      </c>
      <c r="Q144" s="181">
        <v>0</v>
      </c>
      <c r="R144" s="181">
        <f t="shared" si="7"/>
        <v>0</v>
      </c>
      <c r="S144" s="181">
        <v>0</v>
      </c>
      <c r="T144" s="182">
        <f t="shared" si="8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989</v>
      </c>
      <c r="AT144" s="183" t="s">
        <v>517</v>
      </c>
      <c r="AU144" s="183" t="s">
        <v>84</v>
      </c>
      <c r="AY144" s="18" t="s">
        <v>249</v>
      </c>
      <c r="BE144" s="108">
        <f t="shared" si="9"/>
        <v>0</v>
      </c>
      <c r="BF144" s="108">
        <f t="shared" si="10"/>
        <v>0</v>
      </c>
      <c r="BG144" s="108">
        <f t="shared" si="11"/>
        <v>0</v>
      </c>
      <c r="BH144" s="108">
        <f t="shared" si="12"/>
        <v>0</v>
      </c>
      <c r="BI144" s="108">
        <f t="shared" si="13"/>
        <v>0</v>
      </c>
      <c r="BJ144" s="18" t="s">
        <v>90</v>
      </c>
      <c r="BK144" s="108">
        <f t="shared" si="14"/>
        <v>0</v>
      </c>
      <c r="BL144" s="18" t="s">
        <v>713</v>
      </c>
      <c r="BM144" s="183" t="s">
        <v>7</v>
      </c>
    </row>
    <row r="145" spans="1:65" s="2" customFormat="1" ht="16.5" customHeight="1">
      <c r="A145" s="35"/>
      <c r="B145" s="141"/>
      <c r="C145" s="224" t="s">
        <v>322</v>
      </c>
      <c r="D145" s="224" t="s">
        <v>517</v>
      </c>
      <c r="E145" s="225" t="s">
        <v>1014</v>
      </c>
      <c r="F145" s="226" t="s">
        <v>1015</v>
      </c>
      <c r="G145" s="227" t="s">
        <v>341</v>
      </c>
      <c r="H145" s="228">
        <v>1</v>
      </c>
      <c r="I145" s="229"/>
      <c r="J145" s="230">
        <f t="shared" si="5"/>
        <v>0</v>
      </c>
      <c r="K145" s="231"/>
      <c r="L145" s="232"/>
      <c r="M145" s="233" t="s">
        <v>1</v>
      </c>
      <c r="N145" s="234" t="s">
        <v>43</v>
      </c>
      <c r="O145" s="64"/>
      <c r="P145" s="181">
        <f t="shared" si="6"/>
        <v>0</v>
      </c>
      <c r="Q145" s="181">
        <v>0</v>
      </c>
      <c r="R145" s="181">
        <f t="shared" si="7"/>
        <v>0</v>
      </c>
      <c r="S145" s="181">
        <v>0</v>
      </c>
      <c r="T145" s="182">
        <f t="shared" si="8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989</v>
      </c>
      <c r="AT145" s="183" t="s">
        <v>517</v>
      </c>
      <c r="AU145" s="183" t="s">
        <v>84</v>
      </c>
      <c r="AY145" s="18" t="s">
        <v>249</v>
      </c>
      <c r="BE145" s="108">
        <f t="shared" si="9"/>
        <v>0</v>
      </c>
      <c r="BF145" s="108">
        <f t="shared" si="10"/>
        <v>0</v>
      </c>
      <c r="BG145" s="108">
        <f t="shared" si="11"/>
        <v>0</v>
      </c>
      <c r="BH145" s="108">
        <f t="shared" si="12"/>
        <v>0</v>
      </c>
      <c r="BI145" s="108">
        <f t="shared" si="13"/>
        <v>0</v>
      </c>
      <c r="BJ145" s="18" t="s">
        <v>90</v>
      </c>
      <c r="BK145" s="108">
        <f t="shared" si="14"/>
        <v>0</v>
      </c>
      <c r="BL145" s="18" t="s">
        <v>713</v>
      </c>
      <c r="BM145" s="183" t="s">
        <v>373</v>
      </c>
    </row>
    <row r="146" spans="1:65" s="11" customFormat="1" ht="25.9" customHeight="1">
      <c r="B146" s="160"/>
      <c r="D146" s="161" t="s">
        <v>76</v>
      </c>
      <c r="E146" s="162" t="s">
        <v>1025</v>
      </c>
      <c r="F146" s="162" t="s">
        <v>1026</v>
      </c>
      <c r="I146" s="163"/>
      <c r="J146" s="164">
        <f>BK146</f>
        <v>0</v>
      </c>
      <c r="L146" s="160"/>
      <c r="M146" s="165"/>
      <c r="N146" s="166"/>
      <c r="O146" s="166"/>
      <c r="P146" s="167">
        <f>P147</f>
        <v>0</v>
      </c>
      <c r="Q146" s="166"/>
      <c r="R146" s="167">
        <f>R147</f>
        <v>0</v>
      </c>
      <c r="S146" s="166"/>
      <c r="T146" s="168">
        <f>T147</f>
        <v>0</v>
      </c>
      <c r="AR146" s="161" t="s">
        <v>275</v>
      </c>
      <c r="AT146" s="169" t="s">
        <v>76</v>
      </c>
      <c r="AU146" s="169" t="s">
        <v>77</v>
      </c>
      <c r="AY146" s="161" t="s">
        <v>249</v>
      </c>
      <c r="BK146" s="170">
        <f>BK147</f>
        <v>0</v>
      </c>
    </row>
    <row r="147" spans="1:65" s="11" customFormat="1" ht="22.9" customHeight="1">
      <c r="B147" s="160"/>
      <c r="D147" s="161" t="s">
        <v>76</v>
      </c>
      <c r="E147" s="208" t="s">
        <v>1027</v>
      </c>
      <c r="F147" s="208" t="s">
        <v>1028</v>
      </c>
      <c r="I147" s="163"/>
      <c r="J147" s="209">
        <f>BK147</f>
        <v>0</v>
      </c>
      <c r="L147" s="160"/>
      <c r="M147" s="165"/>
      <c r="N147" s="166"/>
      <c r="O147" s="166"/>
      <c r="P147" s="167">
        <f>P148</f>
        <v>0</v>
      </c>
      <c r="Q147" s="166"/>
      <c r="R147" s="167">
        <f>R148</f>
        <v>0</v>
      </c>
      <c r="S147" s="166"/>
      <c r="T147" s="168">
        <f>T148</f>
        <v>0</v>
      </c>
      <c r="AR147" s="161" t="s">
        <v>275</v>
      </c>
      <c r="AT147" s="169" t="s">
        <v>76</v>
      </c>
      <c r="AU147" s="169" t="s">
        <v>84</v>
      </c>
      <c r="AY147" s="161" t="s">
        <v>249</v>
      </c>
      <c r="BK147" s="170">
        <f>BK148</f>
        <v>0</v>
      </c>
    </row>
    <row r="148" spans="1:65" s="2" customFormat="1" ht="37.9" customHeight="1">
      <c r="A148" s="35"/>
      <c r="B148" s="141"/>
      <c r="C148" s="171" t="s">
        <v>326</v>
      </c>
      <c r="D148" s="171" t="s">
        <v>250</v>
      </c>
      <c r="E148" s="172" t="s">
        <v>1029</v>
      </c>
      <c r="F148" s="173" t="s">
        <v>1030</v>
      </c>
      <c r="G148" s="174" t="s">
        <v>290</v>
      </c>
      <c r="H148" s="175">
        <v>85</v>
      </c>
      <c r="I148" s="176"/>
      <c r="J148" s="177">
        <f>ROUND(I148*H148,2)</f>
        <v>0</v>
      </c>
      <c r="K148" s="178"/>
      <c r="L148" s="36"/>
      <c r="M148" s="218" t="s">
        <v>1</v>
      </c>
      <c r="N148" s="219" t="s">
        <v>43</v>
      </c>
      <c r="O148" s="220"/>
      <c r="P148" s="221">
        <f>O148*H148</f>
        <v>0</v>
      </c>
      <c r="Q148" s="221">
        <v>0</v>
      </c>
      <c r="R148" s="221">
        <f>Q148*H148</f>
        <v>0</v>
      </c>
      <c r="S148" s="221">
        <v>0</v>
      </c>
      <c r="T148" s="22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713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713</v>
      </c>
      <c r="BM148" s="183" t="s">
        <v>2521</v>
      </c>
    </row>
    <row r="149" spans="1:65" s="2" customFormat="1" ht="7" customHeight="1">
      <c r="A149" s="35"/>
      <c r="B149" s="53"/>
      <c r="C149" s="54"/>
      <c r="D149" s="54"/>
      <c r="E149" s="54"/>
      <c r="F149" s="54"/>
      <c r="G149" s="54"/>
      <c r="H149" s="54"/>
      <c r="I149" s="54"/>
      <c r="J149" s="54"/>
      <c r="K149" s="54"/>
      <c r="L149" s="36"/>
      <c r="M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</sheetData>
  <autoFilter ref="C132:K148" xr:uid="{00000000-0009-0000-0000-000029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2:BM138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197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2522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861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J102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ROUND((SUM(BE102:BE109) + SUM(BE131:BE137)),  2)</f>
        <v>0</v>
      </c>
      <c r="G37" s="121"/>
      <c r="H37" s="121"/>
      <c r="I37" s="122">
        <v>0.2</v>
      </c>
      <c r="J37" s="120">
        <f>ROUND(((SUM(BE102:BE109) + SUM(BE131:BE137))*I37),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ROUND((SUM(BF102:BF109) + SUM(BF131:BF137)),  2)</f>
        <v>0</v>
      </c>
      <c r="G38" s="121"/>
      <c r="H38" s="121"/>
      <c r="I38" s="122">
        <v>0.2</v>
      </c>
      <c r="J38" s="120">
        <f>ROUND(((SUM(BF102:BF109) + SUM(BF131:BF137))*I38),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ROUND((SUM(BG102:BG109) + SUM(BG131:BG137)),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ROUND((SUM(BH102:BH109) + SUM(BH131:BH137)),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ROUND((SUM(BI102:BI109) + SUM(BI131:BI137)),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2522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PP - Projektové práce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J131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226</v>
      </c>
      <c r="E99" s="137"/>
      <c r="F99" s="137"/>
      <c r="G99" s="137"/>
      <c r="H99" s="137"/>
      <c r="I99" s="137"/>
      <c r="J99" s="138">
        <f>J132</f>
        <v>0</v>
      </c>
      <c r="L99" s="135"/>
    </row>
    <row r="100" spans="1:65" s="2" customFormat="1" ht="21.75" customHeight="1">
      <c r="A100" s="35"/>
      <c r="B100" s="36"/>
      <c r="C100" s="35"/>
      <c r="D100" s="35"/>
      <c r="E100" s="35"/>
      <c r="F100" s="35"/>
      <c r="G100" s="35"/>
      <c r="H100" s="35"/>
      <c r="I100" s="35"/>
      <c r="J100" s="35"/>
      <c r="K100" s="35"/>
      <c r="L100" s="48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65" s="2" customFormat="1" ht="7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29.25" customHeight="1">
      <c r="A102" s="35"/>
      <c r="B102" s="36"/>
      <c r="C102" s="134" t="s">
        <v>227</v>
      </c>
      <c r="D102" s="35"/>
      <c r="E102" s="35"/>
      <c r="F102" s="35"/>
      <c r="G102" s="35"/>
      <c r="H102" s="35"/>
      <c r="I102" s="35"/>
      <c r="J102" s="139">
        <f>ROUND(J103 + J104 + J105 + J106 + J107 + J108,2)</f>
        <v>0</v>
      </c>
      <c r="K102" s="35"/>
      <c r="L102" s="48"/>
      <c r="N102" s="140" t="s">
        <v>41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18" customHeight="1">
      <c r="A103" s="35"/>
      <c r="B103" s="141"/>
      <c r="C103" s="142"/>
      <c r="D103" s="268" t="s">
        <v>228</v>
      </c>
      <c r="E103" s="320"/>
      <c r="F103" s="320"/>
      <c r="G103" s="142"/>
      <c r="H103" s="142"/>
      <c r="I103" s="142"/>
      <c r="J103" s="105">
        <v>0</v>
      </c>
      <c r="K103" s="142"/>
      <c r="L103" s="144"/>
      <c r="M103" s="145"/>
      <c r="N103" s="146" t="s">
        <v>43</v>
      </c>
      <c r="O103" s="145"/>
      <c r="P103" s="145"/>
      <c r="Q103" s="145"/>
      <c r="R103" s="145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7" t="s">
        <v>229</v>
      </c>
      <c r="AZ103" s="145"/>
      <c r="BA103" s="145"/>
      <c r="BB103" s="145"/>
      <c r="BC103" s="145"/>
      <c r="BD103" s="145"/>
      <c r="BE103" s="148">
        <f t="shared" ref="BE103:BE108" si="0">IF(N103="základná",J103,0)</f>
        <v>0</v>
      </c>
      <c r="BF103" s="148">
        <f t="shared" ref="BF103:BF108" si="1">IF(N103="znížená",J103,0)</f>
        <v>0</v>
      </c>
      <c r="BG103" s="148">
        <f t="shared" ref="BG103:BG108" si="2">IF(N103="zákl. prenesená",J103,0)</f>
        <v>0</v>
      </c>
      <c r="BH103" s="148">
        <f t="shared" ref="BH103:BH108" si="3">IF(N103="zníž. prenesená",J103,0)</f>
        <v>0</v>
      </c>
      <c r="BI103" s="148">
        <f t="shared" ref="BI103:BI108" si="4">IF(N103="nulová",J103,0)</f>
        <v>0</v>
      </c>
      <c r="BJ103" s="147" t="s">
        <v>90</v>
      </c>
      <c r="BK103" s="145"/>
      <c r="BL103" s="145"/>
      <c r="BM103" s="145"/>
    </row>
    <row r="104" spans="1:65" s="2" customFormat="1" ht="18" customHeight="1">
      <c r="A104" s="35"/>
      <c r="B104" s="141"/>
      <c r="C104" s="142"/>
      <c r="D104" s="268" t="s">
        <v>88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si="0"/>
        <v>0</v>
      </c>
      <c r="BF104" s="148">
        <f t="shared" si="1"/>
        <v>0</v>
      </c>
      <c r="BG104" s="148">
        <f t="shared" si="2"/>
        <v>0</v>
      </c>
      <c r="BH104" s="148">
        <f t="shared" si="3"/>
        <v>0</v>
      </c>
      <c r="BI104" s="148">
        <f t="shared" si="4"/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230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231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232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143" t="s">
        <v>233</v>
      </c>
      <c r="E108" s="142"/>
      <c r="F108" s="142"/>
      <c r="G108" s="142"/>
      <c r="H108" s="142"/>
      <c r="I108" s="142"/>
      <c r="J108" s="105">
        <f>ROUND(J32*T108,2)</f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234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>
      <c r="A109" s="35"/>
      <c r="B109" s="36"/>
      <c r="C109" s="35"/>
      <c r="D109" s="35"/>
      <c r="E109" s="35"/>
      <c r="F109" s="35"/>
      <c r="G109" s="35"/>
      <c r="H109" s="35"/>
      <c r="I109" s="35"/>
      <c r="J109" s="35"/>
      <c r="K109" s="35"/>
      <c r="L109" s="48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65" s="2" customFormat="1" ht="29.25" customHeight="1">
      <c r="A110" s="35"/>
      <c r="B110" s="36"/>
      <c r="C110" s="111" t="s">
        <v>214</v>
      </c>
      <c r="D110" s="112"/>
      <c r="E110" s="112"/>
      <c r="F110" s="112"/>
      <c r="G110" s="112"/>
      <c r="H110" s="112"/>
      <c r="I110" s="112"/>
      <c r="J110" s="113">
        <f>ROUND(J98+J102,2)</f>
        <v>0</v>
      </c>
      <c r="K110" s="112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7" customHeight="1">
      <c r="A111" s="35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7" customHeight="1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5" customHeight="1">
      <c r="A116" s="35"/>
      <c r="B116" s="36"/>
      <c r="C116" s="22" t="s">
        <v>235</v>
      </c>
      <c r="D116" s="35"/>
      <c r="E116" s="35"/>
      <c r="F116" s="35"/>
      <c r="G116" s="35"/>
      <c r="H116" s="35"/>
      <c r="I116" s="35"/>
      <c r="J116" s="35"/>
      <c r="K116" s="35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7" customHeight="1">
      <c r="A117" s="35"/>
      <c r="B117" s="36"/>
      <c r="C117" s="35"/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>
      <c r="A118" s="35"/>
      <c r="B118" s="36"/>
      <c r="C118" s="28" t="s">
        <v>15</v>
      </c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>
      <c r="A119" s="35"/>
      <c r="B119" s="36"/>
      <c r="C119" s="35"/>
      <c r="D119" s="35"/>
      <c r="E119" s="321" t="str">
        <f>E7</f>
        <v>Revitalizácia Račianske mýto</v>
      </c>
      <c r="F119" s="322"/>
      <c r="G119" s="322"/>
      <c r="H119" s="322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1" customFormat="1" ht="12" customHeight="1">
      <c r="B120" s="21"/>
      <c r="C120" s="28" t="s">
        <v>216</v>
      </c>
      <c r="L120" s="21"/>
    </row>
    <row r="121" spans="1:31" s="2" customFormat="1" ht="16.5" customHeight="1">
      <c r="A121" s="35"/>
      <c r="B121" s="36"/>
      <c r="C121" s="35"/>
      <c r="D121" s="35"/>
      <c r="E121" s="321" t="s">
        <v>2522</v>
      </c>
      <c r="F121" s="319"/>
      <c r="G121" s="319"/>
      <c r="H121" s="319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218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287" t="str">
        <f>E11</f>
        <v>PP - Projektové práce</v>
      </c>
      <c r="F123" s="319"/>
      <c r="G123" s="319"/>
      <c r="H123" s="319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7" customHeight="1">
      <c r="A124" s="35"/>
      <c r="B124" s="36"/>
      <c r="C124" s="35"/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2" customHeight="1">
      <c r="A125" s="35"/>
      <c r="B125" s="36"/>
      <c r="C125" s="28" t="s">
        <v>19</v>
      </c>
      <c r="D125" s="35"/>
      <c r="E125" s="35"/>
      <c r="F125" s="26" t="str">
        <f>F14</f>
        <v>Bratislava</v>
      </c>
      <c r="G125" s="35"/>
      <c r="H125" s="35"/>
      <c r="I125" s="28" t="s">
        <v>21</v>
      </c>
      <c r="J125" s="61" t="str">
        <f>IF(J14="","",J14)</f>
        <v>14. 11. 2022</v>
      </c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5.25" customHeight="1">
      <c r="A127" s="35"/>
      <c r="B127" s="36"/>
      <c r="C127" s="28" t="s">
        <v>23</v>
      </c>
      <c r="D127" s="35"/>
      <c r="E127" s="35"/>
      <c r="F127" s="26" t="str">
        <f>E17</f>
        <v>Mestská časť Bratislava Nové Mesto</v>
      </c>
      <c r="G127" s="35"/>
      <c r="H127" s="35"/>
      <c r="I127" s="28" t="s">
        <v>29</v>
      </c>
      <c r="J127" s="31" t="str">
        <f>E23</f>
        <v xml:space="preserve">2ka, s.r.o. 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27</v>
      </c>
      <c r="D128" s="35"/>
      <c r="E128" s="35"/>
      <c r="F128" s="26" t="str">
        <f>IF(E20="","",E20)</f>
        <v>Vyplň údaj</v>
      </c>
      <c r="G128" s="35"/>
      <c r="H128" s="35"/>
      <c r="I128" s="28" t="s">
        <v>32</v>
      </c>
      <c r="J128" s="31" t="str">
        <f>E26</f>
        <v>Rosoft, s.r.o.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0.35" customHeight="1">
      <c r="A129" s="35"/>
      <c r="B129" s="36"/>
      <c r="C129" s="35"/>
      <c r="D129" s="35"/>
      <c r="E129" s="35"/>
      <c r="F129" s="35"/>
      <c r="G129" s="35"/>
      <c r="H129" s="35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10" customFormat="1" ht="29.25" customHeight="1">
      <c r="A130" s="149"/>
      <c r="B130" s="150"/>
      <c r="C130" s="151" t="s">
        <v>236</v>
      </c>
      <c r="D130" s="152" t="s">
        <v>62</v>
      </c>
      <c r="E130" s="152" t="s">
        <v>58</v>
      </c>
      <c r="F130" s="152" t="s">
        <v>59</v>
      </c>
      <c r="G130" s="152" t="s">
        <v>237</v>
      </c>
      <c r="H130" s="152" t="s">
        <v>238</v>
      </c>
      <c r="I130" s="152" t="s">
        <v>239</v>
      </c>
      <c r="J130" s="153" t="s">
        <v>223</v>
      </c>
      <c r="K130" s="154" t="s">
        <v>240</v>
      </c>
      <c r="L130" s="155"/>
      <c r="M130" s="68" t="s">
        <v>1</v>
      </c>
      <c r="N130" s="69" t="s">
        <v>41</v>
      </c>
      <c r="O130" s="69" t="s">
        <v>241</v>
      </c>
      <c r="P130" s="69" t="s">
        <v>242</v>
      </c>
      <c r="Q130" s="69" t="s">
        <v>243</v>
      </c>
      <c r="R130" s="69" t="s">
        <v>244</v>
      </c>
      <c r="S130" s="69" t="s">
        <v>245</v>
      </c>
      <c r="T130" s="70" t="s">
        <v>246</v>
      </c>
      <c r="U130" s="149"/>
      <c r="V130" s="149"/>
      <c r="W130" s="149"/>
      <c r="X130" s="149"/>
      <c r="Y130" s="149"/>
      <c r="Z130" s="149"/>
      <c r="AA130" s="149"/>
      <c r="AB130" s="149"/>
      <c r="AC130" s="149"/>
      <c r="AD130" s="149"/>
      <c r="AE130" s="149"/>
    </row>
    <row r="131" spans="1:65" s="2" customFormat="1" ht="22.9" customHeight="1">
      <c r="A131" s="35"/>
      <c r="B131" s="36"/>
      <c r="C131" s="75" t="s">
        <v>220</v>
      </c>
      <c r="D131" s="35"/>
      <c r="E131" s="35"/>
      <c r="F131" s="35"/>
      <c r="G131" s="35"/>
      <c r="H131" s="35"/>
      <c r="I131" s="35"/>
      <c r="J131" s="156">
        <f>BK131</f>
        <v>0</v>
      </c>
      <c r="K131" s="35"/>
      <c r="L131" s="36"/>
      <c r="M131" s="71"/>
      <c r="N131" s="62"/>
      <c r="O131" s="72"/>
      <c r="P131" s="157">
        <f>P132</f>
        <v>0</v>
      </c>
      <c r="Q131" s="72"/>
      <c r="R131" s="157">
        <f>R132</f>
        <v>0</v>
      </c>
      <c r="S131" s="72"/>
      <c r="T131" s="158">
        <f>T132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8" t="s">
        <v>76</v>
      </c>
      <c r="AU131" s="18" t="s">
        <v>225</v>
      </c>
      <c r="BK131" s="159">
        <f>BK132</f>
        <v>0</v>
      </c>
    </row>
    <row r="132" spans="1:65" s="11" customFormat="1" ht="25.9" customHeight="1">
      <c r="B132" s="160"/>
      <c r="D132" s="161" t="s">
        <v>76</v>
      </c>
      <c r="E132" s="162" t="s">
        <v>229</v>
      </c>
      <c r="F132" s="162" t="s">
        <v>247</v>
      </c>
      <c r="I132" s="163"/>
      <c r="J132" s="164">
        <f>BK132</f>
        <v>0</v>
      </c>
      <c r="L132" s="160"/>
      <c r="M132" s="165"/>
      <c r="N132" s="166"/>
      <c r="O132" s="166"/>
      <c r="P132" s="167">
        <f>SUM(P133:P137)</f>
        <v>0</v>
      </c>
      <c r="Q132" s="166"/>
      <c r="R132" s="167">
        <f>SUM(R133:R137)</f>
        <v>0</v>
      </c>
      <c r="S132" s="166"/>
      <c r="T132" s="168">
        <f>SUM(T133:T137)</f>
        <v>0</v>
      </c>
      <c r="AR132" s="161" t="s">
        <v>248</v>
      </c>
      <c r="AT132" s="169" t="s">
        <v>76</v>
      </c>
      <c r="AU132" s="169" t="s">
        <v>77</v>
      </c>
      <c r="AY132" s="161" t="s">
        <v>249</v>
      </c>
      <c r="BK132" s="170">
        <f>SUM(BK133:BK137)</f>
        <v>0</v>
      </c>
    </row>
    <row r="133" spans="1:65" s="2" customFormat="1" ht="44.25" customHeight="1">
      <c r="A133" s="35"/>
      <c r="B133" s="141"/>
      <c r="C133" s="171" t="s">
        <v>84</v>
      </c>
      <c r="D133" s="171" t="s">
        <v>250</v>
      </c>
      <c r="E133" s="172" t="s">
        <v>251</v>
      </c>
      <c r="F133" s="173" t="s">
        <v>252</v>
      </c>
      <c r="G133" s="174" t="s">
        <v>253</v>
      </c>
      <c r="H133" s="175">
        <v>1</v>
      </c>
      <c r="I133" s="176"/>
      <c r="J133" s="177">
        <f>ROUND(I133*H133,2)</f>
        <v>0</v>
      </c>
      <c r="K133" s="178"/>
      <c r="L133" s="36"/>
      <c r="M133" s="179" t="s">
        <v>1</v>
      </c>
      <c r="N133" s="180" t="s">
        <v>43</v>
      </c>
      <c r="O133" s="64"/>
      <c r="P133" s="181">
        <f>O133*H133</f>
        <v>0</v>
      </c>
      <c r="Q133" s="181">
        <v>0</v>
      </c>
      <c r="R133" s="181">
        <f>Q133*H133</f>
        <v>0</v>
      </c>
      <c r="S133" s="181">
        <v>0</v>
      </c>
      <c r="T133" s="18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83" t="s">
        <v>254</v>
      </c>
      <c r="AT133" s="183" t="s">
        <v>250</v>
      </c>
      <c r="AU133" s="183" t="s">
        <v>84</v>
      </c>
      <c r="AY133" s="18" t="s">
        <v>249</v>
      </c>
      <c r="BE133" s="108">
        <f>IF(N133="základná",J133,0)</f>
        <v>0</v>
      </c>
      <c r="BF133" s="108">
        <f>IF(N133="znížená",J133,0)</f>
        <v>0</v>
      </c>
      <c r="BG133" s="108">
        <f>IF(N133="zákl. prenesená",J133,0)</f>
        <v>0</v>
      </c>
      <c r="BH133" s="108">
        <f>IF(N133="zníž. prenesená",J133,0)</f>
        <v>0</v>
      </c>
      <c r="BI133" s="108">
        <f>IF(N133="nulová",J133,0)</f>
        <v>0</v>
      </c>
      <c r="BJ133" s="18" t="s">
        <v>90</v>
      </c>
      <c r="BK133" s="108">
        <f>ROUND(I133*H133,2)</f>
        <v>0</v>
      </c>
      <c r="BL133" s="18" t="s">
        <v>254</v>
      </c>
      <c r="BM133" s="183" t="s">
        <v>255</v>
      </c>
    </row>
    <row r="134" spans="1:65" s="12" customFormat="1">
      <c r="B134" s="184"/>
      <c r="D134" s="185" t="s">
        <v>256</v>
      </c>
      <c r="E134" s="186" t="s">
        <v>1</v>
      </c>
      <c r="F134" s="187" t="s">
        <v>84</v>
      </c>
      <c r="H134" s="188">
        <v>1</v>
      </c>
      <c r="I134" s="189"/>
      <c r="L134" s="184"/>
      <c r="M134" s="190"/>
      <c r="N134" s="191"/>
      <c r="O134" s="191"/>
      <c r="P134" s="191"/>
      <c r="Q134" s="191"/>
      <c r="R134" s="191"/>
      <c r="S134" s="191"/>
      <c r="T134" s="192"/>
      <c r="AT134" s="186" t="s">
        <v>256</v>
      </c>
      <c r="AU134" s="186" t="s">
        <v>84</v>
      </c>
      <c r="AV134" s="12" t="s">
        <v>90</v>
      </c>
      <c r="AW134" s="12" t="s">
        <v>31</v>
      </c>
      <c r="AX134" s="12" t="s">
        <v>84</v>
      </c>
      <c r="AY134" s="186" t="s">
        <v>249</v>
      </c>
    </row>
    <row r="135" spans="1:65" s="13" customFormat="1" ht="30.6">
      <c r="B135" s="193"/>
      <c r="D135" s="185" t="s">
        <v>256</v>
      </c>
      <c r="E135" s="194" t="s">
        <v>1</v>
      </c>
      <c r="F135" s="195" t="s">
        <v>257</v>
      </c>
      <c r="H135" s="194" t="s">
        <v>1</v>
      </c>
      <c r="I135" s="196"/>
      <c r="L135" s="193"/>
      <c r="M135" s="197"/>
      <c r="N135" s="198"/>
      <c r="O135" s="198"/>
      <c r="P135" s="198"/>
      <c r="Q135" s="198"/>
      <c r="R135" s="198"/>
      <c r="S135" s="198"/>
      <c r="T135" s="199"/>
      <c r="AT135" s="194" t="s">
        <v>256</v>
      </c>
      <c r="AU135" s="194" t="s">
        <v>84</v>
      </c>
      <c r="AV135" s="13" t="s">
        <v>84</v>
      </c>
      <c r="AW135" s="13" t="s">
        <v>31</v>
      </c>
      <c r="AX135" s="13" t="s">
        <v>77</v>
      </c>
      <c r="AY135" s="194" t="s">
        <v>249</v>
      </c>
    </row>
    <row r="136" spans="1:65" s="13" customFormat="1">
      <c r="B136" s="193"/>
      <c r="D136" s="185" t="s">
        <v>256</v>
      </c>
      <c r="E136" s="194" t="s">
        <v>1</v>
      </c>
      <c r="F136" s="195" t="s">
        <v>258</v>
      </c>
      <c r="H136" s="194" t="s">
        <v>1</v>
      </c>
      <c r="I136" s="196"/>
      <c r="L136" s="193"/>
      <c r="M136" s="197"/>
      <c r="N136" s="198"/>
      <c r="O136" s="198"/>
      <c r="P136" s="198"/>
      <c r="Q136" s="198"/>
      <c r="R136" s="198"/>
      <c r="S136" s="198"/>
      <c r="T136" s="199"/>
      <c r="AT136" s="194" t="s">
        <v>256</v>
      </c>
      <c r="AU136" s="194" t="s">
        <v>84</v>
      </c>
      <c r="AV136" s="13" t="s">
        <v>84</v>
      </c>
      <c r="AW136" s="13" t="s">
        <v>31</v>
      </c>
      <c r="AX136" s="13" t="s">
        <v>77</v>
      </c>
      <c r="AY136" s="194" t="s">
        <v>249</v>
      </c>
    </row>
    <row r="137" spans="1:65" s="13" customFormat="1" ht="20.399999999999999">
      <c r="B137" s="193"/>
      <c r="D137" s="185" t="s">
        <v>256</v>
      </c>
      <c r="E137" s="194" t="s">
        <v>1</v>
      </c>
      <c r="F137" s="195" t="s">
        <v>259</v>
      </c>
      <c r="H137" s="194" t="s">
        <v>1</v>
      </c>
      <c r="I137" s="196"/>
      <c r="L137" s="193"/>
      <c r="M137" s="200"/>
      <c r="N137" s="201"/>
      <c r="O137" s="201"/>
      <c r="P137" s="201"/>
      <c r="Q137" s="201"/>
      <c r="R137" s="201"/>
      <c r="S137" s="201"/>
      <c r="T137" s="202"/>
      <c r="AT137" s="194" t="s">
        <v>256</v>
      </c>
      <c r="AU137" s="194" t="s">
        <v>84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0:K137" xr:uid="{00000000-0009-0000-0000-00002A000000}"/>
  <mergeCells count="17">
    <mergeCell ref="E11:H11"/>
    <mergeCell ref="E20:H20"/>
    <mergeCell ref="E29:H29"/>
    <mergeCell ref="E123:H123"/>
    <mergeCell ref="L2:V2"/>
    <mergeCell ref="D105:F105"/>
    <mergeCell ref="D106:F106"/>
    <mergeCell ref="D107:F107"/>
    <mergeCell ref="E119:H119"/>
    <mergeCell ref="E121:H121"/>
    <mergeCell ref="E85:H85"/>
    <mergeCell ref="E87:H87"/>
    <mergeCell ref="E89:H89"/>
    <mergeCell ref="D103:F103"/>
    <mergeCell ref="D104:F104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2:BM200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199</v>
      </c>
      <c r="AZ2" s="203" t="s">
        <v>260</v>
      </c>
      <c r="BA2" s="203" t="s">
        <v>1</v>
      </c>
      <c r="BB2" s="203" t="s">
        <v>1</v>
      </c>
      <c r="BC2" s="203" t="s">
        <v>2523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56" s="1" customFormat="1" ht="7" customHeight="1">
      <c r="B5" s="21"/>
      <c r="L5" s="21"/>
    </row>
    <row r="6" spans="1:56" s="1" customFormat="1" ht="12" customHeight="1">
      <c r="B6" s="21"/>
      <c r="D6" s="28" t="s">
        <v>15</v>
      </c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2522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2524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J106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ROUND((SUM(BE106:BE113) + SUM(BE135:BE199)),  2)</f>
        <v>0</v>
      </c>
      <c r="G37" s="121"/>
      <c r="H37" s="121"/>
      <c r="I37" s="122">
        <v>0.2</v>
      </c>
      <c r="J37" s="120">
        <f>ROUND(((SUM(BE106:BE113) + SUM(BE135:BE199))*I37),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ROUND((SUM(BF106:BF113) + SUM(BF135:BF199)),  2)</f>
        <v>0</v>
      </c>
      <c r="G38" s="121"/>
      <c r="H38" s="121"/>
      <c r="I38" s="122">
        <v>0.2</v>
      </c>
      <c r="J38" s="120">
        <f>ROUND(((SUM(BF106:BF113) + SUM(BF135:BF199))*I38),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ROUND((SUM(BG106:BG113) + SUM(BG135:BG199)),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ROUND((SUM(BH106:BH113) + SUM(BH135:BH199)),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ROUND((SUM(BI106:BI113) + SUM(BI135:BI199)),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2522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07.1 - Búracie práce a demolácie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J135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J136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J137</f>
        <v>0</v>
      </c>
      <c r="L100" s="204"/>
    </row>
    <row r="101" spans="1:65" s="14" customFormat="1" ht="19.899999999999999" customHeight="1">
      <c r="B101" s="204"/>
      <c r="D101" s="205" t="s">
        <v>268</v>
      </c>
      <c r="E101" s="206"/>
      <c r="F101" s="206"/>
      <c r="G101" s="206"/>
      <c r="H101" s="206"/>
      <c r="I101" s="206"/>
      <c r="J101" s="207">
        <f>J165</f>
        <v>0</v>
      </c>
      <c r="L101" s="204"/>
    </row>
    <row r="102" spans="1:65" s="9" customFormat="1" ht="25" customHeight="1">
      <c r="B102" s="135"/>
      <c r="D102" s="136" t="s">
        <v>425</v>
      </c>
      <c r="E102" s="137"/>
      <c r="F102" s="137"/>
      <c r="G102" s="137"/>
      <c r="H102" s="137"/>
      <c r="I102" s="137"/>
      <c r="J102" s="138">
        <f>J193</f>
        <v>0</v>
      </c>
      <c r="L102" s="135"/>
    </row>
    <row r="103" spans="1:65" s="14" customFormat="1" ht="19.899999999999999" customHeight="1">
      <c r="B103" s="204"/>
      <c r="D103" s="205" t="s">
        <v>426</v>
      </c>
      <c r="E103" s="206"/>
      <c r="F103" s="206"/>
      <c r="G103" s="206"/>
      <c r="H103" s="206"/>
      <c r="I103" s="206"/>
      <c r="J103" s="207">
        <f>J194</f>
        <v>0</v>
      </c>
      <c r="L103" s="204"/>
    </row>
    <row r="104" spans="1:65" s="2" customFormat="1" ht="21.75" customHeight="1">
      <c r="A104" s="35"/>
      <c r="B104" s="36"/>
      <c r="C104" s="35"/>
      <c r="D104" s="35"/>
      <c r="E104" s="35"/>
      <c r="F104" s="35"/>
      <c r="G104" s="35"/>
      <c r="H104" s="35"/>
      <c r="I104" s="35"/>
      <c r="J104" s="35"/>
      <c r="K104" s="35"/>
      <c r="L104" s="48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7" customHeight="1">
      <c r="A105" s="35"/>
      <c r="B105" s="36"/>
      <c r="C105" s="35"/>
      <c r="D105" s="35"/>
      <c r="E105" s="35"/>
      <c r="F105" s="35"/>
      <c r="G105" s="35"/>
      <c r="H105" s="35"/>
      <c r="I105" s="35"/>
      <c r="J105" s="35"/>
      <c r="K105" s="35"/>
      <c r="L105" s="48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65" s="2" customFormat="1" ht="29.25" customHeight="1">
      <c r="A106" s="35"/>
      <c r="B106" s="36"/>
      <c r="C106" s="134" t="s">
        <v>227</v>
      </c>
      <c r="D106" s="35"/>
      <c r="E106" s="35"/>
      <c r="F106" s="35"/>
      <c r="G106" s="35"/>
      <c r="H106" s="35"/>
      <c r="I106" s="35"/>
      <c r="J106" s="139">
        <f>ROUND(J107 + J108 + J109 + J110 + J111 + J112,2)</f>
        <v>0</v>
      </c>
      <c r="K106" s="35"/>
      <c r="L106" s="48"/>
      <c r="N106" s="140" t="s">
        <v>41</v>
      </c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18" customHeight="1">
      <c r="A107" s="35"/>
      <c r="B107" s="141"/>
      <c r="C107" s="142"/>
      <c r="D107" s="268" t="s">
        <v>228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ref="BE107:BE112" si="0">IF(N107="základná",J107,0)</f>
        <v>0</v>
      </c>
      <c r="BF107" s="148">
        <f t="shared" ref="BF107:BF112" si="1">IF(N107="znížená",J107,0)</f>
        <v>0</v>
      </c>
      <c r="BG107" s="148">
        <f t="shared" ref="BG107:BG112" si="2">IF(N107="zákl. prenesená",J107,0)</f>
        <v>0</v>
      </c>
      <c r="BH107" s="148">
        <f t="shared" ref="BH107:BH112" si="3">IF(N107="zníž. prenesená",J107,0)</f>
        <v>0</v>
      </c>
      <c r="BI107" s="148">
        <f t="shared" ref="BI107:BI112" si="4">IF(N107="nulová",J107,0)</f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88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230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231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232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143" t="s">
        <v>233</v>
      </c>
      <c r="E112" s="142"/>
      <c r="F112" s="142"/>
      <c r="G112" s="142"/>
      <c r="H112" s="142"/>
      <c r="I112" s="142"/>
      <c r="J112" s="105">
        <f>ROUND(J32*T112,2)</f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234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31" s="2" customFormat="1">
      <c r="A113" s="35"/>
      <c r="B113" s="36"/>
      <c r="C113" s="35"/>
      <c r="D113" s="35"/>
      <c r="E113" s="35"/>
      <c r="F113" s="35"/>
      <c r="G113" s="35"/>
      <c r="H113" s="35"/>
      <c r="I113" s="35"/>
      <c r="J113" s="35"/>
      <c r="K113" s="35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s="2" customFormat="1" ht="29.25" customHeight="1">
      <c r="A114" s="35"/>
      <c r="B114" s="36"/>
      <c r="C114" s="111" t="s">
        <v>214</v>
      </c>
      <c r="D114" s="112"/>
      <c r="E114" s="112"/>
      <c r="F114" s="112"/>
      <c r="G114" s="112"/>
      <c r="H114" s="112"/>
      <c r="I114" s="112"/>
      <c r="J114" s="113">
        <f>ROUND(J98+J106,2)</f>
        <v>0</v>
      </c>
      <c r="K114" s="112"/>
      <c r="L114" s="48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7" customHeight="1">
      <c r="A115" s="35"/>
      <c r="B115" s="53"/>
      <c r="C115" s="54"/>
      <c r="D115" s="54"/>
      <c r="E115" s="54"/>
      <c r="F115" s="54"/>
      <c r="G115" s="54"/>
      <c r="H115" s="54"/>
      <c r="I115" s="54"/>
      <c r="J115" s="54"/>
      <c r="K115" s="54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9" spans="1:31" s="2" customFormat="1" ht="7" customHeight="1">
      <c r="A119" s="35"/>
      <c r="B119" s="55"/>
      <c r="C119" s="56"/>
      <c r="D119" s="56"/>
      <c r="E119" s="56"/>
      <c r="F119" s="56"/>
      <c r="G119" s="56"/>
      <c r="H119" s="56"/>
      <c r="I119" s="56"/>
      <c r="J119" s="56"/>
      <c r="K119" s="56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25" customHeight="1">
      <c r="A120" s="35"/>
      <c r="B120" s="36"/>
      <c r="C120" s="22" t="s">
        <v>235</v>
      </c>
      <c r="D120" s="35"/>
      <c r="E120" s="35"/>
      <c r="F120" s="35"/>
      <c r="G120" s="35"/>
      <c r="H120" s="35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7" customHeight="1">
      <c r="A121" s="35"/>
      <c r="B121" s="36"/>
      <c r="C121" s="35"/>
      <c r="D121" s="35"/>
      <c r="E121" s="35"/>
      <c r="F121" s="35"/>
      <c r="G121" s="35"/>
      <c r="H121" s="35"/>
      <c r="I121" s="3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>
      <c r="A122" s="35"/>
      <c r="B122" s="36"/>
      <c r="C122" s="28" t="s">
        <v>15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>
      <c r="A123" s="35"/>
      <c r="B123" s="36"/>
      <c r="C123" s="35"/>
      <c r="D123" s="35"/>
      <c r="E123" s="321" t="str">
        <f>E7</f>
        <v>Revitalizácia Račianske mýto</v>
      </c>
      <c r="F123" s="322"/>
      <c r="G123" s="322"/>
      <c r="H123" s="322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1" customFormat="1" ht="12" customHeight="1">
      <c r="B124" s="21"/>
      <c r="C124" s="28" t="s">
        <v>216</v>
      </c>
      <c r="L124" s="21"/>
    </row>
    <row r="125" spans="1:31" s="2" customFormat="1" ht="16.5" customHeight="1">
      <c r="A125" s="35"/>
      <c r="B125" s="36"/>
      <c r="C125" s="35"/>
      <c r="D125" s="35"/>
      <c r="E125" s="321" t="s">
        <v>2522</v>
      </c>
      <c r="F125" s="319"/>
      <c r="G125" s="319"/>
      <c r="H125" s="319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218</v>
      </c>
      <c r="D126" s="35"/>
      <c r="E126" s="35"/>
      <c r="F126" s="35"/>
      <c r="G126" s="35"/>
      <c r="H126" s="35"/>
      <c r="I126" s="3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6.5" customHeight="1">
      <c r="A127" s="35"/>
      <c r="B127" s="36"/>
      <c r="C127" s="35"/>
      <c r="D127" s="35"/>
      <c r="E127" s="287" t="str">
        <f>E11</f>
        <v>SO 07.1 - Búracie práce a demolácie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28" t="s">
        <v>19</v>
      </c>
      <c r="D129" s="35"/>
      <c r="E129" s="35"/>
      <c r="F129" s="26" t="str">
        <f>F14</f>
        <v>Bratislava</v>
      </c>
      <c r="G129" s="35"/>
      <c r="H129" s="35"/>
      <c r="I129" s="28" t="s">
        <v>21</v>
      </c>
      <c r="J129" s="61" t="str">
        <f>IF(J14="","",J14)</f>
        <v>14. 11. 2022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5.25" customHeight="1">
      <c r="A131" s="35"/>
      <c r="B131" s="36"/>
      <c r="C131" s="28" t="s">
        <v>23</v>
      </c>
      <c r="D131" s="35"/>
      <c r="E131" s="35"/>
      <c r="F131" s="26" t="str">
        <f>E17</f>
        <v>Mestská časť Bratislava Nové Mesto</v>
      </c>
      <c r="G131" s="35"/>
      <c r="H131" s="35"/>
      <c r="I131" s="28" t="s">
        <v>29</v>
      </c>
      <c r="J131" s="31" t="str">
        <f>E23</f>
        <v xml:space="preserve">2ka, s.r.o. 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5.25" customHeight="1">
      <c r="A132" s="35"/>
      <c r="B132" s="36"/>
      <c r="C132" s="28" t="s">
        <v>27</v>
      </c>
      <c r="D132" s="35"/>
      <c r="E132" s="35"/>
      <c r="F132" s="26" t="str">
        <f>IF(E20="","",E20)</f>
        <v>Vyplň údaj</v>
      </c>
      <c r="G132" s="35"/>
      <c r="H132" s="35"/>
      <c r="I132" s="28" t="s">
        <v>32</v>
      </c>
      <c r="J132" s="31" t="str">
        <f>E26</f>
        <v>Rosoft, s.r.o.</v>
      </c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0.35" customHeight="1">
      <c r="A133" s="35"/>
      <c r="B133" s="36"/>
      <c r="C133" s="35"/>
      <c r="D133" s="35"/>
      <c r="E133" s="35"/>
      <c r="F133" s="35"/>
      <c r="G133" s="35"/>
      <c r="H133" s="35"/>
      <c r="I133" s="35"/>
      <c r="J133" s="35"/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10" customFormat="1" ht="29.25" customHeight="1">
      <c r="A134" s="149"/>
      <c r="B134" s="150"/>
      <c r="C134" s="151" t="s">
        <v>236</v>
      </c>
      <c r="D134" s="152" t="s">
        <v>62</v>
      </c>
      <c r="E134" s="152" t="s">
        <v>58</v>
      </c>
      <c r="F134" s="152" t="s">
        <v>59</v>
      </c>
      <c r="G134" s="152" t="s">
        <v>237</v>
      </c>
      <c r="H134" s="152" t="s">
        <v>238</v>
      </c>
      <c r="I134" s="152" t="s">
        <v>239</v>
      </c>
      <c r="J134" s="153" t="s">
        <v>223</v>
      </c>
      <c r="K134" s="154" t="s">
        <v>240</v>
      </c>
      <c r="L134" s="155"/>
      <c r="M134" s="68" t="s">
        <v>1</v>
      </c>
      <c r="N134" s="69" t="s">
        <v>41</v>
      </c>
      <c r="O134" s="69" t="s">
        <v>241</v>
      </c>
      <c r="P134" s="69" t="s">
        <v>242</v>
      </c>
      <c r="Q134" s="69" t="s">
        <v>243</v>
      </c>
      <c r="R134" s="69" t="s">
        <v>244</v>
      </c>
      <c r="S134" s="69" t="s">
        <v>245</v>
      </c>
      <c r="T134" s="70" t="s">
        <v>246</v>
      </c>
      <c r="U134" s="149"/>
      <c r="V134" s="149"/>
      <c r="W134" s="149"/>
      <c r="X134" s="149"/>
      <c r="Y134" s="149"/>
      <c r="Z134" s="149"/>
      <c r="AA134" s="149"/>
      <c r="AB134" s="149"/>
      <c r="AC134" s="149"/>
      <c r="AD134" s="149"/>
      <c r="AE134" s="149"/>
    </row>
    <row r="135" spans="1:65" s="2" customFormat="1" ht="22.9" customHeight="1">
      <c r="A135" s="35"/>
      <c r="B135" s="36"/>
      <c r="C135" s="75" t="s">
        <v>220</v>
      </c>
      <c r="D135" s="35"/>
      <c r="E135" s="35"/>
      <c r="F135" s="35"/>
      <c r="G135" s="35"/>
      <c r="H135" s="35"/>
      <c r="I135" s="35"/>
      <c r="J135" s="156">
        <f>BK135</f>
        <v>0</v>
      </c>
      <c r="K135" s="35"/>
      <c r="L135" s="36"/>
      <c r="M135" s="71"/>
      <c r="N135" s="62"/>
      <c r="O135" s="72"/>
      <c r="P135" s="157">
        <f>P136+P193</f>
        <v>0</v>
      </c>
      <c r="Q135" s="72"/>
      <c r="R135" s="157">
        <f>R136+R193</f>
        <v>0.19843120000000003</v>
      </c>
      <c r="S135" s="72"/>
      <c r="T135" s="158">
        <f>T136+T193</f>
        <v>946.02845000000013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76</v>
      </c>
      <c r="AU135" s="18" t="s">
        <v>225</v>
      </c>
      <c r="BK135" s="159">
        <f>BK136+BK193</f>
        <v>0</v>
      </c>
    </row>
    <row r="136" spans="1:65" s="11" customFormat="1" ht="25.9" customHeight="1">
      <c r="B136" s="160"/>
      <c r="D136" s="161" t="s">
        <v>76</v>
      </c>
      <c r="E136" s="162" t="s">
        <v>269</v>
      </c>
      <c r="F136" s="162" t="s">
        <v>270</v>
      </c>
      <c r="I136" s="163"/>
      <c r="J136" s="164">
        <f>BK136</f>
        <v>0</v>
      </c>
      <c r="L136" s="160"/>
      <c r="M136" s="165"/>
      <c r="N136" s="166"/>
      <c r="O136" s="166"/>
      <c r="P136" s="167">
        <f>P137+P165</f>
        <v>0</v>
      </c>
      <c r="Q136" s="166"/>
      <c r="R136" s="167">
        <f>R137+R165</f>
        <v>9.5391200000000009E-2</v>
      </c>
      <c r="S136" s="166"/>
      <c r="T136" s="168">
        <f>T137+T165</f>
        <v>943.96765000000016</v>
      </c>
      <c r="AR136" s="161" t="s">
        <v>84</v>
      </c>
      <c r="AT136" s="169" t="s">
        <v>76</v>
      </c>
      <c r="AU136" s="169" t="s">
        <v>77</v>
      </c>
      <c r="AY136" s="161" t="s">
        <v>249</v>
      </c>
      <c r="BK136" s="170">
        <f>BK137+BK165</f>
        <v>0</v>
      </c>
    </row>
    <row r="137" spans="1:65" s="11" customFormat="1" ht="22.9" customHeight="1">
      <c r="B137" s="160"/>
      <c r="D137" s="161" t="s">
        <v>76</v>
      </c>
      <c r="E137" s="208" t="s">
        <v>84</v>
      </c>
      <c r="F137" s="208" t="s">
        <v>271</v>
      </c>
      <c r="I137" s="163"/>
      <c r="J137" s="209">
        <f>BK137</f>
        <v>0</v>
      </c>
      <c r="L137" s="160"/>
      <c r="M137" s="165"/>
      <c r="N137" s="166"/>
      <c r="O137" s="166"/>
      <c r="P137" s="167">
        <f>SUM(P138:P164)</f>
        <v>0</v>
      </c>
      <c r="Q137" s="166"/>
      <c r="R137" s="167">
        <f>SUM(R138:R164)</f>
        <v>9.5391200000000009E-2</v>
      </c>
      <c r="S137" s="166"/>
      <c r="T137" s="168">
        <f>SUM(T138:T164)</f>
        <v>862.92565000000013</v>
      </c>
      <c r="AR137" s="161" t="s">
        <v>84</v>
      </c>
      <c r="AT137" s="169" t="s">
        <v>76</v>
      </c>
      <c r="AU137" s="169" t="s">
        <v>84</v>
      </c>
      <c r="AY137" s="161" t="s">
        <v>249</v>
      </c>
      <c r="BK137" s="170">
        <f>SUM(BK138:BK164)</f>
        <v>0</v>
      </c>
    </row>
    <row r="138" spans="1:65" s="2" customFormat="1" ht="33" customHeight="1">
      <c r="A138" s="35"/>
      <c r="B138" s="141"/>
      <c r="C138" s="171" t="s">
        <v>84</v>
      </c>
      <c r="D138" s="171" t="s">
        <v>250</v>
      </c>
      <c r="E138" s="172" t="s">
        <v>1566</v>
      </c>
      <c r="F138" s="173" t="s">
        <v>1567</v>
      </c>
      <c r="G138" s="174" t="s">
        <v>274</v>
      </c>
      <c r="H138" s="175">
        <v>275.69</v>
      </c>
      <c r="I138" s="176"/>
      <c r="J138" s="177">
        <f>ROUND(I138*H138,2)</f>
        <v>0</v>
      </c>
      <c r="K138" s="178"/>
      <c r="L138" s="36"/>
      <c r="M138" s="179" t="s">
        <v>1</v>
      </c>
      <c r="N138" s="180" t="s">
        <v>43</v>
      </c>
      <c r="O138" s="64"/>
      <c r="P138" s="181">
        <f>O138*H138</f>
        <v>0</v>
      </c>
      <c r="Q138" s="181">
        <v>0</v>
      </c>
      <c r="R138" s="181">
        <f>Q138*H138</f>
        <v>0</v>
      </c>
      <c r="S138" s="181">
        <v>0.13800000000000001</v>
      </c>
      <c r="T138" s="182">
        <f>S138*H138</f>
        <v>38.04522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83" t="s">
        <v>275</v>
      </c>
      <c r="AT138" s="183" t="s">
        <v>250</v>
      </c>
      <c r="AU138" s="183" t="s">
        <v>90</v>
      </c>
      <c r="AY138" s="18" t="s">
        <v>249</v>
      </c>
      <c r="BE138" s="108">
        <f>IF(N138="základná",J138,0)</f>
        <v>0</v>
      </c>
      <c r="BF138" s="108">
        <f>IF(N138="znížená",J138,0)</f>
        <v>0</v>
      </c>
      <c r="BG138" s="108">
        <f>IF(N138="zákl. prenesená",J138,0)</f>
        <v>0</v>
      </c>
      <c r="BH138" s="108">
        <f>IF(N138="zníž. prenesená",J138,0)</f>
        <v>0</v>
      </c>
      <c r="BI138" s="108">
        <f>IF(N138="nulová",J138,0)</f>
        <v>0</v>
      </c>
      <c r="BJ138" s="18" t="s">
        <v>90</v>
      </c>
      <c r="BK138" s="108">
        <f>ROUND(I138*H138,2)</f>
        <v>0</v>
      </c>
      <c r="BL138" s="18" t="s">
        <v>275</v>
      </c>
      <c r="BM138" s="183" t="s">
        <v>2525</v>
      </c>
    </row>
    <row r="139" spans="1:65" s="13" customFormat="1">
      <c r="B139" s="193"/>
      <c r="D139" s="185" t="s">
        <v>256</v>
      </c>
      <c r="E139" s="194" t="s">
        <v>1</v>
      </c>
      <c r="F139" s="195" t="s">
        <v>1569</v>
      </c>
      <c r="H139" s="194" t="s">
        <v>1</v>
      </c>
      <c r="I139" s="196"/>
      <c r="L139" s="193"/>
      <c r="M139" s="197"/>
      <c r="N139" s="198"/>
      <c r="O139" s="198"/>
      <c r="P139" s="198"/>
      <c r="Q139" s="198"/>
      <c r="R139" s="198"/>
      <c r="S139" s="198"/>
      <c r="T139" s="199"/>
      <c r="AT139" s="194" t="s">
        <v>256</v>
      </c>
      <c r="AU139" s="194" t="s">
        <v>90</v>
      </c>
      <c r="AV139" s="13" t="s">
        <v>84</v>
      </c>
      <c r="AW139" s="13" t="s">
        <v>31</v>
      </c>
      <c r="AX139" s="13" t="s">
        <v>77</v>
      </c>
      <c r="AY139" s="194" t="s">
        <v>249</v>
      </c>
    </row>
    <row r="140" spans="1:65" s="12" customFormat="1">
      <c r="B140" s="184"/>
      <c r="D140" s="185" t="s">
        <v>256</v>
      </c>
      <c r="E140" s="186" t="s">
        <v>1</v>
      </c>
      <c r="F140" s="187" t="s">
        <v>2526</v>
      </c>
      <c r="H140" s="188">
        <v>275.69</v>
      </c>
      <c r="I140" s="189"/>
      <c r="L140" s="184"/>
      <c r="M140" s="190"/>
      <c r="N140" s="191"/>
      <c r="O140" s="191"/>
      <c r="P140" s="191"/>
      <c r="Q140" s="191"/>
      <c r="R140" s="191"/>
      <c r="S140" s="191"/>
      <c r="T140" s="192"/>
      <c r="AT140" s="186" t="s">
        <v>256</v>
      </c>
      <c r="AU140" s="186" t="s">
        <v>90</v>
      </c>
      <c r="AV140" s="12" t="s">
        <v>90</v>
      </c>
      <c r="AW140" s="12" t="s">
        <v>31</v>
      </c>
      <c r="AX140" s="12" t="s">
        <v>77</v>
      </c>
      <c r="AY140" s="186" t="s">
        <v>249</v>
      </c>
    </row>
    <row r="141" spans="1:65" s="15" customFormat="1">
      <c r="B141" s="210"/>
      <c r="D141" s="185" t="s">
        <v>256</v>
      </c>
      <c r="E141" s="211" t="s">
        <v>1</v>
      </c>
      <c r="F141" s="212" t="s">
        <v>279</v>
      </c>
      <c r="H141" s="213">
        <v>275.69</v>
      </c>
      <c r="I141" s="214"/>
      <c r="L141" s="210"/>
      <c r="M141" s="215"/>
      <c r="N141" s="216"/>
      <c r="O141" s="216"/>
      <c r="P141" s="216"/>
      <c r="Q141" s="216"/>
      <c r="R141" s="216"/>
      <c r="S141" s="216"/>
      <c r="T141" s="217"/>
      <c r="AT141" s="211" t="s">
        <v>256</v>
      </c>
      <c r="AU141" s="211" t="s">
        <v>90</v>
      </c>
      <c r="AV141" s="15" t="s">
        <v>275</v>
      </c>
      <c r="AW141" s="15" t="s">
        <v>31</v>
      </c>
      <c r="AX141" s="15" t="s">
        <v>84</v>
      </c>
      <c r="AY141" s="211" t="s">
        <v>249</v>
      </c>
    </row>
    <row r="142" spans="1:65" s="2" customFormat="1" ht="24.25" customHeight="1">
      <c r="A142" s="35"/>
      <c r="B142" s="141"/>
      <c r="C142" s="171" t="s">
        <v>90</v>
      </c>
      <c r="D142" s="171" t="s">
        <v>250</v>
      </c>
      <c r="E142" s="172" t="s">
        <v>1987</v>
      </c>
      <c r="F142" s="173" t="s">
        <v>1988</v>
      </c>
      <c r="G142" s="174" t="s">
        <v>274</v>
      </c>
      <c r="H142" s="175">
        <v>90.89</v>
      </c>
      <c r="I142" s="176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0.26</v>
      </c>
      <c r="T142" s="182">
        <f>S142*H142</f>
        <v>23.631399999999999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2527</v>
      </c>
    </row>
    <row r="143" spans="1:65" s="12" customFormat="1">
      <c r="B143" s="184"/>
      <c r="D143" s="185" t="s">
        <v>256</v>
      </c>
      <c r="E143" s="186" t="s">
        <v>1</v>
      </c>
      <c r="F143" s="187" t="s">
        <v>2528</v>
      </c>
      <c r="H143" s="188">
        <v>90.89</v>
      </c>
      <c r="I143" s="189"/>
      <c r="L143" s="184"/>
      <c r="M143" s="190"/>
      <c r="N143" s="191"/>
      <c r="O143" s="191"/>
      <c r="P143" s="191"/>
      <c r="Q143" s="191"/>
      <c r="R143" s="191"/>
      <c r="S143" s="191"/>
      <c r="T143" s="192"/>
      <c r="AT143" s="186" t="s">
        <v>256</v>
      </c>
      <c r="AU143" s="186" t="s">
        <v>90</v>
      </c>
      <c r="AV143" s="12" t="s">
        <v>90</v>
      </c>
      <c r="AW143" s="12" t="s">
        <v>31</v>
      </c>
      <c r="AX143" s="12" t="s">
        <v>84</v>
      </c>
      <c r="AY143" s="186" t="s">
        <v>249</v>
      </c>
    </row>
    <row r="144" spans="1:65" s="2" customFormat="1" ht="33" customHeight="1">
      <c r="A144" s="35"/>
      <c r="B144" s="141"/>
      <c r="C144" s="171" t="s">
        <v>287</v>
      </c>
      <c r="D144" s="171" t="s">
        <v>250</v>
      </c>
      <c r="E144" s="172" t="s">
        <v>2529</v>
      </c>
      <c r="F144" s="173" t="s">
        <v>2530</v>
      </c>
      <c r="G144" s="174" t="s">
        <v>274</v>
      </c>
      <c r="H144" s="175">
        <v>324.14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0.22500000000000001</v>
      </c>
      <c r="T144" s="182">
        <f>S144*H144</f>
        <v>72.9315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2531</v>
      </c>
    </row>
    <row r="145" spans="1:65" s="13" customFormat="1">
      <c r="B145" s="193"/>
      <c r="D145" s="185" t="s">
        <v>256</v>
      </c>
      <c r="E145" s="194" t="s">
        <v>1</v>
      </c>
      <c r="F145" s="195" t="s">
        <v>2200</v>
      </c>
      <c r="H145" s="194" t="s">
        <v>1</v>
      </c>
      <c r="I145" s="196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2532</v>
      </c>
      <c r="H146" s="188">
        <v>324.14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84</v>
      </c>
      <c r="AY146" s="186" t="s">
        <v>249</v>
      </c>
    </row>
    <row r="147" spans="1:65" s="2" customFormat="1" ht="24.25" customHeight="1">
      <c r="A147" s="35"/>
      <c r="B147" s="141"/>
      <c r="C147" s="171" t="s">
        <v>275</v>
      </c>
      <c r="D147" s="171" t="s">
        <v>250</v>
      </c>
      <c r="E147" s="172" t="s">
        <v>280</v>
      </c>
      <c r="F147" s="173" t="s">
        <v>281</v>
      </c>
      <c r="G147" s="174" t="s">
        <v>274</v>
      </c>
      <c r="H147" s="175">
        <v>596.38</v>
      </c>
      <c r="I147" s="176"/>
      <c r="J147" s="177">
        <f>ROUND(I147*H147,2)</f>
        <v>0</v>
      </c>
      <c r="K147" s="178"/>
      <c r="L147" s="36"/>
      <c r="M147" s="179" t="s">
        <v>1</v>
      </c>
      <c r="N147" s="180" t="s">
        <v>43</v>
      </c>
      <c r="O147" s="64"/>
      <c r="P147" s="181">
        <f>O147*H147</f>
        <v>0</v>
      </c>
      <c r="Q147" s="181">
        <v>0</v>
      </c>
      <c r="R147" s="181">
        <f>Q147*H147</f>
        <v>0</v>
      </c>
      <c r="S147" s="181">
        <v>0.125</v>
      </c>
      <c r="T147" s="182">
        <f>S147*H147</f>
        <v>74.547499999999999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83" t="s">
        <v>275</v>
      </c>
      <c r="AT147" s="183" t="s">
        <v>250</v>
      </c>
      <c r="AU147" s="183" t="s">
        <v>90</v>
      </c>
      <c r="AY147" s="18" t="s">
        <v>249</v>
      </c>
      <c r="BE147" s="108">
        <f>IF(N147="základná",J147,0)</f>
        <v>0</v>
      </c>
      <c r="BF147" s="108">
        <f>IF(N147="znížená",J147,0)</f>
        <v>0</v>
      </c>
      <c r="BG147" s="108">
        <f>IF(N147="zákl. prenesená",J147,0)</f>
        <v>0</v>
      </c>
      <c r="BH147" s="108">
        <f>IF(N147="zníž. prenesená",J147,0)</f>
        <v>0</v>
      </c>
      <c r="BI147" s="108">
        <f>IF(N147="nulová",J147,0)</f>
        <v>0</v>
      </c>
      <c r="BJ147" s="18" t="s">
        <v>90</v>
      </c>
      <c r="BK147" s="108">
        <f>ROUND(I147*H147,2)</f>
        <v>0</v>
      </c>
      <c r="BL147" s="18" t="s">
        <v>275</v>
      </c>
      <c r="BM147" s="183" t="s">
        <v>2533</v>
      </c>
    </row>
    <row r="148" spans="1:65" s="13" customFormat="1">
      <c r="B148" s="193"/>
      <c r="D148" s="185" t="s">
        <v>256</v>
      </c>
      <c r="E148" s="194" t="s">
        <v>1</v>
      </c>
      <c r="F148" s="195" t="s">
        <v>285</v>
      </c>
      <c r="H148" s="194" t="s">
        <v>1</v>
      </c>
      <c r="I148" s="196"/>
      <c r="L148" s="193"/>
      <c r="M148" s="197"/>
      <c r="N148" s="198"/>
      <c r="O148" s="198"/>
      <c r="P148" s="198"/>
      <c r="Q148" s="198"/>
      <c r="R148" s="198"/>
      <c r="S148" s="198"/>
      <c r="T148" s="199"/>
      <c r="AT148" s="194" t="s">
        <v>256</v>
      </c>
      <c r="AU148" s="194" t="s">
        <v>90</v>
      </c>
      <c r="AV148" s="13" t="s">
        <v>84</v>
      </c>
      <c r="AW148" s="13" t="s">
        <v>31</v>
      </c>
      <c r="AX148" s="13" t="s">
        <v>77</v>
      </c>
      <c r="AY148" s="194" t="s">
        <v>249</v>
      </c>
    </row>
    <row r="149" spans="1:65" s="12" customFormat="1">
      <c r="B149" s="184"/>
      <c r="D149" s="185" t="s">
        <v>256</v>
      </c>
      <c r="E149" s="186" t="s">
        <v>1</v>
      </c>
      <c r="F149" s="187" t="s">
        <v>2523</v>
      </c>
      <c r="H149" s="188">
        <v>596.38</v>
      </c>
      <c r="I149" s="189"/>
      <c r="L149" s="184"/>
      <c r="M149" s="190"/>
      <c r="N149" s="191"/>
      <c r="O149" s="191"/>
      <c r="P149" s="191"/>
      <c r="Q149" s="191"/>
      <c r="R149" s="191"/>
      <c r="S149" s="191"/>
      <c r="T149" s="192"/>
      <c r="AT149" s="186" t="s">
        <v>256</v>
      </c>
      <c r="AU149" s="186" t="s">
        <v>90</v>
      </c>
      <c r="AV149" s="12" t="s">
        <v>90</v>
      </c>
      <c r="AW149" s="12" t="s">
        <v>31</v>
      </c>
      <c r="AX149" s="12" t="s">
        <v>77</v>
      </c>
      <c r="AY149" s="186" t="s">
        <v>249</v>
      </c>
    </row>
    <row r="150" spans="1:65" s="15" customFormat="1">
      <c r="B150" s="210"/>
      <c r="D150" s="185" t="s">
        <v>256</v>
      </c>
      <c r="E150" s="211" t="s">
        <v>260</v>
      </c>
      <c r="F150" s="212" t="s">
        <v>279</v>
      </c>
      <c r="H150" s="213">
        <v>596.38</v>
      </c>
      <c r="I150" s="214"/>
      <c r="L150" s="210"/>
      <c r="M150" s="215"/>
      <c r="N150" s="216"/>
      <c r="O150" s="216"/>
      <c r="P150" s="216"/>
      <c r="Q150" s="216"/>
      <c r="R150" s="216"/>
      <c r="S150" s="216"/>
      <c r="T150" s="217"/>
      <c r="AT150" s="211" t="s">
        <v>256</v>
      </c>
      <c r="AU150" s="211" t="s">
        <v>90</v>
      </c>
      <c r="AV150" s="15" t="s">
        <v>275</v>
      </c>
      <c r="AW150" s="15" t="s">
        <v>31</v>
      </c>
      <c r="AX150" s="15" t="s">
        <v>84</v>
      </c>
      <c r="AY150" s="211" t="s">
        <v>249</v>
      </c>
    </row>
    <row r="151" spans="1:65" s="2" customFormat="1" ht="37.9" customHeight="1">
      <c r="A151" s="35"/>
      <c r="B151" s="141"/>
      <c r="C151" s="171" t="s">
        <v>248</v>
      </c>
      <c r="D151" s="171" t="s">
        <v>250</v>
      </c>
      <c r="E151" s="172" t="s">
        <v>2534</v>
      </c>
      <c r="F151" s="173" t="s">
        <v>2535</v>
      </c>
      <c r="G151" s="174" t="s">
        <v>274</v>
      </c>
      <c r="H151" s="175">
        <v>1192.3900000000001</v>
      </c>
      <c r="I151" s="176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8.0000000000000007E-5</v>
      </c>
      <c r="R151" s="181">
        <f>Q151*H151</f>
        <v>9.5391200000000009E-2</v>
      </c>
      <c r="S151" s="181">
        <v>0.10199999999999999</v>
      </c>
      <c r="T151" s="182">
        <f>S151*H151</f>
        <v>121.62378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2536</v>
      </c>
    </row>
    <row r="152" spans="1:65" s="12" customFormat="1">
      <c r="B152" s="184"/>
      <c r="D152" s="185" t="s">
        <v>256</v>
      </c>
      <c r="E152" s="186" t="s">
        <v>1</v>
      </c>
      <c r="F152" s="187" t="s">
        <v>2537</v>
      </c>
      <c r="H152" s="188">
        <v>1192.3900000000001</v>
      </c>
      <c r="I152" s="189"/>
      <c r="L152" s="184"/>
      <c r="M152" s="190"/>
      <c r="N152" s="191"/>
      <c r="O152" s="191"/>
      <c r="P152" s="191"/>
      <c r="Q152" s="191"/>
      <c r="R152" s="191"/>
      <c r="S152" s="191"/>
      <c r="T152" s="192"/>
      <c r="AT152" s="186" t="s">
        <v>256</v>
      </c>
      <c r="AU152" s="186" t="s">
        <v>90</v>
      </c>
      <c r="AV152" s="12" t="s">
        <v>90</v>
      </c>
      <c r="AW152" s="12" t="s">
        <v>31</v>
      </c>
      <c r="AX152" s="12" t="s">
        <v>84</v>
      </c>
      <c r="AY152" s="186" t="s">
        <v>249</v>
      </c>
    </row>
    <row r="153" spans="1:65" s="2" customFormat="1" ht="37.9" customHeight="1">
      <c r="A153" s="35"/>
      <c r="B153" s="141"/>
      <c r="C153" s="171" t="s">
        <v>298</v>
      </c>
      <c r="D153" s="171" t="s">
        <v>250</v>
      </c>
      <c r="E153" s="172" t="s">
        <v>292</v>
      </c>
      <c r="F153" s="173" t="s">
        <v>293</v>
      </c>
      <c r="G153" s="174" t="s">
        <v>290</v>
      </c>
      <c r="H153" s="175">
        <v>1147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0.04</v>
      </c>
      <c r="T153" s="182">
        <f>S153*H153</f>
        <v>45.88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2538</v>
      </c>
    </row>
    <row r="154" spans="1:65" s="2" customFormat="1" ht="37.9" customHeight="1">
      <c r="A154" s="35"/>
      <c r="B154" s="141"/>
      <c r="C154" s="171" t="s">
        <v>302</v>
      </c>
      <c r="D154" s="171" t="s">
        <v>250</v>
      </c>
      <c r="E154" s="172" t="s">
        <v>299</v>
      </c>
      <c r="F154" s="173" t="s">
        <v>300</v>
      </c>
      <c r="G154" s="174" t="s">
        <v>274</v>
      </c>
      <c r="H154" s="175">
        <v>874.25</v>
      </c>
      <c r="I154" s="176"/>
      <c r="J154" s="177">
        <f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>O154*H154</f>
        <v>0</v>
      </c>
      <c r="Q154" s="181">
        <v>0</v>
      </c>
      <c r="R154" s="181">
        <f>Q154*H154</f>
        <v>0</v>
      </c>
      <c r="S154" s="181">
        <v>0.23499999999999999</v>
      </c>
      <c r="T154" s="182">
        <f>S154*H154</f>
        <v>205.44874999999999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>IF(N154="základná",J154,0)</f>
        <v>0</v>
      </c>
      <c r="BF154" s="108">
        <f>IF(N154="znížená",J154,0)</f>
        <v>0</v>
      </c>
      <c r="BG154" s="108">
        <f>IF(N154="zákl. prenesená",J154,0)</f>
        <v>0</v>
      </c>
      <c r="BH154" s="108">
        <f>IF(N154="zníž. prenesená",J154,0)</f>
        <v>0</v>
      </c>
      <c r="BI154" s="108">
        <f>IF(N154="nulová",J154,0)</f>
        <v>0</v>
      </c>
      <c r="BJ154" s="18" t="s">
        <v>90</v>
      </c>
      <c r="BK154" s="108">
        <f>ROUND(I154*H154,2)</f>
        <v>0</v>
      </c>
      <c r="BL154" s="18" t="s">
        <v>275</v>
      </c>
      <c r="BM154" s="183" t="s">
        <v>2539</v>
      </c>
    </row>
    <row r="155" spans="1:65" s="12" customFormat="1">
      <c r="B155" s="184"/>
      <c r="D155" s="185" t="s">
        <v>256</v>
      </c>
      <c r="E155" s="186" t="s">
        <v>1</v>
      </c>
      <c r="F155" s="187" t="s">
        <v>260</v>
      </c>
      <c r="H155" s="188">
        <v>596.38</v>
      </c>
      <c r="I155" s="189"/>
      <c r="L155" s="184"/>
      <c r="M155" s="190"/>
      <c r="N155" s="191"/>
      <c r="O155" s="191"/>
      <c r="P155" s="191"/>
      <c r="Q155" s="191"/>
      <c r="R155" s="191"/>
      <c r="S155" s="191"/>
      <c r="T155" s="192"/>
      <c r="AT155" s="186" t="s">
        <v>256</v>
      </c>
      <c r="AU155" s="186" t="s">
        <v>90</v>
      </c>
      <c r="AV155" s="12" t="s">
        <v>90</v>
      </c>
      <c r="AW155" s="12" t="s">
        <v>31</v>
      </c>
      <c r="AX155" s="12" t="s">
        <v>77</v>
      </c>
      <c r="AY155" s="186" t="s">
        <v>249</v>
      </c>
    </row>
    <row r="156" spans="1:65" s="13" customFormat="1">
      <c r="B156" s="193"/>
      <c r="D156" s="185" t="s">
        <v>256</v>
      </c>
      <c r="E156" s="194" t="s">
        <v>1</v>
      </c>
      <c r="F156" s="195" t="s">
        <v>2200</v>
      </c>
      <c r="H156" s="194" t="s">
        <v>1</v>
      </c>
      <c r="I156" s="196"/>
      <c r="L156" s="193"/>
      <c r="M156" s="197"/>
      <c r="N156" s="198"/>
      <c r="O156" s="198"/>
      <c r="P156" s="198"/>
      <c r="Q156" s="198"/>
      <c r="R156" s="198"/>
      <c r="S156" s="198"/>
      <c r="T156" s="199"/>
      <c r="AT156" s="194" t="s">
        <v>256</v>
      </c>
      <c r="AU156" s="194" t="s">
        <v>90</v>
      </c>
      <c r="AV156" s="13" t="s">
        <v>84</v>
      </c>
      <c r="AW156" s="13" t="s">
        <v>31</v>
      </c>
      <c r="AX156" s="13" t="s">
        <v>77</v>
      </c>
      <c r="AY156" s="194" t="s">
        <v>249</v>
      </c>
    </row>
    <row r="157" spans="1:65" s="12" customFormat="1">
      <c r="B157" s="184"/>
      <c r="D157" s="185" t="s">
        <v>256</v>
      </c>
      <c r="E157" s="186" t="s">
        <v>1</v>
      </c>
      <c r="F157" s="187" t="s">
        <v>2540</v>
      </c>
      <c r="H157" s="188">
        <v>277.87</v>
      </c>
      <c r="I157" s="189"/>
      <c r="L157" s="184"/>
      <c r="M157" s="190"/>
      <c r="N157" s="191"/>
      <c r="O157" s="191"/>
      <c r="P157" s="191"/>
      <c r="Q157" s="191"/>
      <c r="R157" s="191"/>
      <c r="S157" s="191"/>
      <c r="T157" s="192"/>
      <c r="AT157" s="186" t="s">
        <v>256</v>
      </c>
      <c r="AU157" s="186" t="s">
        <v>90</v>
      </c>
      <c r="AV157" s="12" t="s">
        <v>90</v>
      </c>
      <c r="AW157" s="12" t="s">
        <v>31</v>
      </c>
      <c r="AX157" s="12" t="s">
        <v>77</v>
      </c>
      <c r="AY157" s="186" t="s">
        <v>249</v>
      </c>
    </row>
    <row r="158" spans="1:65" s="15" customFormat="1">
      <c r="B158" s="210"/>
      <c r="D158" s="185" t="s">
        <v>256</v>
      </c>
      <c r="E158" s="211" t="s">
        <v>1</v>
      </c>
      <c r="F158" s="212" t="s">
        <v>279</v>
      </c>
      <c r="H158" s="213">
        <v>874.25</v>
      </c>
      <c r="I158" s="214"/>
      <c r="L158" s="210"/>
      <c r="M158" s="215"/>
      <c r="N158" s="216"/>
      <c r="O158" s="216"/>
      <c r="P158" s="216"/>
      <c r="Q158" s="216"/>
      <c r="R158" s="216"/>
      <c r="S158" s="216"/>
      <c r="T158" s="217"/>
      <c r="AT158" s="211" t="s">
        <v>256</v>
      </c>
      <c r="AU158" s="211" t="s">
        <v>90</v>
      </c>
      <c r="AV158" s="15" t="s">
        <v>275</v>
      </c>
      <c r="AW158" s="15" t="s">
        <v>31</v>
      </c>
      <c r="AX158" s="15" t="s">
        <v>84</v>
      </c>
      <c r="AY158" s="211" t="s">
        <v>249</v>
      </c>
    </row>
    <row r="159" spans="1:65" s="2" customFormat="1" ht="37.9" customHeight="1">
      <c r="A159" s="35"/>
      <c r="B159" s="141"/>
      <c r="C159" s="171" t="s">
        <v>306</v>
      </c>
      <c r="D159" s="171" t="s">
        <v>250</v>
      </c>
      <c r="E159" s="172" t="s">
        <v>2213</v>
      </c>
      <c r="F159" s="173" t="s">
        <v>2214</v>
      </c>
      <c r="G159" s="174" t="s">
        <v>274</v>
      </c>
      <c r="H159" s="175">
        <v>366.58</v>
      </c>
      <c r="I159" s="176"/>
      <c r="J159" s="177">
        <f>ROUND(I159*H159,2)</f>
        <v>0</v>
      </c>
      <c r="K159" s="178"/>
      <c r="L159" s="36"/>
      <c r="M159" s="179" t="s">
        <v>1</v>
      </c>
      <c r="N159" s="180" t="s">
        <v>43</v>
      </c>
      <c r="O159" s="64"/>
      <c r="P159" s="181">
        <f>O159*H159</f>
        <v>0</v>
      </c>
      <c r="Q159" s="181">
        <v>0</v>
      </c>
      <c r="R159" s="181">
        <f>Q159*H159</f>
        <v>0</v>
      </c>
      <c r="S159" s="181">
        <v>0.4</v>
      </c>
      <c r="T159" s="182">
        <f>S159*H159</f>
        <v>146.63200000000001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275</v>
      </c>
      <c r="AT159" s="183" t="s">
        <v>250</v>
      </c>
      <c r="AU159" s="183" t="s">
        <v>90</v>
      </c>
      <c r="AY159" s="18" t="s">
        <v>249</v>
      </c>
      <c r="BE159" s="108">
        <f>IF(N159="základná",J159,0)</f>
        <v>0</v>
      </c>
      <c r="BF159" s="108">
        <f>IF(N159="znížená",J159,0)</f>
        <v>0</v>
      </c>
      <c r="BG159" s="108">
        <f>IF(N159="zákl. prenesená",J159,0)</f>
        <v>0</v>
      </c>
      <c r="BH159" s="108">
        <f>IF(N159="zníž. prenesená",J159,0)</f>
        <v>0</v>
      </c>
      <c r="BI159" s="108">
        <f>IF(N159="nulová",J159,0)</f>
        <v>0</v>
      </c>
      <c r="BJ159" s="18" t="s">
        <v>90</v>
      </c>
      <c r="BK159" s="108">
        <f>ROUND(I159*H159,2)</f>
        <v>0</v>
      </c>
      <c r="BL159" s="18" t="s">
        <v>275</v>
      </c>
      <c r="BM159" s="183" t="s">
        <v>2541</v>
      </c>
    </row>
    <row r="160" spans="1:65" s="13" customFormat="1" ht="20.399999999999999">
      <c r="B160" s="193"/>
      <c r="D160" s="185" t="s">
        <v>256</v>
      </c>
      <c r="E160" s="194" t="s">
        <v>1</v>
      </c>
      <c r="F160" s="195" t="s">
        <v>2542</v>
      </c>
      <c r="H160" s="194" t="s">
        <v>1</v>
      </c>
      <c r="I160" s="196"/>
      <c r="L160" s="193"/>
      <c r="M160" s="197"/>
      <c r="N160" s="198"/>
      <c r="O160" s="198"/>
      <c r="P160" s="198"/>
      <c r="Q160" s="198"/>
      <c r="R160" s="198"/>
      <c r="S160" s="198"/>
      <c r="T160" s="199"/>
      <c r="AT160" s="194" t="s">
        <v>256</v>
      </c>
      <c r="AU160" s="194" t="s">
        <v>90</v>
      </c>
      <c r="AV160" s="13" t="s">
        <v>84</v>
      </c>
      <c r="AW160" s="13" t="s">
        <v>31</v>
      </c>
      <c r="AX160" s="13" t="s">
        <v>77</v>
      </c>
      <c r="AY160" s="194" t="s">
        <v>249</v>
      </c>
    </row>
    <row r="161" spans="1:65" s="12" customFormat="1">
      <c r="B161" s="184"/>
      <c r="D161" s="185" t="s">
        <v>256</v>
      </c>
      <c r="E161" s="186" t="s">
        <v>1</v>
      </c>
      <c r="F161" s="187" t="s">
        <v>2543</v>
      </c>
      <c r="H161" s="188">
        <v>366.58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5" customFormat="1">
      <c r="B162" s="210"/>
      <c r="D162" s="185" t="s">
        <v>256</v>
      </c>
      <c r="E162" s="211" t="s">
        <v>1</v>
      </c>
      <c r="F162" s="212" t="s">
        <v>279</v>
      </c>
      <c r="H162" s="213">
        <v>366.58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256</v>
      </c>
      <c r="AU162" s="211" t="s">
        <v>90</v>
      </c>
      <c r="AV162" s="15" t="s">
        <v>275</v>
      </c>
      <c r="AW162" s="15" t="s">
        <v>31</v>
      </c>
      <c r="AX162" s="15" t="s">
        <v>84</v>
      </c>
      <c r="AY162" s="211" t="s">
        <v>249</v>
      </c>
    </row>
    <row r="163" spans="1:65" s="2" customFormat="1" ht="33" customHeight="1">
      <c r="A163" s="35"/>
      <c r="B163" s="141"/>
      <c r="C163" s="171" t="s">
        <v>313</v>
      </c>
      <c r="D163" s="171" t="s">
        <v>250</v>
      </c>
      <c r="E163" s="172" t="s">
        <v>303</v>
      </c>
      <c r="F163" s="173" t="s">
        <v>304</v>
      </c>
      <c r="G163" s="174" t="s">
        <v>274</v>
      </c>
      <c r="H163" s="175">
        <v>596.38</v>
      </c>
      <c r="I163" s="176"/>
      <c r="J163" s="177">
        <f>ROUND(I163*H163,2)</f>
        <v>0</v>
      </c>
      <c r="K163" s="178"/>
      <c r="L163" s="36"/>
      <c r="M163" s="179" t="s">
        <v>1</v>
      </c>
      <c r="N163" s="180" t="s">
        <v>43</v>
      </c>
      <c r="O163" s="64"/>
      <c r="P163" s="181">
        <f>O163*H163</f>
        <v>0</v>
      </c>
      <c r="Q163" s="181">
        <v>0</v>
      </c>
      <c r="R163" s="181">
        <f>Q163*H163</f>
        <v>0</v>
      </c>
      <c r="S163" s="181">
        <v>0.22500000000000001</v>
      </c>
      <c r="T163" s="182">
        <f>S163*H163</f>
        <v>134.18549999999999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2544</v>
      </c>
    </row>
    <row r="164" spans="1:65" s="12" customFormat="1">
      <c r="B164" s="184"/>
      <c r="D164" s="185" t="s">
        <v>256</v>
      </c>
      <c r="E164" s="186" t="s">
        <v>1</v>
      </c>
      <c r="F164" s="187" t="s">
        <v>260</v>
      </c>
      <c r="H164" s="188">
        <v>596.38</v>
      </c>
      <c r="I164" s="189"/>
      <c r="L164" s="184"/>
      <c r="M164" s="190"/>
      <c r="N164" s="191"/>
      <c r="O164" s="191"/>
      <c r="P164" s="191"/>
      <c r="Q164" s="191"/>
      <c r="R164" s="191"/>
      <c r="S164" s="191"/>
      <c r="T164" s="192"/>
      <c r="AT164" s="186" t="s">
        <v>256</v>
      </c>
      <c r="AU164" s="186" t="s">
        <v>90</v>
      </c>
      <c r="AV164" s="12" t="s">
        <v>90</v>
      </c>
      <c r="AW164" s="12" t="s">
        <v>31</v>
      </c>
      <c r="AX164" s="12" t="s">
        <v>84</v>
      </c>
      <c r="AY164" s="186" t="s">
        <v>249</v>
      </c>
    </row>
    <row r="165" spans="1:65" s="11" customFormat="1" ht="22.9" customHeight="1">
      <c r="B165" s="160"/>
      <c r="D165" s="161" t="s">
        <v>76</v>
      </c>
      <c r="E165" s="208" t="s">
        <v>313</v>
      </c>
      <c r="F165" s="208" t="s">
        <v>344</v>
      </c>
      <c r="I165" s="163"/>
      <c r="J165" s="209">
        <f>BK165</f>
        <v>0</v>
      </c>
      <c r="L165" s="160"/>
      <c r="M165" s="165"/>
      <c r="N165" s="166"/>
      <c r="O165" s="166"/>
      <c r="P165" s="167">
        <f>SUM(P166:P192)</f>
        <v>0</v>
      </c>
      <c r="Q165" s="166"/>
      <c r="R165" s="167">
        <f>SUM(R166:R192)</f>
        <v>0</v>
      </c>
      <c r="S165" s="166"/>
      <c r="T165" s="168">
        <f>SUM(T166:T192)</f>
        <v>81.042000000000016</v>
      </c>
      <c r="AR165" s="161" t="s">
        <v>84</v>
      </c>
      <c r="AT165" s="169" t="s">
        <v>76</v>
      </c>
      <c r="AU165" s="169" t="s">
        <v>84</v>
      </c>
      <c r="AY165" s="161" t="s">
        <v>249</v>
      </c>
      <c r="BK165" s="170">
        <f>SUM(BK166:BK192)</f>
        <v>0</v>
      </c>
    </row>
    <row r="166" spans="1:65" s="2" customFormat="1" ht="37.9" customHeight="1">
      <c r="A166" s="35"/>
      <c r="B166" s="141"/>
      <c r="C166" s="171" t="s">
        <v>317</v>
      </c>
      <c r="D166" s="171" t="s">
        <v>250</v>
      </c>
      <c r="E166" s="172" t="s">
        <v>1043</v>
      </c>
      <c r="F166" s="173" t="s">
        <v>1044</v>
      </c>
      <c r="G166" s="174" t="s">
        <v>309</v>
      </c>
      <c r="H166" s="175">
        <v>8.0640000000000001</v>
      </c>
      <c r="I166" s="176"/>
      <c r="J166" s="177">
        <f>ROUND(I166*H166,2)</f>
        <v>0</v>
      </c>
      <c r="K166" s="178"/>
      <c r="L166" s="36"/>
      <c r="M166" s="179" t="s">
        <v>1</v>
      </c>
      <c r="N166" s="180" t="s">
        <v>43</v>
      </c>
      <c r="O166" s="64"/>
      <c r="P166" s="181">
        <f>O166*H166</f>
        <v>0</v>
      </c>
      <c r="Q166" s="181">
        <v>0</v>
      </c>
      <c r="R166" s="181">
        <f>Q166*H166</f>
        <v>0</v>
      </c>
      <c r="S166" s="181">
        <v>2.2000000000000002</v>
      </c>
      <c r="T166" s="182">
        <f>S166*H166</f>
        <v>17.7408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2545</v>
      </c>
    </row>
    <row r="167" spans="1:65" s="13" customFormat="1">
      <c r="B167" s="193"/>
      <c r="D167" s="185" t="s">
        <v>256</v>
      </c>
      <c r="E167" s="194" t="s">
        <v>1</v>
      </c>
      <c r="F167" s="195" t="s">
        <v>2546</v>
      </c>
      <c r="H167" s="194" t="s">
        <v>1</v>
      </c>
      <c r="I167" s="196"/>
      <c r="L167" s="193"/>
      <c r="M167" s="197"/>
      <c r="N167" s="198"/>
      <c r="O167" s="198"/>
      <c r="P167" s="198"/>
      <c r="Q167" s="198"/>
      <c r="R167" s="198"/>
      <c r="S167" s="198"/>
      <c r="T167" s="199"/>
      <c r="AT167" s="194" t="s">
        <v>256</v>
      </c>
      <c r="AU167" s="194" t="s">
        <v>90</v>
      </c>
      <c r="AV167" s="13" t="s">
        <v>84</v>
      </c>
      <c r="AW167" s="13" t="s">
        <v>31</v>
      </c>
      <c r="AX167" s="13" t="s">
        <v>77</v>
      </c>
      <c r="AY167" s="194" t="s">
        <v>249</v>
      </c>
    </row>
    <row r="168" spans="1:65" s="12" customFormat="1">
      <c r="B168" s="184"/>
      <c r="D168" s="185" t="s">
        <v>256</v>
      </c>
      <c r="E168" s="186" t="s">
        <v>1</v>
      </c>
      <c r="F168" s="187" t="s">
        <v>2547</v>
      </c>
      <c r="H168" s="188">
        <v>8.0640000000000001</v>
      </c>
      <c r="I168" s="189"/>
      <c r="L168" s="184"/>
      <c r="M168" s="190"/>
      <c r="N168" s="191"/>
      <c r="O168" s="191"/>
      <c r="P168" s="191"/>
      <c r="Q168" s="191"/>
      <c r="R168" s="191"/>
      <c r="S168" s="191"/>
      <c r="T168" s="192"/>
      <c r="AT168" s="186" t="s">
        <v>256</v>
      </c>
      <c r="AU168" s="186" t="s">
        <v>90</v>
      </c>
      <c r="AV168" s="12" t="s">
        <v>90</v>
      </c>
      <c r="AW168" s="12" t="s">
        <v>31</v>
      </c>
      <c r="AX168" s="12" t="s">
        <v>77</v>
      </c>
      <c r="AY168" s="186" t="s">
        <v>249</v>
      </c>
    </row>
    <row r="169" spans="1:65" s="15" customFormat="1">
      <c r="B169" s="210"/>
      <c r="D169" s="185" t="s">
        <v>256</v>
      </c>
      <c r="E169" s="211" t="s">
        <v>1</v>
      </c>
      <c r="F169" s="212" t="s">
        <v>279</v>
      </c>
      <c r="H169" s="213">
        <v>8.0640000000000001</v>
      </c>
      <c r="I169" s="214"/>
      <c r="L169" s="210"/>
      <c r="M169" s="215"/>
      <c r="N169" s="216"/>
      <c r="O169" s="216"/>
      <c r="P169" s="216"/>
      <c r="Q169" s="216"/>
      <c r="R169" s="216"/>
      <c r="S169" s="216"/>
      <c r="T169" s="217"/>
      <c r="AT169" s="211" t="s">
        <v>256</v>
      </c>
      <c r="AU169" s="211" t="s">
        <v>90</v>
      </c>
      <c r="AV169" s="15" t="s">
        <v>275</v>
      </c>
      <c r="AW169" s="15" t="s">
        <v>31</v>
      </c>
      <c r="AX169" s="15" t="s">
        <v>84</v>
      </c>
      <c r="AY169" s="211" t="s">
        <v>249</v>
      </c>
    </row>
    <row r="170" spans="1:65" s="2" customFormat="1" ht="33" customHeight="1">
      <c r="A170" s="35"/>
      <c r="B170" s="141"/>
      <c r="C170" s="171" t="s">
        <v>322</v>
      </c>
      <c r="D170" s="171" t="s">
        <v>250</v>
      </c>
      <c r="E170" s="172" t="s">
        <v>1598</v>
      </c>
      <c r="F170" s="173" t="s">
        <v>1599</v>
      </c>
      <c r="G170" s="174" t="s">
        <v>309</v>
      </c>
      <c r="H170" s="175">
        <v>11.563000000000001</v>
      </c>
      <c r="I170" s="176"/>
      <c r="J170" s="177">
        <f>ROUND(I170*H170,2)</f>
        <v>0</v>
      </c>
      <c r="K170" s="178"/>
      <c r="L170" s="36"/>
      <c r="M170" s="179" t="s">
        <v>1</v>
      </c>
      <c r="N170" s="180" t="s">
        <v>43</v>
      </c>
      <c r="O170" s="64"/>
      <c r="P170" s="181">
        <f>O170*H170</f>
        <v>0</v>
      </c>
      <c r="Q170" s="181">
        <v>0</v>
      </c>
      <c r="R170" s="181">
        <f>Q170*H170</f>
        <v>0</v>
      </c>
      <c r="S170" s="181">
        <v>2.4</v>
      </c>
      <c r="T170" s="182">
        <f>S170*H170</f>
        <v>27.751200000000001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83" t="s">
        <v>275</v>
      </c>
      <c r="AT170" s="183" t="s">
        <v>250</v>
      </c>
      <c r="AU170" s="183" t="s">
        <v>90</v>
      </c>
      <c r="AY170" s="18" t="s">
        <v>249</v>
      </c>
      <c r="BE170" s="108">
        <f>IF(N170="základná",J170,0)</f>
        <v>0</v>
      </c>
      <c r="BF170" s="108">
        <f>IF(N170="znížená",J170,0)</f>
        <v>0</v>
      </c>
      <c r="BG170" s="108">
        <f>IF(N170="zákl. prenesená",J170,0)</f>
        <v>0</v>
      </c>
      <c r="BH170" s="108">
        <f>IF(N170="zníž. prenesená",J170,0)</f>
        <v>0</v>
      </c>
      <c r="BI170" s="108">
        <f>IF(N170="nulová",J170,0)</f>
        <v>0</v>
      </c>
      <c r="BJ170" s="18" t="s">
        <v>90</v>
      </c>
      <c r="BK170" s="108">
        <f>ROUND(I170*H170,2)</f>
        <v>0</v>
      </c>
      <c r="BL170" s="18" t="s">
        <v>275</v>
      </c>
      <c r="BM170" s="183" t="s">
        <v>2548</v>
      </c>
    </row>
    <row r="171" spans="1:65" s="13" customFormat="1">
      <c r="B171" s="193"/>
      <c r="D171" s="185" t="s">
        <v>256</v>
      </c>
      <c r="E171" s="194" t="s">
        <v>1</v>
      </c>
      <c r="F171" s="195" t="s">
        <v>1601</v>
      </c>
      <c r="H171" s="194" t="s">
        <v>1</v>
      </c>
      <c r="I171" s="196"/>
      <c r="L171" s="193"/>
      <c r="M171" s="197"/>
      <c r="N171" s="198"/>
      <c r="O171" s="198"/>
      <c r="P171" s="198"/>
      <c r="Q171" s="198"/>
      <c r="R171" s="198"/>
      <c r="S171" s="198"/>
      <c r="T171" s="199"/>
      <c r="AT171" s="194" t="s">
        <v>256</v>
      </c>
      <c r="AU171" s="194" t="s">
        <v>90</v>
      </c>
      <c r="AV171" s="13" t="s">
        <v>84</v>
      </c>
      <c r="AW171" s="13" t="s">
        <v>31</v>
      </c>
      <c r="AX171" s="13" t="s">
        <v>77</v>
      </c>
      <c r="AY171" s="194" t="s">
        <v>249</v>
      </c>
    </row>
    <row r="172" spans="1:65" s="12" customFormat="1">
      <c r="B172" s="184"/>
      <c r="D172" s="185" t="s">
        <v>256</v>
      </c>
      <c r="E172" s="186" t="s">
        <v>1</v>
      </c>
      <c r="F172" s="187" t="s">
        <v>2549</v>
      </c>
      <c r="H172" s="188">
        <v>11.563000000000001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31</v>
      </c>
      <c r="AX172" s="12" t="s">
        <v>77</v>
      </c>
      <c r="AY172" s="186" t="s">
        <v>249</v>
      </c>
    </row>
    <row r="173" spans="1:65" s="15" customFormat="1">
      <c r="B173" s="210"/>
      <c r="D173" s="185" t="s">
        <v>256</v>
      </c>
      <c r="E173" s="211" t="s">
        <v>1</v>
      </c>
      <c r="F173" s="212" t="s">
        <v>279</v>
      </c>
      <c r="H173" s="213">
        <v>11.563000000000001</v>
      </c>
      <c r="I173" s="214"/>
      <c r="L173" s="210"/>
      <c r="M173" s="215"/>
      <c r="N173" s="216"/>
      <c r="O173" s="216"/>
      <c r="P173" s="216"/>
      <c r="Q173" s="216"/>
      <c r="R173" s="216"/>
      <c r="S173" s="216"/>
      <c r="T173" s="217"/>
      <c r="AT173" s="211" t="s">
        <v>256</v>
      </c>
      <c r="AU173" s="211" t="s">
        <v>90</v>
      </c>
      <c r="AV173" s="15" t="s">
        <v>275</v>
      </c>
      <c r="AW173" s="15" t="s">
        <v>31</v>
      </c>
      <c r="AX173" s="15" t="s">
        <v>84</v>
      </c>
      <c r="AY173" s="211" t="s">
        <v>249</v>
      </c>
    </row>
    <row r="174" spans="1:65" s="2" customFormat="1" ht="33" customHeight="1">
      <c r="A174" s="35"/>
      <c r="B174" s="141"/>
      <c r="C174" s="171" t="s">
        <v>326</v>
      </c>
      <c r="D174" s="171" t="s">
        <v>250</v>
      </c>
      <c r="E174" s="172" t="s">
        <v>1603</v>
      </c>
      <c r="F174" s="173" t="s">
        <v>1604</v>
      </c>
      <c r="G174" s="174" t="s">
        <v>309</v>
      </c>
      <c r="H174" s="175">
        <v>13.95</v>
      </c>
      <c r="I174" s="176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2.4</v>
      </c>
      <c r="T174" s="182">
        <f>S174*H174</f>
        <v>33.479999999999997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2550</v>
      </c>
    </row>
    <row r="175" spans="1:65" s="13" customFormat="1">
      <c r="B175" s="193"/>
      <c r="D175" s="185" t="s">
        <v>256</v>
      </c>
      <c r="E175" s="194" t="s">
        <v>1</v>
      </c>
      <c r="F175" s="195" t="s">
        <v>1606</v>
      </c>
      <c r="H175" s="194" t="s">
        <v>1</v>
      </c>
      <c r="I175" s="196"/>
      <c r="L175" s="193"/>
      <c r="M175" s="197"/>
      <c r="N175" s="198"/>
      <c r="O175" s="198"/>
      <c r="P175" s="198"/>
      <c r="Q175" s="198"/>
      <c r="R175" s="198"/>
      <c r="S175" s="198"/>
      <c r="T175" s="199"/>
      <c r="AT175" s="194" t="s">
        <v>256</v>
      </c>
      <c r="AU175" s="194" t="s">
        <v>90</v>
      </c>
      <c r="AV175" s="13" t="s">
        <v>84</v>
      </c>
      <c r="AW175" s="13" t="s">
        <v>31</v>
      </c>
      <c r="AX175" s="13" t="s">
        <v>77</v>
      </c>
      <c r="AY175" s="194" t="s">
        <v>249</v>
      </c>
    </row>
    <row r="176" spans="1:65" s="12" customFormat="1">
      <c r="B176" s="184"/>
      <c r="D176" s="185" t="s">
        <v>256</v>
      </c>
      <c r="E176" s="186" t="s">
        <v>1</v>
      </c>
      <c r="F176" s="187" t="s">
        <v>2551</v>
      </c>
      <c r="H176" s="188">
        <v>13.95</v>
      </c>
      <c r="I176" s="189"/>
      <c r="L176" s="184"/>
      <c r="M176" s="190"/>
      <c r="N176" s="191"/>
      <c r="O176" s="191"/>
      <c r="P176" s="191"/>
      <c r="Q176" s="191"/>
      <c r="R176" s="191"/>
      <c r="S176" s="191"/>
      <c r="T176" s="192"/>
      <c r="AT176" s="186" t="s">
        <v>256</v>
      </c>
      <c r="AU176" s="186" t="s">
        <v>90</v>
      </c>
      <c r="AV176" s="12" t="s">
        <v>90</v>
      </c>
      <c r="AW176" s="12" t="s">
        <v>31</v>
      </c>
      <c r="AX176" s="12" t="s">
        <v>77</v>
      </c>
      <c r="AY176" s="186" t="s">
        <v>249</v>
      </c>
    </row>
    <row r="177" spans="1:65" s="15" customFormat="1">
      <c r="B177" s="210"/>
      <c r="D177" s="185" t="s">
        <v>256</v>
      </c>
      <c r="E177" s="211" t="s">
        <v>1</v>
      </c>
      <c r="F177" s="212" t="s">
        <v>279</v>
      </c>
      <c r="H177" s="213">
        <v>13.95</v>
      </c>
      <c r="I177" s="214"/>
      <c r="L177" s="210"/>
      <c r="M177" s="215"/>
      <c r="N177" s="216"/>
      <c r="O177" s="216"/>
      <c r="P177" s="216"/>
      <c r="Q177" s="216"/>
      <c r="R177" s="216"/>
      <c r="S177" s="216"/>
      <c r="T177" s="217"/>
      <c r="AT177" s="211" t="s">
        <v>256</v>
      </c>
      <c r="AU177" s="211" t="s">
        <v>90</v>
      </c>
      <c r="AV177" s="15" t="s">
        <v>275</v>
      </c>
      <c r="AW177" s="15" t="s">
        <v>31</v>
      </c>
      <c r="AX177" s="15" t="s">
        <v>84</v>
      </c>
      <c r="AY177" s="211" t="s">
        <v>249</v>
      </c>
    </row>
    <row r="178" spans="1:65" s="2" customFormat="1" ht="24.25" customHeight="1">
      <c r="A178" s="35"/>
      <c r="B178" s="141"/>
      <c r="C178" s="171" t="s">
        <v>331</v>
      </c>
      <c r="D178" s="171" t="s">
        <v>250</v>
      </c>
      <c r="E178" s="172" t="s">
        <v>346</v>
      </c>
      <c r="F178" s="173" t="s">
        <v>347</v>
      </c>
      <c r="G178" s="174" t="s">
        <v>341</v>
      </c>
      <c r="H178" s="175">
        <v>20</v>
      </c>
      <c r="I178" s="176"/>
      <c r="J178" s="177">
        <f>ROUND(I178*H178,2)</f>
        <v>0</v>
      </c>
      <c r="K178" s="178"/>
      <c r="L178" s="36"/>
      <c r="M178" s="179" t="s">
        <v>1</v>
      </c>
      <c r="N178" s="180" t="s">
        <v>43</v>
      </c>
      <c r="O178" s="64"/>
      <c r="P178" s="181">
        <f>O178*H178</f>
        <v>0</v>
      </c>
      <c r="Q178" s="181">
        <v>0</v>
      </c>
      <c r="R178" s="181">
        <f>Q178*H178</f>
        <v>0</v>
      </c>
      <c r="S178" s="181">
        <v>2.7E-2</v>
      </c>
      <c r="T178" s="182">
        <f>S178*H178</f>
        <v>0.54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>IF(N178="základná",J178,0)</f>
        <v>0</v>
      </c>
      <c r="BF178" s="108">
        <f>IF(N178="znížená",J178,0)</f>
        <v>0</v>
      </c>
      <c r="BG178" s="108">
        <f>IF(N178="zákl. prenesená",J178,0)</f>
        <v>0</v>
      </c>
      <c r="BH178" s="108">
        <f>IF(N178="zníž. prenesená",J178,0)</f>
        <v>0</v>
      </c>
      <c r="BI178" s="108">
        <f>IF(N178="nulová",J178,0)</f>
        <v>0</v>
      </c>
      <c r="BJ178" s="18" t="s">
        <v>90</v>
      </c>
      <c r="BK178" s="108">
        <f>ROUND(I178*H178,2)</f>
        <v>0</v>
      </c>
      <c r="BL178" s="18" t="s">
        <v>275</v>
      </c>
      <c r="BM178" s="183" t="s">
        <v>2552</v>
      </c>
    </row>
    <row r="179" spans="1:65" s="13" customFormat="1" ht="20.399999999999999">
      <c r="B179" s="193"/>
      <c r="D179" s="185" t="s">
        <v>256</v>
      </c>
      <c r="E179" s="194" t="s">
        <v>1</v>
      </c>
      <c r="F179" s="195" t="s">
        <v>349</v>
      </c>
      <c r="H179" s="194" t="s">
        <v>1</v>
      </c>
      <c r="I179" s="196"/>
      <c r="L179" s="193"/>
      <c r="M179" s="197"/>
      <c r="N179" s="198"/>
      <c r="O179" s="198"/>
      <c r="P179" s="198"/>
      <c r="Q179" s="198"/>
      <c r="R179" s="198"/>
      <c r="S179" s="198"/>
      <c r="T179" s="199"/>
      <c r="AT179" s="194" t="s">
        <v>256</v>
      </c>
      <c r="AU179" s="194" t="s">
        <v>90</v>
      </c>
      <c r="AV179" s="13" t="s">
        <v>84</v>
      </c>
      <c r="AW179" s="13" t="s">
        <v>31</v>
      </c>
      <c r="AX179" s="13" t="s">
        <v>77</v>
      </c>
      <c r="AY179" s="194" t="s">
        <v>249</v>
      </c>
    </row>
    <row r="180" spans="1:65" s="12" customFormat="1">
      <c r="B180" s="184"/>
      <c r="D180" s="185" t="s">
        <v>256</v>
      </c>
      <c r="E180" s="186" t="s">
        <v>1</v>
      </c>
      <c r="F180" s="187" t="s">
        <v>2553</v>
      </c>
      <c r="H180" s="188">
        <v>20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</v>
      </c>
      <c r="F181" s="212" t="s">
        <v>279</v>
      </c>
      <c r="H181" s="213">
        <v>20</v>
      </c>
      <c r="I181" s="214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84</v>
      </c>
      <c r="AY181" s="211" t="s">
        <v>249</v>
      </c>
    </row>
    <row r="182" spans="1:65" s="2" customFormat="1" ht="24.25" customHeight="1">
      <c r="A182" s="35"/>
      <c r="B182" s="141"/>
      <c r="C182" s="171" t="s">
        <v>338</v>
      </c>
      <c r="D182" s="171" t="s">
        <v>250</v>
      </c>
      <c r="E182" s="172" t="s">
        <v>351</v>
      </c>
      <c r="F182" s="173" t="s">
        <v>352</v>
      </c>
      <c r="G182" s="174" t="s">
        <v>341</v>
      </c>
      <c r="H182" s="175">
        <v>45</v>
      </c>
      <c r="I182" s="176"/>
      <c r="J182" s="177">
        <f>ROUND(I182*H182,2)</f>
        <v>0</v>
      </c>
      <c r="K182" s="178"/>
      <c r="L182" s="36"/>
      <c r="M182" s="179" t="s">
        <v>1</v>
      </c>
      <c r="N182" s="180" t="s">
        <v>43</v>
      </c>
      <c r="O182" s="64"/>
      <c r="P182" s="181">
        <f>O182*H182</f>
        <v>0</v>
      </c>
      <c r="Q182" s="181">
        <v>0</v>
      </c>
      <c r="R182" s="181">
        <f>Q182*H182</f>
        <v>0</v>
      </c>
      <c r="S182" s="181">
        <v>3.4000000000000002E-2</v>
      </c>
      <c r="T182" s="182">
        <f>S182*H182</f>
        <v>1.53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275</v>
      </c>
      <c r="AT182" s="183" t="s">
        <v>250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2554</v>
      </c>
    </row>
    <row r="183" spans="1:65" s="2" customFormat="1" ht="16.5" customHeight="1">
      <c r="A183" s="35"/>
      <c r="B183" s="141"/>
      <c r="C183" s="171" t="s">
        <v>345</v>
      </c>
      <c r="D183" s="171" t="s">
        <v>250</v>
      </c>
      <c r="E183" s="172" t="s">
        <v>2555</v>
      </c>
      <c r="F183" s="173" t="s">
        <v>2556</v>
      </c>
      <c r="G183" s="174" t="s">
        <v>341</v>
      </c>
      <c r="H183" s="175">
        <v>1</v>
      </c>
      <c r="I183" s="176"/>
      <c r="J183" s="177">
        <f>ROUND(I183*H183,2)</f>
        <v>0</v>
      </c>
      <c r="K183" s="178"/>
      <c r="L183" s="36"/>
      <c r="M183" s="179" t="s">
        <v>1</v>
      </c>
      <c r="N183" s="180" t="s">
        <v>43</v>
      </c>
      <c r="O183" s="64"/>
      <c r="P183" s="181">
        <f>O183*H183</f>
        <v>0</v>
      </c>
      <c r="Q183" s="181">
        <v>0</v>
      </c>
      <c r="R183" s="181">
        <f>Q183*H183</f>
        <v>0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275</v>
      </c>
      <c r="AT183" s="183" t="s">
        <v>250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2557</v>
      </c>
    </row>
    <row r="184" spans="1:65" s="2" customFormat="1" ht="24.25" customHeight="1">
      <c r="A184" s="35"/>
      <c r="B184" s="141"/>
      <c r="C184" s="171" t="s">
        <v>350</v>
      </c>
      <c r="D184" s="171" t="s">
        <v>250</v>
      </c>
      <c r="E184" s="172" t="s">
        <v>398</v>
      </c>
      <c r="F184" s="173" t="s">
        <v>399</v>
      </c>
      <c r="G184" s="174" t="s">
        <v>334</v>
      </c>
      <c r="H184" s="175">
        <v>946.02800000000002</v>
      </c>
      <c r="I184" s="176"/>
      <c r="J184" s="177">
        <f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275</v>
      </c>
      <c r="AT184" s="183" t="s">
        <v>250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275</v>
      </c>
      <c r="BM184" s="183" t="s">
        <v>2558</v>
      </c>
    </row>
    <row r="185" spans="1:65" s="2" customFormat="1" ht="21.75" customHeight="1">
      <c r="A185" s="35"/>
      <c r="B185" s="141"/>
      <c r="C185" s="171" t="s">
        <v>354</v>
      </c>
      <c r="D185" s="171" t="s">
        <v>250</v>
      </c>
      <c r="E185" s="172" t="s">
        <v>402</v>
      </c>
      <c r="F185" s="173" t="s">
        <v>403</v>
      </c>
      <c r="G185" s="174" t="s">
        <v>334</v>
      </c>
      <c r="H185" s="175">
        <v>13244.392</v>
      </c>
      <c r="I185" s="176"/>
      <c r="J185" s="177">
        <f>ROUND(I185*H185,2)</f>
        <v>0</v>
      </c>
      <c r="K185" s="178"/>
      <c r="L185" s="36"/>
      <c r="M185" s="179" t="s">
        <v>1</v>
      </c>
      <c r="N185" s="180" t="s">
        <v>43</v>
      </c>
      <c r="O185" s="64"/>
      <c r="P185" s="181">
        <f>O185*H185</f>
        <v>0</v>
      </c>
      <c r="Q185" s="181">
        <v>0</v>
      </c>
      <c r="R185" s="181">
        <f>Q185*H185</f>
        <v>0</v>
      </c>
      <c r="S185" s="181">
        <v>0</v>
      </c>
      <c r="T185" s="182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83" t="s">
        <v>275</v>
      </c>
      <c r="AT185" s="183" t="s">
        <v>250</v>
      </c>
      <c r="AU185" s="183" t="s">
        <v>90</v>
      </c>
      <c r="AY185" s="18" t="s">
        <v>249</v>
      </c>
      <c r="BE185" s="108">
        <f>IF(N185="základná",J185,0)</f>
        <v>0</v>
      </c>
      <c r="BF185" s="108">
        <f>IF(N185="znížená",J185,0)</f>
        <v>0</v>
      </c>
      <c r="BG185" s="108">
        <f>IF(N185="zákl. prenesená",J185,0)</f>
        <v>0</v>
      </c>
      <c r="BH185" s="108">
        <f>IF(N185="zníž. prenesená",J185,0)</f>
        <v>0</v>
      </c>
      <c r="BI185" s="108">
        <f>IF(N185="nulová",J185,0)</f>
        <v>0</v>
      </c>
      <c r="BJ185" s="18" t="s">
        <v>90</v>
      </c>
      <c r="BK185" s="108">
        <f>ROUND(I185*H185,2)</f>
        <v>0</v>
      </c>
      <c r="BL185" s="18" t="s">
        <v>275</v>
      </c>
      <c r="BM185" s="183" t="s">
        <v>2559</v>
      </c>
    </row>
    <row r="186" spans="1:65" s="12" customFormat="1">
      <c r="B186" s="184"/>
      <c r="D186" s="185" t="s">
        <v>256</v>
      </c>
      <c r="F186" s="187" t="s">
        <v>2560</v>
      </c>
      <c r="H186" s="188">
        <v>13244.392</v>
      </c>
      <c r="I186" s="189"/>
      <c r="L186" s="184"/>
      <c r="M186" s="190"/>
      <c r="N186" s="191"/>
      <c r="O186" s="191"/>
      <c r="P186" s="191"/>
      <c r="Q186" s="191"/>
      <c r="R186" s="191"/>
      <c r="S186" s="191"/>
      <c r="T186" s="192"/>
      <c r="AT186" s="186" t="s">
        <v>256</v>
      </c>
      <c r="AU186" s="186" t="s">
        <v>90</v>
      </c>
      <c r="AV186" s="12" t="s">
        <v>90</v>
      </c>
      <c r="AW186" s="12" t="s">
        <v>3</v>
      </c>
      <c r="AX186" s="12" t="s">
        <v>84</v>
      </c>
      <c r="AY186" s="186" t="s">
        <v>249</v>
      </c>
    </row>
    <row r="187" spans="1:65" s="2" customFormat="1" ht="24.25" customHeight="1">
      <c r="A187" s="35"/>
      <c r="B187" s="141"/>
      <c r="C187" s="171" t="s">
        <v>358</v>
      </c>
      <c r="D187" s="171" t="s">
        <v>250</v>
      </c>
      <c r="E187" s="172" t="s">
        <v>407</v>
      </c>
      <c r="F187" s="173" t="s">
        <v>408</v>
      </c>
      <c r="G187" s="174" t="s">
        <v>334</v>
      </c>
      <c r="H187" s="175">
        <v>946.02800000000002</v>
      </c>
      <c r="I187" s="176"/>
      <c r="J187" s="177">
        <f t="shared" ref="J187:J192" si="5">ROUND(I187*H187,2)</f>
        <v>0</v>
      </c>
      <c r="K187" s="178"/>
      <c r="L187" s="36"/>
      <c r="M187" s="179" t="s">
        <v>1</v>
      </c>
      <c r="N187" s="180" t="s">
        <v>43</v>
      </c>
      <c r="O187" s="64"/>
      <c r="P187" s="181">
        <f t="shared" ref="P187:P192" si="6">O187*H187</f>
        <v>0</v>
      </c>
      <c r="Q187" s="181">
        <v>0</v>
      </c>
      <c r="R187" s="181">
        <f t="shared" ref="R187:R192" si="7">Q187*H187</f>
        <v>0</v>
      </c>
      <c r="S187" s="181">
        <v>0</v>
      </c>
      <c r="T187" s="182">
        <f t="shared" ref="T187:T192" si="8"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83" t="s">
        <v>275</v>
      </c>
      <c r="AT187" s="183" t="s">
        <v>250</v>
      </c>
      <c r="AU187" s="183" t="s">
        <v>90</v>
      </c>
      <c r="AY187" s="18" t="s">
        <v>249</v>
      </c>
      <c r="BE187" s="108">
        <f t="shared" ref="BE187:BE192" si="9">IF(N187="základná",J187,0)</f>
        <v>0</v>
      </c>
      <c r="BF187" s="108">
        <f t="shared" ref="BF187:BF192" si="10">IF(N187="znížená",J187,0)</f>
        <v>0</v>
      </c>
      <c r="BG187" s="108">
        <f t="shared" ref="BG187:BG192" si="11">IF(N187="zákl. prenesená",J187,0)</f>
        <v>0</v>
      </c>
      <c r="BH187" s="108">
        <f t="shared" ref="BH187:BH192" si="12">IF(N187="zníž. prenesená",J187,0)</f>
        <v>0</v>
      </c>
      <c r="BI187" s="108">
        <f t="shared" ref="BI187:BI192" si="13">IF(N187="nulová",J187,0)</f>
        <v>0</v>
      </c>
      <c r="BJ187" s="18" t="s">
        <v>90</v>
      </c>
      <c r="BK187" s="108">
        <f t="shared" ref="BK187:BK192" si="14">ROUND(I187*H187,2)</f>
        <v>0</v>
      </c>
      <c r="BL187" s="18" t="s">
        <v>275</v>
      </c>
      <c r="BM187" s="183" t="s">
        <v>2561</v>
      </c>
    </row>
    <row r="188" spans="1:65" s="2" customFormat="1" ht="16.5" customHeight="1">
      <c r="A188" s="35"/>
      <c r="B188" s="141"/>
      <c r="C188" s="171" t="s">
        <v>362</v>
      </c>
      <c r="D188" s="171" t="s">
        <v>250</v>
      </c>
      <c r="E188" s="172" t="s">
        <v>332</v>
      </c>
      <c r="F188" s="173" t="s">
        <v>333</v>
      </c>
      <c r="G188" s="174" t="s">
        <v>334</v>
      </c>
      <c r="H188" s="175">
        <v>352.08100000000002</v>
      </c>
      <c r="I188" s="176"/>
      <c r="J188" s="177">
        <f t="shared" si="5"/>
        <v>0</v>
      </c>
      <c r="K188" s="178"/>
      <c r="L188" s="36"/>
      <c r="M188" s="179" t="s">
        <v>1</v>
      </c>
      <c r="N188" s="180" t="s">
        <v>43</v>
      </c>
      <c r="O188" s="64"/>
      <c r="P188" s="181">
        <f t="shared" si="6"/>
        <v>0</v>
      </c>
      <c r="Q188" s="181">
        <v>0</v>
      </c>
      <c r="R188" s="181">
        <f t="shared" si="7"/>
        <v>0</v>
      </c>
      <c r="S188" s="181">
        <v>0</v>
      </c>
      <c r="T188" s="182">
        <f t="shared" si="8"/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275</v>
      </c>
      <c r="AT188" s="183" t="s">
        <v>250</v>
      </c>
      <c r="AU188" s="183" t="s">
        <v>90</v>
      </c>
      <c r="AY188" s="18" t="s">
        <v>249</v>
      </c>
      <c r="BE188" s="108">
        <f t="shared" si="9"/>
        <v>0</v>
      </c>
      <c r="BF188" s="108">
        <f t="shared" si="10"/>
        <v>0</v>
      </c>
      <c r="BG188" s="108">
        <f t="shared" si="11"/>
        <v>0</v>
      </c>
      <c r="BH188" s="108">
        <f t="shared" si="12"/>
        <v>0</v>
      </c>
      <c r="BI188" s="108">
        <f t="shared" si="13"/>
        <v>0</v>
      </c>
      <c r="BJ188" s="18" t="s">
        <v>90</v>
      </c>
      <c r="BK188" s="108">
        <f t="shared" si="14"/>
        <v>0</v>
      </c>
      <c r="BL188" s="18" t="s">
        <v>275</v>
      </c>
      <c r="BM188" s="183" t="s">
        <v>2562</v>
      </c>
    </row>
    <row r="189" spans="1:65" s="2" customFormat="1" ht="16.5" customHeight="1">
      <c r="A189" s="35"/>
      <c r="B189" s="141"/>
      <c r="C189" s="171" t="s">
        <v>7</v>
      </c>
      <c r="D189" s="171" t="s">
        <v>250</v>
      </c>
      <c r="E189" s="172" t="s">
        <v>413</v>
      </c>
      <c r="F189" s="173" t="s">
        <v>414</v>
      </c>
      <c r="G189" s="174" t="s">
        <v>334</v>
      </c>
      <c r="H189" s="175">
        <v>393.64600000000002</v>
      </c>
      <c r="I189" s="176"/>
      <c r="J189" s="177">
        <f t="shared" si="5"/>
        <v>0</v>
      </c>
      <c r="K189" s="178"/>
      <c r="L189" s="36"/>
      <c r="M189" s="179" t="s">
        <v>1</v>
      </c>
      <c r="N189" s="180" t="s">
        <v>43</v>
      </c>
      <c r="O189" s="64"/>
      <c r="P189" s="181">
        <f t="shared" si="6"/>
        <v>0</v>
      </c>
      <c r="Q189" s="181">
        <v>0</v>
      </c>
      <c r="R189" s="181">
        <f t="shared" si="7"/>
        <v>0</v>
      </c>
      <c r="S189" s="181">
        <v>0</v>
      </c>
      <c r="T189" s="182">
        <f t="shared" si="8"/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 t="shared" si="9"/>
        <v>0</v>
      </c>
      <c r="BF189" s="108">
        <f t="shared" si="10"/>
        <v>0</v>
      </c>
      <c r="BG189" s="108">
        <f t="shared" si="11"/>
        <v>0</v>
      </c>
      <c r="BH189" s="108">
        <f t="shared" si="12"/>
        <v>0</v>
      </c>
      <c r="BI189" s="108">
        <f t="shared" si="13"/>
        <v>0</v>
      </c>
      <c r="BJ189" s="18" t="s">
        <v>90</v>
      </c>
      <c r="BK189" s="108">
        <f t="shared" si="14"/>
        <v>0</v>
      </c>
      <c r="BL189" s="18" t="s">
        <v>275</v>
      </c>
      <c r="BM189" s="183" t="s">
        <v>2563</v>
      </c>
    </row>
    <row r="190" spans="1:65" s="2" customFormat="1" ht="24.25" customHeight="1">
      <c r="A190" s="35"/>
      <c r="B190" s="141"/>
      <c r="C190" s="171" t="s">
        <v>369</v>
      </c>
      <c r="D190" s="171" t="s">
        <v>250</v>
      </c>
      <c r="E190" s="172" t="s">
        <v>417</v>
      </c>
      <c r="F190" s="173" t="s">
        <v>418</v>
      </c>
      <c r="G190" s="174" t="s">
        <v>334</v>
      </c>
      <c r="H190" s="175">
        <v>180.06899999999999</v>
      </c>
      <c r="I190" s="176"/>
      <c r="J190" s="177">
        <f t="shared" si="5"/>
        <v>0</v>
      </c>
      <c r="K190" s="178"/>
      <c r="L190" s="36"/>
      <c r="M190" s="179" t="s">
        <v>1</v>
      </c>
      <c r="N190" s="180" t="s">
        <v>43</v>
      </c>
      <c r="O190" s="64"/>
      <c r="P190" s="181">
        <f t="shared" si="6"/>
        <v>0</v>
      </c>
      <c r="Q190" s="181">
        <v>0</v>
      </c>
      <c r="R190" s="181">
        <f t="shared" si="7"/>
        <v>0</v>
      </c>
      <c r="S190" s="181">
        <v>0</v>
      </c>
      <c r="T190" s="182">
        <f t="shared" si="8"/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183" t="s">
        <v>275</v>
      </c>
      <c r="AT190" s="183" t="s">
        <v>250</v>
      </c>
      <c r="AU190" s="183" t="s">
        <v>90</v>
      </c>
      <c r="AY190" s="18" t="s">
        <v>249</v>
      </c>
      <c r="BE190" s="108">
        <f t="shared" si="9"/>
        <v>0</v>
      </c>
      <c r="BF190" s="108">
        <f t="shared" si="10"/>
        <v>0</v>
      </c>
      <c r="BG190" s="108">
        <f t="shared" si="11"/>
        <v>0</v>
      </c>
      <c r="BH190" s="108">
        <f t="shared" si="12"/>
        <v>0</v>
      </c>
      <c r="BI190" s="108">
        <f t="shared" si="13"/>
        <v>0</v>
      </c>
      <c r="BJ190" s="18" t="s">
        <v>90</v>
      </c>
      <c r="BK190" s="108">
        <f t="shared" si="14"/>
        <v>0</v>
      </c>
      <c r="BL190" s="18" t="s">
        <v>275</v>
      </c>
      <c r="BM190" s="183" t="s">
        <v>2564</v>
      </c>
    </row>
    <row r="191" spans="1:65" s="2" customFormat="1" ht="24.25" customHeight="1">
      <c r="A191" s="35"/>
      <c r="B191" s="141"/>
      <c r="C191" s="171" t="s">
        <v>373</v>
      </c>
      <c r="D191" s="171" t="s">
        <v>250</v>
      </c>
      <c r="E191" s="172" t="s">
        <v>1068</v>
      </c>
      <c r="F191" s="173" t="s">
        <v>1069</v>
      </c>
      <c r="G191" s="174" t="s">
        <v>334</v>
      </c>
      <c r="H191" s="175">
        <v>2.0609999999999999</v>
      </c>
      <c r="I191" s="176"/>
      <c r="J191" s="177">
        <f t="shared" si="5"/>
        <v>0</v>
      </c>
      <c r="K191" s="178"/>
      <c r="L191" s="36"/>
      <c r="M191" s="179" t="s">
        <v>1</v>
      </c>
      <c r="N191" s="180" t="s">
        <v>43</v>
      </c>
      <c r="O191" s="64"/>
      <c r="P191" s="181">
        <f t="shared" si="6"/>
        <v>0</v>
      </c>
      <c r="Q191" s="181">
        <v>0</v>
      </c>
      <c r="R191" s="181">
        <f t="shared" si="7"/>
        <v>0</v>
      </c>
      <c r="S191" s="181">
        <v>0</v>
      </c>
      <c r="T191" s="182">
        <f t="shared" si="8"/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 t="shared" si="9"/>
        <v>0</v>
      </c>
      <c r="BF191" s="108">
        <f t="shared" si="10"/>
        <v>0</v>
      </c>
      <c r="BG191" s="108">
        <f t="shared" si="11"/>
        <v>0</v>
      </c>
      <c r="BH191" s="108">
        <f t="shared" si="12"/>
        <v>0</v>
      </c>
      <c r="BI191" s="108">
        <f t="shared" si="13"/>
        <v>0</v>
      </c>
      <c r="BJ191" s="18" t="s">
        <v>90</v>
      </c>
      <c r="BK191" s="108">
        <f t="shared" si="14"/>
        <v>0</v>
      </c>
      <c r="BL191" s="18" t="s">
        <v>275</v>
      </c>
      <c r="BM191" s="183" t="s">
        <v>2565</v>
      </c>
    </row>
    <row r="192" spans="1:65" s="2" customFormat="1" ht="24.25" customHeight="1">
      <c r="A192" s="35"/>
      <c r="B192" s="141"/>
      <c r="C192" s="171" t="s">
        <v>377</v>
      </c>
      <c r="D192" s="171" t="s">
        <v>250</v>
      </c>
      <c r="E192" s="172" t="s">
        <v>421</v>
      </c>
      <c r="F192" s="173" t="s">
        <v>422</v>
      </c>
      <c r="G192" s="174" t="s">
        <v>334</v>
      </c>
      <c r="H192" s="175">
        <v>2.0699999999999998</v>
      </c>
      <c r="I192" s="176"/>
      <c r="J192" s="177">
        <f t="shared" si="5"/>
        <v>0</v>
      </c>
      <c r="K192" s="178"/>
      <c r="L192" s="36"/>
      <c r="M192" s="179" t="s">
        <v>1</v>
      </c>
      <c r="N192" s="180" t="s">
        <v>43</v>
      </c>
      <c r="O192" s="64"/>
      <c r="P192" s="181">
        <f t="shared" si="6"/>
        <v>0</v>
      </c>
      <c r="Q192" s="181">
        <v>0</v>
      </c>
      <c r="R192" s="181">
        <f t="shared" si="7"/>
        <v>0</v>
      </c>
      <c r="S192" s="181">
        <v>0</v>
      </c>
      <c r="T192" s="182">
        <f t="shared" si="8"/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 t="shared" si="9"/>
        <v>0</v>
      </c>
      <c r="BF192" s="108">
        <f t="shared" si="10"/>
        <v>0</v>
      </c>
      <c r="BG192" s="108">
        <f t="shared" si="11"/>
        <v>0</v>
      </c>
      <c r="BH192" s="108">
        <f t="shared" si="12"/>
        <v>0</v>
      </c>
      <c r="BI192" s="108">
        <f t="shared" si="13"/>
        <v>0</v>
      </c>
      <c r="BJ192" s="18" t="s">
        <v>90</v>
      </c>
      <c r="BK192" s="108">
        <f t="shared" si="14"/>
        <v>0</v>
      </c>
      <c r="BL192" s="18" t="s">
        <v>275</v>
      </c>
      <c r="BM192" s="183" t="s">
        <v>2566</v>
      </c>
    </row>
    <row r="193" spans="1:65" s="11" customFormat="1" ht="25.9" customHeight="1">
      <c r="B193" s="160"/>
      <c r="D193" s="161" t="s">
        <v>76</v>
      </c>
      <c r="E193" s="162" t="s">
        <v>427</v>
      </c>
      <c r="F193" s="162" t="s">
        <v>428</v>
      </c>
      <c r="I193" s="163"/>
      <c r="J193" s="164">
        <f>BK193</f>
        <v>0</v>
      </c>
      <c r="L193" s="160"/>
      <c r="M193" s="165"/>
      <c r="N193" s="166"/>
      <c r="O193" s="166"/>
      <c r="P193" s="167">
        <f>P194</f>
        <v>0</v>
      </c>
      <c r="Q193" s="166"/>
      <c r="R193" s="167">
        <f>R194</f>
        <v>0.10304000000000002</v>
      </c>
      <c r="S193" s="166"/>
      <c r="T193" s="168">
        <f>T194</f>
        <v>2.0608000000000004</v>
      </c>
      <c r="AR193" s="161" t="s">
        <v>90</v>
      </c>
      <c r="AT193" s="169" t="s">
        <v>76</v>
      </c>
      <c r="AU193" s="169" t="s">
        <v>77</v>
      </c>
      <c r="AY193" s="161" t="s">
        <v>249</v>
      </c>
      <c r="BK193" s="170">
        <f>BK194</f>
        <v>0</v>
      </c>
    </row>
    <row r="194" spans="1:65" s="11" customFormat="1" ht="22.9" customHeight="1">
      <c r="B194" s="160"/>
      <c r="D194" s="161" t="s">
        <v>76</v>
      </c>
      <c r="E194" s="208" t="s">
        <v>429</v>
      </c>
      <c r="F194" s="208" t="s">
        <v>430</v>
      </c>
      <c r="I194" s="163"/>
      <c r="J194" s="209">
        <f>BK194</f>
        <v>0</v>
      </c>
      <c r="L194" s="160"/>
      <c r="M194" s="165"/>
      <c r="N194" s="166"/>
      <c r="O194" s="166"/>
      <c r="P194" s="167">
        <f>SUM(P195:P199)</f>
        <v>0</v>
      </c>
      <c r="Q194" s="166"/>
      <c r="R194" s="167">
        <f>SUM(R195:R199)</f>
        <v>0.10304000000000002</v>
      </c>
      <c r="S194" s="166"/>
      <c r="T194" s="168">
        <f>SUM(T195:T199)</f>
        <v>2.0608000000000004</v>
      </c>
      <c r="AR194" s="161" t="s">
        <v>90</v>
      </c>
      <c r="AT194" s="169" t="s">
        <v>76</v>
      </c>
      <c r="AU194" s="169" t="s">
        <v>84</v>
      </c>
      <c r="AY194" s="161" t="s">
        <v>249</v>
      </c>
      <c r="BK194" s="170">
        <f>SUM(BK195:BK199)</f>
        <v>0</v>
      </c>
    </row>
    <row r="195" spans="1:65" s="2" customFormat="1" ht="33" customHeight="1">
      <c r="A195" s="35"/>
      <c r="B195" s="141"/>
      <c r="C195" s="171" t="s">
        <v>381</v>
      </c>
      <c r="D195" s="171" t="s">
        <v>250</v>
      </c>
      <c r="E195" s="172" t="s">
        <v>1076</v>
      </c>
      <c r="F195" s="173" t="s">
        <v>1077</v>
      </c>
      <c r="G195" s="174" t="s">
        <v>520</v>
      </c>
      <c r="H195" s="175">
        <v>2060.8000000000002</v>
      </c>
      <c r="I195" s="176"/>
      <c r="J195" s="177">
        <f>ROUND(I195*H195,2)</f>
        <v>0</v>
      </c>
      <c r="K195" s="178"/>
      <c r="L195" s="36"/>
      <c r="M195" s="179" t="s">
        <v>1</v>
      </c>
      <c r="N195" s="180" t="s">
        <v>43</v>
      </c>
      <c r="O195" s="64"/>
      <c r="P195" s="181">
        <f>O195*H195</f>
        <v>0</v>
      </c>
      <c r="Q195" s="181">
        <v>5.0000000000000002E-5</v>
      </c>
      <c r="R195" s="181">
        <f>Q195*H195</f>
        <v>0.10304000000000002</v>
      </c>
      <c r="S195" s="181">
        <v>1E-3</v>
      </c>
      <c r="T195" s="182">
        <f>S195*H195</f>
        <v>2.0608000000000004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350</v>
      </c>
      <c r="AT195" s="183" t="s">
        <v>250</v>
      </c>
      <c r="AU195" s="183" t="s">
        <v>90</v>
      </c>
      <c r="AY195" s="18" t="s">
        <v>249</v>
      </c>
      <c r="BE195" s="108">
        <f>IF(N195="základná",J195,0)</f>
        <v>0</v>
      </c>
      <c r="BF195" s="108">
        <f>IF(N195="znížená",J195,0)</f>
        <v>0</v>
      </c>
      <c r="BG195" s="108">
        <f>IF(N195="zákl. prenesená",J195,0)</f>
        <v>0</v>
      </c>
      <c r="BH195" s="108">
        <f>IF(N195="zníž. prenesená",J195,0)</f>
        <v>0</v>
      </c>
      <c r="BI195" s="108">
        <f>IF(N195="nulová",J195,0)</f>
        <v>0</v>
      </c>
      <c r="BJ195" s="18" t="s">
        <v>90</v>
      </c>
      <c r="BK195" s="108">
        <f>ROUND(I195*H195,2)</f>
        <v>0</v>
      </c>
      <c r="BL195" s="18" t="s">
        <v>350</v>
      </c>
      <c r="BM195" s="183" t="s">
        <v>2567</v>
      </c>
    </row>
    <row r="196" spans="1:65" s="13" customFormat="1">
      <c r="B196" s="193"/>
      <c r="D196" s="185" t="s">
        <v>256</v>
      </c>
      <c r="E196" s="194" t="s">
        <v>1</v>
      </c>
      <c r="F196" s="195" t="s">
        <v>2568</v>
      </c>
      <c r="H196" s="194" t="s">
        <v>1</v>
      </c>
      <c r="I196" s="196"/>
      <c r="L196" s="193"/>
      <c r="M196" s="197"/>
      <c r="N196" s="198"/>
      <c r="O196" s="198"/>
      <c r="P196" s="198"/>
      <c r="Q196" s="198"/>
      <c r="R196" s="198"/>
      <c r="S196" s="198"/>
      <c r="T196" s="199"/>
      <c r="AT196" s="194" t="s">
        <v>256</v>
      </c>
      <c r="AU196" s="194" t="s">
        <v>90</v>
      </c>
      <c r="AV196" s="13" t="s">
        <v>84</v>
      </c>
      <c r="AW196" s="13" t="s">
        <v>31</v>
      </c>
      <c r="AX196" s="13" t="s">
        <v>77</v>
      </c>
      <c r="AY196" s="194" t="s">
        <v>249</v>
      </c>
    </row>
    <row r="197" spans="1:65" s="12" customFormat="1">
      <c r="B197" s="184"/>
      <c r="D197" s="185" t="s">
        <v>256</v>
      </c>
      <c r="E197" s="186" t="s">
        <v>1</v>
      </c>
      <c r="F197" s="187" t="s">
        <v>2569</v>
      </c>
      <c r="H197" s="188">
        <v>2060.8000000000002</v>
      </c>
      <c r="I197" s="189"/>
      <c r="L197" s="184"/>
      <c r="M197" s="190"/>
      <c r="N197" s="191"/>
      <c r="O197" s="191"/>
      <c r="P197" s="191"/>
      <c r="Q197" s="191"/>
      <c r="R197" s="191"/>
      <c r="S197" s="191"/>
      <c r="T197" s="192"/>
      <c r="AT197" s="186" t="s">
        <v>256</v>
      </c>
      <c r="AU197" s="186" t="s">
        <v>90</v>
      </c>
      <c r="AV197" s="12" t="s">
        <v>90</v>
      </c>
      <c r="AW197" s="12" t="s">
        <v>31</v>
      </c>
      <c r="AX197" s="12" t="s">
        <v>77</v>
      </c>
      <c r="AY197" s="186" t="s">
        <v>249</v>
      </c>
    </row>
    <row r="198" spans="1:65" s="15" customFormat="1">
      <c r="B198" s="210"/>
      <c r="D198" s="185" t="s">
        <v>256</v>
      </c>
      <c r="E198" s="211" t="s">
        <v>1</v>
      </c>
      <c r="F198" s="212" t="s">
        <v>279</v>
      </c>
      <c r="H198" s="213">
        <v>2060.8000000000002</v>
      </c>
      <c r="I198" s="214"/>
      <c r="L198" s="210"/>
      <c r="M198" s="215"/>
      <c r="N198" s="216"/>
      <c r="O198" s="216"/>
      <c r="P198" s="216"/>
      <c r="Q198" s="216"/>
      <c r="R198" s="216"/>
      <c r="S198" s="216"/>
      <c r="T198" s="217"/>
      <c r="AT198" s="211" t="s">
        <v>256</v>
      </c>
      <c r="AU198" s="211" t="s">
        <v>90</v>
      </c>
      <c r="AV198" s="15" t="s">
        <v>275</v>
      </c>
      <c r="AW198" s="15" t="s">
        <v>31</v>
      </c>
      <c r="AX198" s="15" t="s">
        <v>84</v>
      </c>
      <c r="AY198" s="211" t="s">
        <v>249</v>
      </c>
    </row>
    <row r="199" spans="1:65" s="2" customFormat="1" ht="24.25" customHeight="1">
      <c r="A199" s="35"/>
      <c r="B199" s="141"/>
      <c r="C199" s="171" t="s">
        <v>385</v>
      </c>
      <c r="D199" s="171" t="s">
        <v>250</v>
      </c>
      <c r="E199" s="172" t="s">
        <v>458</v>
      </c>
      <c r="F199" s="173" t="s">
        <v>459</v>
      </c>
      <c r="G199" s="174" t="s">
        <v>460</v>
      </c>
      <c r="H199" s="223"/>
      <c r="I199" s="176"/>
      <c r="J199" s="177">
        <f>ROUND(I199*H199,2)</f>
        <v>0</v>
      </c>
      <c r="K199" s="178"/>
      <c r="L199" s="36"/>
      <c r="M199" s="218" t="s">
        <v>1</v>
      </c>
      <c r="N199" s="219" t="s">
        <v>43</v>
      </c>
      <c r="O199" s="220"/>
      <c r="P199" s="221">
        <f>O199*H199</f>
        <v>0</v>
      </c>
      <c r="Q199" s="221">
        <v>0</v>
      </c>
      <c r="R199" s="221">
        <f>Q199*H199</f>
        <v>0</v>
      </c>
      <c r="S199" s="221">
        <v>0</v>
      </c>
      <c r="T199" s="22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183" t="s">
        <v>350</v>
      </c>
      <c r="AT199" s="183" t="s">
        <v>250</v>
      </c>
      <c r="AU199" s="183" t="s">
        <v>90</v>
      </c>
      <c r="AY199" s="18" t="s">
        <v>249</v>
      </c>
      <c r="BE199" s="108">
        <f>IF(N199="základná",J199,0)</f>
        <v>0</v>
      </c>
      <c r="BF199" s="108">
        <f>IF(N199="znížená",J199,0)</f>
        <v>0</v>
      </c>
      <c r="BG199" s="108">
        <f>IF(N199="zákl. prenesená",J199,0)</f>
        <v>0</v>
      </c>
      <c r="BH199" s="108">
        <f>IF(N199="zníž. prenesená",J199,0)</f>
        <v>0</v>
      </c>
      <c r="BI199" s="108">
        <f>IF(N199="nulová",J199,0)</f>
        <v>0</v>
      </c>
      <c r="BJ199" s="18" t="s">
        <v>90</v>
      </c>
      <c r="BK199" s="108">
        <f>ROUND(I199*H199,2)</f>
        <v>0</v>
      </c>
      <c r="BL199" s="18" t="s">
        <v>350</v>
      </c>
      <c r="BM199" s="183" t="s">
        <v>2570</v>
      </c>
    </row>
    <row r="200" spans="1:65" s="2" customFormat="1" ht="7" customHeight="1">
      <c r="A200" s="35"/>
      <c r="B200" s="53"/>
      <c r="C200" s="54"/>
      <c r="D200" s="54"/>
      <c r="E200" s="54"/>
      <c r="F200" s="54"/>
      <c r="G200" s="54"/>
      <c r="H200" s="54"/>
      <c r="I200" s="54"/>
      <c r="J200" s="54"/>
      <c r="K200" s="54"/>
      <c r="L200" s="36"/>
      <c r="M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</sheetData>
  <autoFilter ref="C134:K199" xr:uid="{00000000-0009-0000-0000-00002B000000}"/>
  <mergeCells count="17">
    <mergeCell ref="E11:H11"/>
    <mergeCell ref="E20:H20"/>
    <mergeCell ref="E29:H29"/>
    <mergeCell ref="E127:H127"/>
    <mergeCell ref="L2:V2"/>
    <mergeCell ref="D109:F109"/>
    <mergeCell ref="D110:F110"/>
    <mergeCell ref="D111:F111"/>
    <mergeCell ref="E123:H123"/>
    <mergeCell ref="E125:H125"/>
    <mergeCell ref="E85:H85"/>
    <mergeCell ref="E87:H87"/>
    <mergeCell ref="E89:H89"/>
    <mergeCell ref="D107:F107"/>
    <mergeCell ref="D108:F108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2:BM138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201</v>
      </c>
    </row>
    <row r="3" spans="1:4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</row>
    <row r="4" spans="1:4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</row>
    <row r="5" spans="1:46" s="1" customFormat="1" ht="7" customHeight="1">
      <c r="B5" s="21"/>
      <c r="L5" s="21"/>
    </row>
    <row r="6" spans="1:46" s="1" customFormat="1" ht="12" customHeight="1">
      <c r="B6" s="21"/>
      <c r="D6" s="28" t="s">
        <v>15</v>
      </c>
      <c r="L6" s="21"/>
    </row>
    <row r="7" spans="1:4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</row>
    <row r="8" spans="1:46" s="1" customFormat="1" ht="12" customHeight="1">
      <c r="B8" s="21"/>
      <c r="D8" s="28" t="s">
        <v>216</v>
      </c>
      <c r="L8" s="21"/>
    </row>
    <row r="9" spans="1:46" s="2" customFormat="1" ht="16.5" customHeight="1">
      <c r="A9" s="35"/>
      <c r="B9" s="36"/>
      <c r="C9" s="35"/>
      <c r="D9" s="35"/>
      <c r="E9" s="321" t="s">
        <v>2522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>
      <c r="A11" s="35"/>
      <c r="B11" s="36"/>
      <c r="C11" s="35"/>
      <c r="D11" s="35"/>
      <c r="E11" s="287" t="s">
        <v>2571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J103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ROUND((SUM(BE103:BE110) + SUM(BE132:BE137)),  2)</f>
        <v>0</v>
      </c>
      <c r="G37" s="121"/>
      <c r="H37" s="121"/>
      <c r="I37" s="122">
        <v>0.2</v>
      </c>
      <c r="J37" s="120">
        <f>ROUND(((SUM(BE103:BE110) + SUM(BE132:BE137))*I37),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ROUND((SUM(BF103:BF110) + SUM(BF132:BF137)),  2)</f>
        <v>0</v>
      </c>
      <c r="G38" s="121"/>
      <c r="H38" s="121"/>
      <c r="I38" s="122">
        <v>0.2</v>
      </c>
      <c r="J38" s="120">
        <f>ROUND(((SUM(BF103:BF110) + SUM(BF132:BF137))*I38),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ROUND((SUM(BG103:BG110) + SUM(BG132:BG137)),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ROUND((SUM(BH103:BH110) + SUM(BH132:BH137)),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ROUND((SUM(BI103:BI110) + SUM(BI132:BI137)),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2522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07.2 - Mobiliár a drobná architektúra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J132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425</v>
      </c>
      <c r="E99" s="137"/>
      <c r="F99" s="137"/>
      <c r="G99" s="137"/>
      <c r="H99" s="137"/>
      <c r="I99" s="137"/>
      <c r="J99" s="138">
        <f>J133</f>
        <v>0</v>
      </c>
      <c r="L99" s="135"/>
    </row>
    <row r="100" spans="1:65" s="14" customFormat="1" ht="19.899999999999999" customHeight="1">
      <c r="B100" s="204"/>
      <c r="D100" s="205" t="s">
        <v>426</v>
      </c>
      <c r="E100" s="206"/>
      <c r="F100" s="206"/>
      <c r="G100" s="206"/>
      <c r="H100" s="206"/>
      <c r="I100" s="206"/>
      <c r="J100" s="207">
        <f>J134</f>
        <v>0</v>
      </c>
      <c r="L100" s="204"/>
    </row>
    <row r="101" spans="1:65" s="2" customFormat="1" ht="21.75" customHeight="1">
      <c r="A101" s="35"/>
      <c r="B101" s="36"/>
      <c r="C101" s="35"/>
      <c r="D101" s="35"/>
      <c r="E101" s="35"/>
      <c r="F101" s="35"/>
      <c r="G101" s="35"/>
      <c r="H101" s="35"/>
      <c r="I101" s="35"/>
      <c r="J101" s="35"/>
      <c r="K101" s="35"/>
      <c r="L101" s="48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65" s="2" customFormat="1" ht="7" customHeight="1">
      <c r="A102" s="35"/>
      <c r="B102" s="36"/>
      <c r="C102" s="35"/>
      <c r="D102" s="35"/>
      <c r="E102" s="35"/>
      <c r="F102" s="35"/>
      <c r="G102" s="35"/>
      <c r="H102" s="35"/>
      <c r="I102" s="3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29.25" customHeight="1">
      <c r="A103" s="35"/>
      <c r="B103" s="36"/>
      <c r="C103" s="134" t="s">
        <v>227</v>
      </c>
      <c r="D103" s="35"/>
      <c r="E103" s="35"/>
      <c r="F103" s="35"/>
      <c r="G103" s="35"/>
      <c r="H103" s="35"/>
      <c r="I103" s="35"/>
      <c r="J103" s="139">
        <f>ROUND(J104 + J105 + J106 + J107 + J108 + J109,2)</f>
        <v>0</v>
      </c>
      <c r="K103" s="35"/>
      <c r="L103" s="48"/>
      <c r="N103" s="140" t="s">
        <v>41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18" customHeight="1">
      <c r="A104" s="35"/>
      <c r="B104" s="141"/>
      <c r="C104" s="142"/>
      <c r="D104" s="268" t="s">
        <v>228</v>
      </c>
      <c r="E104" s="320"/>
      <c r="F104" s="320"/>
      <c r="G104" s="142"/>
      <c r="H104" s="142"/>
      <c r="I104" s="142"/>
      <c r="J104" s="105">
        <v>0</v>
      </c>
      <c r="K104" s="142"/>
      <c r="L104" s="144"/>
      <c r="M104" s="145"/>
      <c r="N104" s="146" t="s">
        <v>43</v>
      </c>
      <c r="O104" s="145"/>
      <c r="P104" s="145"/>
      <c r="Q104" s="145"/>
      <c r="R104" s="145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145"/>
      <c r="AV104" s="145"/>
      <c r="AW104" s="145"/>
      <c r="AX104" s="145"/>
      <c r="AY104" s="147" t="s">
        <v>229</v>
      </c>
      <c r="AZ104" s="145"/>
      <c r="BA104" s="145"/>
      <c r="BB104" s="145"/>
      <c r="BC104" s="145"/>
      <c r="BD104" s="145"/>
      <c r="BE104" s="148">
        <f t="shared" ref="BE104:BE109" si="0">IF(N104="základná",J104,0)</f>
        <v>0</v>
      </c>
      <c r="BF104" s="148">
        <f t="shared" ref="BF104:BF109" si="1">IF(N104="znížená",J104,0)</f>
        <v>0</v>
      </c>
      <c r="BG104" s="148">
        <f t="shared" ref="BG104:BG109" si="2">IF(N104="zákl. prenesená",J104,0)</f>
        <v>0</v>
      </c>
      <c r="BH104" s="148">
        <f t="shared" ref="BH104:BH109" si="3">IF(N104="zníž. prenesená",J104,0)</f>
        <v>0</v>
      </c>
      <c r="BI104" s="148">
        <f t="shared" ref="BI104:BI109" si="4">IF(N104="nulová",J104,0)</f>
        <v>0</v>
      </c>
      <c r="BJ104" s="147" t="s">
        <v>90</v>
      </c>
      <c r="BK104" s="145"/>
      <c r="BL104" s="145"/>
      <c r="BM104" s="145"/>
    </row>
    <row r="105" spans="1:65" s="2" customFormat="1" ht="18" customHeight="1">
      <c r="A105" s="35"/>
      <c r="B105" s="141"/>
      <c r="C105" s="142"/>
      <c r="D105" s="268" t="s">
        <v>88</v>
      </c>
      <c r="E105" s="320"/>
      <c r="F105" s="320"/>
      <c r="G105" s="142"/>
      <c r="H105" s="142"/>
      <c r="I105" s="142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si="0"/>
        <v>0</v>
      </c>
      <c r="BF105" s="148">
        <f t="shared" si="1"/>
        <v>0</v>
      </c>
      <c r="BG105" s="148">
        <f t="shared" si="2"/>
        <v>0</v>
      </c>
      <c r="BH105" s="148">
        <f t="shared" si="3"/>
        <v>0</v>
      </c>
      <c r="BI105" s="148">
        <f t="shared" si="4"/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230</v>
      </c>
      <c r="E106" s="320"/>
      <c r="F106" s="320"/>
      <c r="G106" s="142"/>
      <c r="H106" s="142"/>
      <c r="I106" s="142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231</v>
      </c>
      <c r="E107" s="320"/>
      <c r="F107" s="320"/>
      <c r="G107" s="142"/>
      <c r="H107" s="142"/>
      <c r="I107" s="142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232</v>
      </c>
      <c r="E108" s="320"/>
      <c r="F108" s="320"/>
      <c r="G108" s="142"/>
      <c r="H108" s="142"/>
      <c r="I108" s="142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143" t="s">
        <v>233</v>
      </c>
      <c r="E109" s="142"/>
      <c r="F109" s="142"/>
      <c r="G109" s="142"/>
      <c r="H109" s="142"/>
      <c r="I109" s="142"/>
      <c r="J109" s="105">
        <f>ROUND(J32*T109,2)</f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234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>
      <c r="A110" s="35"/>
      <c r="B110" s="36"/>
      <c r="C110" s="35"/>
      <c r="D110" s="35"/>
      <c r="E110" s="35"/>
      <c r="F110" s="35"/>
      <c r="G110" s="35"/>
      <c r="H110" s="35"/>
      <c r="I110" s="35"/>
      <c r="J110" s="35"/>
      <c r="K110" s="35"/>
      <c r="L110" s="48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65" s="2" customFormat="1" ht="29.25" customHeight="1">
      <c r="A111" s="35"/>
      <c r="B111" s="36"/>
      <c r="C111" s="111" t="s">
        <v>214</v>
      </c>
      <c r="D111" s="112"/>
      <c r="E111" s="112"/>
      <c r="F111" s="112"/>
      <c r="G111" s="112"/>
      <c r="H111" s="112"/>
      <c r="I111" s="112"/>
      <c r="J111" s="113">
        <f>ROUND(J98+J103,2)</f>
        <v>0</v>
      </c>
      <c r="K111" s="112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7" customHeight="1">
      <c r="A112" s="35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6" spans="1:31" s="2" customFormat="1" ht="7" customHeight="1">
      <c r="A116" s="35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25" customHeight="1">
      <c r="A117" s="35"/>
      <c r="B117" s="36"/>
      <c r="C117" s="22" t="s">
        <v>235</v>
      </c>
      <c r="D117" s="35"/>
      <c r="E117" s="35"/>
      <c r="F117" s="35"/>
      <c r="G117" s="35"/>
      <c r="H117" s="35"/>
      <c r="I117" s="35"/>
      <c r="J117" s="35"/>
      <c r="K117" s="35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7" customHeight="1">
      <c r="A118" s="35"/>
      <c r="B118" s="36"/>
      <c r="C118" s="35"/>
      <c r="D118" s="35"/>
      <c r="E118" s="35"/>
      <c r="F118" s="35"/>
      <c r="G118" s="35"/>
      <c r="H118" s="35"/>
      <c r="I118" s="3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2" customHeight="1">
      <c r="A119" s="35"/>
      <c r="B119" s="36"/>
      <c r="C119" s="28" t="s">
        <v>15</v>
      </c>
      <c r="D119" s="35"/>
      <c r="E119" s="35"/>
      <c r="F119" s="35"/>
      <c r="G119" s="35"/>
      <c r="H119" s="35"/>
      <c r="I119" s="3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6.5" customHeight="1">
      <c r="A120" s="35"/>
      <c r="B120" s="36"/>
      <c r="C120" s="35"/>
      <c r="D120" s="35"/>
      <c r="E120" s="321" t="str">
        <f>E7</f>
        <v>Revitalizácia Račianske mýto</v>
      </c>
      <c r="F120" s="322"/>
      <c r="G120" s="322"/>
      <c r="H120" s="322"/>
      <c r="I120" s="3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1" customFormat="1" ht="12" customHeight="1">
      <c r="B121" s="21"/>
      <c r="C121" s="28" t="s">
        <v>216</v>
      </c>
      <c r="L121" s="21"/>
    </row>
    <row r="122" spans="1:31" s="2" customFormat="1" ht="16.5" customHeight="1">
      <c r="A122" s="35"/>
      <c r="B122" s="36"/>
      <c r="C122" s="35"/>
      <c r="D122" s="35"/>
      <c r="E122" s="321" t="s">
        <v>2522</v>
      </c>
      <c r="F122" s="319"/>
      <c r="G122" s="319"/>
      <c r="H122" s="319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>
      <c r="A123" s="35"/>
      <c r="B123" s="36"/>
      <c r="C123" s="28" t="s">
        <v>218</v>
      </c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6.5" customHeight="1">
      <c r="A124" s="35"/>
      <c r="B124" s="36"/>
      <c r="C124" s="35"/>
      <c r="D124" s="35"/>
      <c r="E124" s="287" t="str">
        <f>E11</f>
        <v>SO 07.2 - Mobiliár a drobná architektúra</v>
      </c>
      <c r="F124" s="319"/>
      <c r="G124" s="319"/>
      <c r="H124" s="319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7" customHeight="1">
      <c r="A125" s="35"/>
      <c r="B125" s="36"/>
      <c r="C125" s="35"/>
      <c r="D125" s="35"/>
      <c r="E125" s="35"/>
      <c r="F125" s="35"/>
      <c r="G125" s="35"/>
      <c r="H125" s="35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2" customHeight="1">
      <c r="A126" s="35"/>
      <c r="B126" s="36"/>
      <c r="C126" s="28" t="s">
        <v>19</v>
      </c>
      <c r="D126" s="35"/>
      <c r="E126" s="35"/>
      <c r="F126" s="26" t="str">
        <f>F14</f>
        <v>Bratislava</v>
      </c>
      <c r="G126" s="35"/>
      <c r="H126" s="35"/>
      <c r="I126" s="28" t="s">
        <v>21</v>
      </c>
      <c r="J126" s="61" t="str">
        <f>IF(J14="","",J14)</f>
        <v>14. 11. 2022</v>
      </c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7" customHeight="1">
      <c r="A127" s="35"/>
      <c r="B127" s="36"/>
      <c r="C127" s="35"/>
      <c r="D127" s="35"/>
      <c r="E127" s="35"/>
      <c r="F127" s="35"/>
      <c r="G127" s="35"/>
      <c r="H127" s="35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15.25" customHeight="1">
      <c r="A128" s="35"/>
      <c r="B128" s="36"/>
      <c r="C128" s="28" t="s">
        <v>23</v>
      </c>
      <c r="D128" s="35"/>
      <c r="E128" s="35"/>
      <c r="F128" s="26" t="str">
        <f>E17</f>
        <v>Mestská časť Bratislava Nové Mesto</v>
      </c>
      <c r="G128" s="35"/>
      <c r="H128" s="35"/>
      <c r="I128" s="28" t="s">
        <v>29</v>
      </c>
      <c r="J128" s="31" t="str">
        <f>E23</f>
        <v xml:space="preserve">2ka, s.r.o. </v>
      </c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27</v>
      </c>
      <c r="D129" s="35"/>
      <c r="E129" s="35"/>
      <c r="F129" s="26" t="str">
        <f>IF(E20="","",E20)</f>
        <v>Vyplň údaj</v>
      </c>
      <c r="G129" s="35"/>
      <c r="H129" s="35"/>
      <c r="I129" s="28" t="s">
        <v>32</v>
      </c>
      <c r="J129" s="31" t="str">
        <f>E26</f>
        <v>Rosoft, s.r.o.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0.35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10" customFormat="1" ht="29.25" customHeight="1">
      <c r="A131" s="149"/>
      <c r="B131" s="150"/>
      <c r="C131" s="151" t="s">
        <v>236</v>
      </c>
      <c r="D131" s="152" t="s">
        <v>62</v>
      </c>
      <c r="E131" s="152" t="s">
        <v>58</v>
      </c>
      <c r="F131" s="152" t="s">
        <v>59</v>
      </c>
      <c r="G131" s="152" t="s">
        <v>237</v>
      </c>
      <c r="H131" s="152" t="s">
        <v>238</v>
      </c>
      <c r="I131" s="152" t="s">
        <v>239</v>
      </c>
      <c r="J131" s="153" t="s">
        <v>223</v>
      </c>
      <c r="K131" s="154" t="s">
        <v>240</v>
      </c>
      <c r="L131" s="155"/>
      <c r="M131" s="68" t="s">
        <v>1</v>
      </c>
      <c r="N131" s="69" t="s">
        <v>41</v>
      </c>
      <c r="O131" s="69" t="s">
        <v>241</v>
      </c>
      <c r="P131" s="69" t="s">
        <v>242</v>
      </c>
      <c r="Q131" s="69" t="s">
        <v>243</v>
      </c>
      <c r="R131" s="69" t="s">
        <v>244</v>
      </c>
      <c r="S131" s="69" t="s">
        <v>245</v>
      </c>
      <c r="T131" s="70" t="s">
        <v>246</v>
      </c>
      <c r="U131" s="149"/>
      <c r="V131" s="149"/>
      <c r="W131" s="149"/>
      <c r="X131" s="149"/>
      <c r="Y131" s="149"/>
      <c r="Z131" s="149"/>
      <c r="AA131" s="149"/>
      <c r="AB131" s="149"/>
      <c r="AC131" s="149"/>
      <c r="AD131" s="149"/>
      <c r="AE131" s="149"/>
    </row>
    <row r="132" spans="1:65" s="2" customFormat="1" ht="22.9" customHeight="1">
      <c r="A132" s="35"/>
      <c r="B132" s="36"/>
      <c r="C132" s="75" t="s">
        <v>220</v>
      </c>
      <c r="D132" s="35"/>
      <c r="E132" s="35"/>
      <c r="F132" s="35"/>
      <c r="G132" s="35"/>
      <c r="H132" s="35"/>
      <c r="I132" s="35"/>
      <c r="J132" s="156">
        <f>BK132</f>
        <v>0</v>
      </c>
      <c r="K132" s="35"/>
      <c r="L132" s="36"/>
      <c r="M132" s="71"/>
      <c r="N132" s="62"/>
      <c r="O132" s="72"/>
      <c r="P132" s="157">
        <f>P133</f>
        <v>0</v>
      </c>
      <c r="Q132" s="72"/>
      <c r="R132" s="157">
        <f>R133</f>
        <v>9.6000000000000013E-4</v>
      </c>
      <c r="S132" s="72"/>
      <c r="T132" s="158">
        <f>T133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76</v>
      </c>
      <c r="AU132" s="18" t="s">
        <v>225</v>
      </c>
      <c r="BK132" s="159">
        <f>BK133</f>
        <v>0</v>
      </c>
    </row>
    <row r="133" spans="1:65" s="11" customFormat="1" ht="25.9" customHeight="1">
      <c r="B133" s="160"/>
      <c r="D133" s="161" t="s">
        <v>76</v>
      </c>
      <c r="E133" s="162" t="s">
        <v>427</v>
      </c>
      <c r="F133" s="162" t="s">
        <v>428</v>
      </c>
      <c r="I133" s="163"/>
      <c r="J133" s="164">
        <f>BK133</f>
        <v>0</v>
      </c>
      <c r="L133" s="160"/>
      <c r="M133" s="165"/>
      <c r="N133" s="166"/>
      <c r="O133" s="166"/>
      <c r="P133" s="167">
        <f>P134</f>
        <v>0</v>
      </c>
      <c r="Q133" s="166"/>
      <c r="R133" s="167">
        <f>R134</f>
        <v>9.6000000000000013E-4</v>
      </c>
      <c r="S133" s="166"/>
      <c r="T133" s="168">
        <f>T134</f>
        <v>0</v>
      </c>
      <c r="AR133" s="161" t="s">
        <v>90</v>
      </c>
      <c r="AT133" s="169" t="s">
        <v>76</v>
      </c>
      <c r="AU133" s="169" t="s">
        <v>77</v>
      </c>
      <c r="AY133" s="161" t="s">
        <v>249</v>
      </c>
      <c r="BK133" s="170">
        <f>BK134</f>
        <v>0</v>
      </c>
    </row>
    <row r="134" spans="1:65" s="11" customFormat="1" ht="22.9" customHeight="1">
      <c r="B134" s="160"/>
      <c r="D134" s="161" t="s">
        <v>76</v>
      </c>
      <c r="E134" s="208" t="s">
        <v>429</v>
      </c>
      <c r="F134" s="208" t="s">
        <v>430</v>
      </c>
      <c r="I134" s="163"/>
      <c r="J134" s="209">
        <f>BK134</f>
        <v>0</v>
      </c>
      <c r="L134" s="160"/>
      <c r="M134" s="165"/>
      <c r="N134" s="166"/>
      <c r="O134" s="166"/>
      <c r="P134" s="167">
        <f>SUM(P135:P137)</f>
        <v>0</v>
      </c>
      <c r="Q134" s="166"/>
      <c r="R134" s="167">
        <f>SUM(R135:R137)</f>
        <v>9.6000000000000013E-4</v>
      </c>
      <c r="S134" s="166"/>
      <c r="T134" s="168">
        <f>SUM(T135:T137)</f>
        <v>0</v>
      </c>
      <c r="AR134" s="161" t="s">
        <v>90</v>
      </c>
      <c r="AT134" s="169" t="s">
        <v>76</v>
      </c>
      <c r="AU134" s="169" t="s">
        <v>84</v>
      </c>
      <c r="AY134" s="161" t="s">
        <v>249</v>
      </c>
      <c r="BK134" s="170">
        <f>SUM(BK135:BK137)</f>
        <v>0</v>
      </c>
    </row>
    <row r="135" spans="1:65" s="2" customFormat="1" ht="55.5" customHeight="1">
      <c r="A135" s="35"/>
      <c r="B135" s="141"/>
      <c r="C135" s="171" t="s">
        <v>84</v>
      </c>
      <c r="D135" s="171" t="s">
        <v>250</v>
      </c>
      <c r="E135" s="172" t="s">
        <v>880</v>
      </c>
      <c r="F135" s="173" t="s">
        <v>881</v>
      </c>
      <c r="G135" s="174" t="s">
        <v>341</v>
      </c>
      <c r="H135" s="175">
        <v>8</v>
      </c>
      <c r="I135" s="176"/>
      <c r="J135" s="177">
        <f>ROUND(I135*H135,2)</f>
        <v>0</v>
      </c>
      <c r="K135" s="178"/>
      <c r="L135" s="36"/>
      <c r="M135" s="179" t="s">
        <v>1</v>
      </c>
      <c r="N135" s="180" t="s">
        <v>43</v>
      </c>
      <c r="O135" s="64"/>
      <c r="P135" s="181">
        <f>O135*H135</f>
        <v>0</v>
      </c>
      <c r="Q135" s="181">
        <v>8.0000000000000007E-5</v>
      </c>
      <c r="R135" s="181">
        <f>Q135*H135</f>
        <v>6.4000000000000005E-4</v>
      </c>
      <c r="S135" s="181">
        <v>0</v>
      </c>
      <c r="T135" s="182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83" t="s">
        <v>350</v>
      </c>
      <c r="AT135" s="183" t="s">
        <v>250</v>
      </c>
      <c r="AU135" s="183" t="s">
        <v>90</v>
      </c>
      <c r="AY135" s="18" t="s">
        <v>249</v>
      </c>
      <c r="BE135" s="108">
        <f>IF(N135="základná",J135,0)</f>
        <v>0</v>
      </c>
      <c r="BF135" s="108">
        <f>IF(N135="znížená",J135,0)</f>
        <v>0</v>
      </c>
      <c r="BG135" s="108">
        <f>IF(N135="zákl. prenesená",J135,0)</f>
        <v>0</v>
      </c>
      <c r="BH135" s="108">
        <f>IF(N135="zníž. prenesená",J135,0)</f>
        <v>0</v>
      </c>
      <c r="BI135" s="108">
        <f>IF(N135="nulová",J135,0)</f>
        <v>0</v>
      </c>
      <c r="BJ135" s="18" t="s">
        <v>90</v>
      </c>
      <c r="BK135" s="108">
        <f>ROUND(I135*H135,2)</f>
        <v>0</v>
      </c>
      <c r="BL135" s="18" t="s">
        <v>350</v>
      </c>
      <c r="BM135" s="183" t="s">
        <v>882</v>
      </c>
    </row>
    <row r="136" spans="1:65" s="2" customFormat="1" ht="66.75" customHeight="1">
      <c r="A136" s="35"/>
      <c r="B136" s="141"/>
      <c r="C136" s="171" t="s">
        <v>90</v>
      </c>
      <c r="D136" s="171" t="s">
        <v>250</v>
      </c>
      <c r="E136" s="172" t="s">
        <v>455</v>
      </c>
      <c r="F136" s="173" t="s">
        <v>456</v>
      </c>
      <c r="G136" s="174" t="s">
        <v>341</v>
      </c>
      <c r="H136" s="175">
        <v>4</v>
      </c>
      <c r="I136" s="176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8.0000000000000007E-5</v>
      </c>
      <c r="R136" s="181">
        <f>Q136*H136</f>
        <v>3.2000000000000003E-4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350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350</v>
      </c>
      <c r="BM136" s="183" t="s">
        <v>457</v>
      </c>
    </row>
    <row r="137" spans="1:65" s="2" customFormat="1" ht="24.25" customHeight="1">
      <c r="A137" s="35"/>
      <c r="B137" s="141"/>
      <c r="C137" s="171" t="s">
        <v>287</v>
      </c>
      <c r="D137" s="171" t="s">
        <v>250</v>
      </c>
      <c r="E137" s="172" t="s">
        <v>458</v>
      </c>
      <c r="F137" s="173" t="s">
        <v>459</v>
      </c>
      <c r="G137" s="174" t="s">
        <v>460</v>
      </c>
      <c r="H137" s="223"/>
      <c r="I137" s="176"/>
      <c r="J137" s="177">
        <f>ROUND(I137*H137,2)</f>
        <v>0</v>
      </c>
      <c r="K137" s="178"/>
      <c r="L137" s="36"/>
      <c r="M137" s="218" t="s">
        <v>1</v>
      </c>
      <c r="N137" s="219" t="s">
        <v>43</v>
      </c>
      <c r="O137" s="220"/>
      <c r="P137" s="221">
        <f>O137*H137</f>
        <v>0</v>
      </c>
      <c r="Q137" s="221">
        <v>0</v>
      </c>
      <c r="R137" s="221">
        <f>Q137*H137</f>
        <v>0</v>
      </c>
      <c r="S137" s="221">
        <v>0</v>
      </c>
      <c r="T137" s="22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83" t="s">
        <v>350</v>
      </c>
      <c r="AT137" s="183" t="s">
        <v>250</v>
      </c>
      <c r="AU137" s="183" t="s">
        <v>90</v>
      </c>
      <c r="AY137" s="18" t="s">
        <v>249</v>
      </c>
      <c r="BE137" s="108">
        <f>IF(N137="základná",J137,0)</f>
        <v>0</v>
      </c>
      <c r="BF137" s="108">
        <f>IF(N137="znížená",J137,0)</f>
        <v>0</v>
      </c>
      <c r="BG137" s="108">
        <f>IF(N137="zákl. prenesená",J137,0)</f>
        <v>0</v>
      </c>
      <c r="BH137" s="108">
        <f>IF(N137="zníž. prenesená",J137,0)</f>
        <v>0</v>
      </c>
      <c r="BI137" s="108">
        <f>IF(N137="nulová",J137,0)</f>
        <v>0</v>
      </c>
      <c r="BJ137" s="18" t="s">
        <v>90</v>
      </c>
      <c r="BK137" s="108">
        <f>ROUND(I137*H137,2)</f>
        <v>0</v>
      </c>
      <c r="BL137" s="18" t="s">
        <v>350</v>
      </c>
      <c r="BM137" s="183" t="s">
        <v>461</v>
      </c>
    </row>
    <row r="138" spans="1:65" s="2" customFormat="1" ht="7" customHeight="1">
      <c r="A138" s="35"/>
      <c r="B138" s="53"/>
      <c r="C138" s="54"/>
      <c r="D138" s="54"/>
      <c r="E138" s="54"/>
      <c r="F138" s="54"/>
      <c r="G138" s="54"/>
      <c r="H138" s="54"/>
      <c r="I138" s="54"/>
      <c r="J138" s="54"/>
      <c r="K138" s="54"/>
      <c r="L138" s="36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autoFilter ref="C131:K137" xr:uid="{00000000-0009-0000-0000-00002C000000}"/>
  <mergeCells count="17">
    <mergeCell ref="E11:H11"/>
    <mergeCell ref="E20:H20"/>
    <mergeCell ref="E29:H29"/>
    <mergeCell ref="E124:H124"/>
    <mergeCell ref="L2:V2"/>
    <mergeCell ref="D106:F106"/>
    <mergeCell ref="D107:F107"/>
    <mergeCell ref="D108:F108"/>
    <mergeCell ref="E120:H120"/>
    <mergeCell ref="E122:H122"/>
    <mergeCell ref="E85:H85"/>
    <mergeCell ref="E87:H87"/>
    <mergeCell ref="E89:H89"/>
    <mergeCell ref="D104:F104"/>
    <mergeCell ref="D105:F105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2:BM435"/>
  <sheetViews>
    <sheetView showGridLines="0" workbookViewId="0">
      <selection activeCell="I1" sqref="I1:I1048576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323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I2" s="323"/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203</v>
      </c>
      <c r="AZ2" s="203" t="s">
        <v>884</v>
      </c>
      <c r="BA2" s="203" t="s">
        <v>1</v>
      </c>
      <c r="BB2" s="203" t="s">
        <v>1</v>
      </c>
      <c r="BC2" s="203" t="s">
        <v>2572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324"/>
      <c r="J3" s="20"/>
      <c r="K3" s="20"/>
      <c r="L3" s="21"/>
      <c r="AT3" s="18" t="s">
        <v>77</v>
      </c>
      <c r="AZ3" s="203" t="s">
        <v>1096</v>
      </c>
      <c r="BA3" s="203" t="s">
        <v>1</v>
      </c>
      <c r="BB3" s="203" t="s">
        <v>1</v>
      </c>
      <c r="BC3" s="203" t="s">
        <v>2573</v>
      </c>
      <c r="BD3" s="203" t="s">
        <v>90</v>
      </c>
    </row>
    <row r="4" spans="1:56" s="1" customFormat="1" ht="25" customHeight="1">
      <c r="B4" s="21"/>
      <c r="D4" s="22" t="s">
        <v>215</v>
      </c>
      <c r="I4" s="323"/>
      <c r="L4" s="21"/>
      <c r="M4" s="114" t="s">
        <v>9</v>
      </c>
      <c r="AT4" s="18" t="s">
        <v>3</v>
      </c>
    </row>
    <row r="5" spans="1:56" s="1" customFormat="1" ht="7" customHeight="1">
      <c r="B5" s="21"/>
      <c r="I5" s="323"/>
      <c r="L5" s="21"/>
    </row>
    <row r="6" spans="1:56" s="1" customFormat="1" ht="12" customHeight="1">
      <c r="B6" s="21"/>
      <c r="D6" s="28" t="s">
        <v>15</v>
      </c>
      <c r="I6" s="323"/>
      <c r="L6" s="21"/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I7" s="323"/>
      <c r="L7" s="21"/>
    </row>
    <row r="8" spans="1:56" s="1" customFormat="1" ht="12" customHeight="1">
      <c r="B8" s="21"/>
      <c r="D8" s="28" t="s">
        <v>216</v>
      </c>
      <c r="I8" s="323"/>
      <c r="L8" s="21"/>
    </row>
    <row r="9" spans="1:56" s="2" customFormat="1" ht="16.5" customHeight="1">
      <c r="A9" s="35"/>
      <c r="B9" s="36"/>
      <c r="C9" s="35"/>
      <c r="D9" s="35"/>
      <c r="E9" s="321" t="s">
        <v>2522</v>
      </c>
      <c r="F9" s="319"/>
      <c r="G9" s="319"/>
      <c r="H9" s="319"/>
      <c r="I9" s="32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2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2574</v>
      </c>
      <c r="F11" s="319"/>
      <c r="G11" s="319"/>
      <c r="H11" s="319"/>
      <c r="I11" s="32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2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326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326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2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326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326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2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326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326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2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326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326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2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326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326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2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2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327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2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328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2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25"/>
      <c r="J33" s="34">
        <f>J104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2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328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2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ROUND((SUM(BE104:BE111) + SUM(BE133:BE434)),  2)</f>
        <v>0</v>
      </c>
      <c r="G37" s="121"/>
      <c r="H37" s="121"/>
      <c r="I37" s="330">
        <v>0.2</v>
      </c>
      <c r="J37" s="120">
        <f>ROUND(((SUM(BE104:BE111) + SUM(BE133:BE434))*I37),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ROUND((SUM(BF104:BF111) + SUM(BF133:BF434)),  2)</f>
        <v>0</v>
      </c>
      <c r="G38" s="121"/>
      <c r="H38" s="121"/>
      <c r="I38" s="330">
        <v>0.2</v>
      </c>
      <c r="J38" s="120">
        <f>ROUND(((SUM(BF104:BF111) + SUM(BF133:BF434))*I38),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ROUND((SUM(BG104:BG111) + SUM(BG133:BG434)),  2)</f>
        <v>0</v>
      </c>
      <c r="G39" s="35"/>
      <c r="H39" s="35"/>
      <c r="I39" s="331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ROUND((SUM(BH104:BH111) + SUM(BH133:BH434)),  2)</f>
        <v>0</v>
      </c>
      <c r="G40" s="35"/>
      <c r="H40" s="35"/>
      <c r="I40" s="331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ROUND((SUM(BI104:BI111) + SUM(BI133:BI434)),  2)</f>
        <v>0</v>
      </c>
      <c r="G41" s="121"/>
      <c r="H41" s="121"/>
      <c r="I41" s="330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2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332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2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I45" s="323"/>
      <c r="L45" s="21"/>
    </row>
    <row r="46" spans="1:31" s="1" customFormat="1" ht="14.5" customHeight="1">
      <c r="B46" s="21"/>
      <c r="I46" s="323"/>
      <c r="L46" s="21"/>
    </row>
    <row r="47" spans="1:31" s="1" customFormat="1" ht="14.5" customHeight="1">
      <c r="B47" s="21"/>
      <c r="I47" s="323"/>
      <c r="L47" s="21"/>
    </row>
    <row r="48" spans="1:31" s="1" customFormat="1" ht="14.5" customHeight="1">
      <c r="B48" s="21"/>
      <c r="I48" s="323"/>
      <c r="L48" s="21"/>
    </row>
    <row r="49" spans="1:31" s="1" customFormat="1" ht="14.5" customHeight="1">
      <c r="B49" s="21"/>
      <c r="I49" s="323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333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34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335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34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336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337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2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2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2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2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I86" s="323"/>
      <c r="L86" s="21"/>
    </row>
    <row r="87" spans="1:31" s="2" customFormat="1" ht="16.5" customHeight="1">
      <c r="A87" s="35"/>
      <c r="B87" s="36"/>
      <c r="C87" s="35"/>
      <c r="D87" s="35"/>
      <c r="E87" s="321" t="s">
        <v>2522</v>
      </c>
      <c r="F87" s="319"/>
      <c r="G87" s="319"/>
      <c r="H87" s="319"/>
      <c r="I87" s="32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2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07.3 - Sadovnícke úpravy</v>
      </c>
      <c r="F89" s="319"/>
      <c r="G89" s="319"/>
      <c r="H89" s="319"/>
      <c r="I89" s="32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2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326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2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326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326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2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325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2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25"/>
      <c r="J98" s="77">
        <f>J133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338"/>
      <c r="J99" s="138">
        <f>J134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339"/>
      <c r="J100" s="207">
        <f>J135</f>
        <v>0</v>
      </c>
      <c r="L100" s="204"/>
    </row>
    <row r="101" spans="1:65" s="14" customFormat="1" ht="19.899999999999999" customHeight="1">
      <c r="B101" s="204"/>
      <c r="D101" s="205" t="s">
        <v>466</v>
      </c>
      <c r="E101" s="206"/>
      <c r="F101" s="206"/>
      <c r="G101" s="206"/>
      <c r="H101" s="206"/>
      <c r="I101" s="339"/>
      <c r="J101" s="207">
        <f>J433</f>
        <v>0</v>
      </c>
      <c r="L101" s="204"/>
    </row>
    <row r="102" spans="1:65" s="2" customFormat="1" ht="21.75" customHeight="1">
      <c r="A102" s="35"/>
      <c r="B102" s="36"/>
      <c r="C102" s="35"/>
      <c r="D102" s="35"/>
      <c r="E102" s="35"/>
      <c r="F102" s="35"/>
      <c r="G102" s="35"/>
      <c r="H102" s="35"/>
      <c r="I102" s="325"/>
      <c r="J102" s="35"/>
      <c r="K102" s="35"/>
      <c r="L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65" s="2" customFormat="1" ht="7" customHeight="1">
      <c r="A103" s="35"/>
      <c r="B103" s="36"/>
      <c r="C103" s="35"/>
      <c r="D103" s="35"/>
      <c r="E103" s="35"/>
      <c r="F103" s="35"/>
      <c r="G103" s="35"/>
      <c r="H103" s="35"/>
      <c r="I103" s="325"/>
      <c r="J103" s="35"/>
      <c r="K103" s="35"/>
      <c r="L103" s="48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65" s="2" customFormat="1" ht="29.25" customHeight="1">
      <c r="A104" s="35"/>
      <c r="B104" s="36"/>
      <c r="C104" s="134" t="s">
        <v>227</v>
      </c>
      <c r="D104" s="35"/>
      <c r="E104" s="35"/>
      <c r="F104" s="35"/>
      <c r="G104" s="35"/>
      <c r="H104" s="35"/>
      <c r="I104" s="325"/>
      <c r="J104" s="139">
        <f>ROUND(J105 + J106 + J107 + J108 + J109 + J110,2)</f>
        <v>0</v>
      </c>
      <c r="K104" s="35"/>
      <c r="L104" s="48"/>
      <c r="N104" s="140" t="s">
        <v>41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65" s="2" customFormat="1" ht="18" customHeight="1">
      <c r="A105" s="35"/>
      <c r="B105" s="141"/>
      <c r="C105" s="142"/>
      <c r="D105" s="268" t="s">
        <v>228</v>
      </c>
      <c r="E105" s="320"/>
      <c r="F105" s="320"/>
      <c r="G105" s="142"/>
      <c r="H105" s="142"/>
      <c r="I105" s="340"/>
      <c r="J105" s="105">
        <v>0</v>
      </c>
      <c r="K105" s="142"/>
      <c r="L105" s="144"/>
      <c r="M105" s="145"/>
      <c r="N105" s="146" t="s">
        <v>43</v>
      </c>
      <c r="O105" s="145"/>
      <c r="P105" s="145"/>
      <c r="Q105" s="145"/>
      <c r="R105" s="145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7" t="s">
        <v>229</v>
      </c>
      <c r="AZ105" s="145"/>
      <c r="BA105" s="145"/>
      <c r="BB105" s="145"/>
      <c r="BC105" s="145"/>
      <c r="BD105" s="145"/>
      <c r="BE105" s="148">
        <f t="shared" ref="BE105:BE110" si="0">IF(N105="základná",J105,0)</f>
        <v>0</v>
      </c>
      <c r="BF105" s="148">
        <f t="shared" ref="BF105:BF110" si="1">IF(N105="znížená",J105,0)</f>
        <v>0</v>
      </c>
      <c r="BG105" s="148">
        <f t="shared" ref="BG105:BG110" si="2">IF(N105="zákl. prenesená",J105,0)</f>
        <v>0</v>
      </c>
      <c r="BH105" s="148">
        <f t="shared" ref="BH105:BH110" si="3">IF(N105="zníž. prenesená",J105,0)</f>
        <v>0</v>
      </c>
      <c r="BI105" s="148">
        <f t="shared" ref="BI105:BI110" si="4">IF(N105="nulová",J105,0)</f>
        <v>0</v>
      </c>
      <c r="BJ105" s="147" t="s">
        <v>90</v>
      </c>
      <c r="BK105" s="145"/>
      <c r="BL105" s="145"/>
      <c r="BM105" s="145"/>
    </row>
    <row r="106" spans="1:65" s="2" customFormat="1" ht="18" customHeight="1">
      <c r="A106" s="35"/>
      <c r="B106" s="141"/>
      <c r="C106" s="142"/>
      <c r="D106" s="268" t="s">
        <v>88</v>
      </c>
      <c r="E106" s="320"/>
      <c r="F106" s="320"/>
      <c r="G106" s="142"/>
      <c r="H106" s="142"/>
      <c r="I106" s="340"/>
      <c r="J106" s="105">
        <v>0</v>
      </c>
      <c r="K106" s="142"/>
      <c r="L106" s="144"/>
      <c r="M106" s="145"/>
      <c r="N106" s="146" t="s">
        <v>43</v>
      </c>
      <c r="O106" s="145"/>
      <c r="P106" s="145"/>
      <c r="Q106" s="145"/>
      <c r="R106" s="145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7" t="s">
        <v>229</v>
      </c>
      <c r="AZ106" s="145"/>
      <c r="BA106" s="145"/>
      <c r="BB106" s="145"/>
      <c r="BC106" s="145"/>
      <c r="BD106" s="145"/>
      <c r="BE106" s="148">
        <f t="shared" si="0"/>
        <v>0</v>
      </c>
      <c r="BF106" s="148">
        <f t="shared" si="1"/>
        <v>0</v>
      </c>
      <c r="BG106" s="148">
        <f t="shared" si="2"/>
        <v>0</v>
      </c>
      <c r="BH106" s="148">
        <f t="shared" si="3"/>
        <v>0</v>
      </c>
      <c r="BI106" s="148">
        <f t="shared" si="4"/>
        <v>0</v>
      </c>
      <c r="BJ106" s="147" t="s">
        <v>90</v>
      </c>
      <c r="BK106" s="145"/>
      <c r="BL106" s="145"/>
      <c r="BM106" s="145"/>
    </row>
    <row r="107" spans="1:65" s="2" customFormat="1" ht="18" customHeight="1">
      <c r="A107" s="35"/>
      <c r="B107" s="141"/>
      <c r="C107" s="142"/>
      <c r="D107" s="268" t="s">
        <v>230</v>
      </c>
      <c r="E107" s="320"/>
      <c r="F107" s="320"/>
      <c r="G107" s="142"/>
      <c r="H107" s="142"/>
      <c r="I107" s="340"/>
      <c r="J107" s="105">
        <v>0</v>
      </c>
      <c r="K107" s="142"/>
      <c r="L107" s="144"/>
      <c r="M107" s="145"/>
      <c r="N107" s="146" t="s">
        <v>43</v>
      </c>
      <c r="O107" s="145"/>
      <c r="P107" s="145"/>
      <c r="Q107" s="145"/>
      <c r="R107" s="145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145"/>
      <c r="AV107" s="145"/>
      <c r="AW107" s="145"/>
      <c r="AX107" s="145"/>
      <c r="AY107" s="147" t="s">
        <v>229</v>
      </c>
      <c r="AZ107" s="145"/>
      <c r="BA107" s="145"/>
      <c r="BB107" s="145"/>
      <c r="BC107" s="145"/>
      <c r="BD107" s="145"/>
      <c r="BE107" s="148">
        <f t="shared" si="0"/>
        <v>0</v>
      </c>
      <c r="BF107" s="148">
        <f t="shared" si="1"/>
        <v>0</v>
      </c>
      <c r="BG107" s="148">
        <f t="shared" si="2"/>
        <v>0</v>
      </c>
      <c r="BH107" s="148">
        <f t="shared" si="3"/>
        <v>0</v>
      </c>
      <c r="BI107" s="148">
        <f t="shared" si="4"/>
        <v>0</v>
      </c>
      <c r="BJ107" s="147" t="s">
        <v>90</v>
      </c>
      <c r="BK107" s="145"/>
      <c r="BL107" s="145"/>
      <c r="BM107" s="145"/>
    </row>
    <row r="108" spans="1:65" s="2" customFormat="1" ht="18" customHeight="1">
      <c r="A108" s="35"/>
      <c r="B108" s="141"/>
      <c r="C108" s="142"/>
      <c r="D108" s="268" t="s">
        <v>231</v>
      </c>
      <c r="E108" s="320"/>
      <c r="F108" s="320"/>
      <c r="G108" s="142"/>
      <c r="H108" s="142"/>
      <c r="I108" s="340"/>
      <c r="J108" s="105">
        <v>0</v>
      </c>
      <c r="K108" s="142"/>
      <c r="L108" s="144"/>
      <c r="M108" s="145"/>
      <c r="N108" s="146" t="s">
        <v>43</v>
      </c>
      <c r="O108" s="145"/>
      <c r="P108" s="145"/>
      <c r="Q108" s="145"/>
      <c r="R108" s="145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145"/>
      <c r="AV108" s="145"/>
      <c r="AW108" s="145"/>
      <c r="AX108" s="145"/>
      <c r="AY108" s="147" t="s">
        <v>229</v>
      </c>
      <c r="AZ108" s="145"/>
      <c r="BA108" s="145"/>
      <c r="BB108" s="145"/>
      <c r="BC108" s="145"/>
      <c r="BD108" s="145"/>
      <c r="BE108" s="148">
        <f t="shared" si="0"/>
        <v>0</v>
      </c>
      <c r="BF108" s="148">
        <f t="shared" si="1"/>
        <v>0</v>
      </c>
      <c r="BG108" s="148">
        <f t="shared" si="2"/>
        <v>0</v>
      </c>
      <c r="BH108" s="148">
        <f t="shared" si="3"/>
        <v>0</v>
      </c>
      <c r="BI108" s="148">
        <f t="shared" si="4"/>
        <v>0</v>
      </c>
      <c r="BJ108" s="147" t="s">
        <v>90</v>
      </c>
      <c r="BK108" s="145"/>
      <c r="BL108" s="145"/>
      <c r="BM108" s="145"/>
    </row>
    <row r="109" spans="1:65" s="2" customFormat="1" ht="18" customHeight="1">
      <c r="A109" s="35"/>
      <c r="B109" s="141"/>
      <c r="C109" s="142"/>
      <c r="D109" s="268" t="s">
        <v>232</v>
      </c>
      <c r="E109" s="320"/>
      <c r="F109" s="320"/>
      <c r="G109" s="142"/>
      <c r="H109" s="142"/>
      <c r="I109" s="340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si="0"/>
        <v>0</v>
      </c>
      <c r="BF109" s="148">
        <f t="shared" si="1"/>
        <v>0</v>
      </c>
      <c r="BG109" s="148">
        <f t="shared" si="2"/>
        <v>0</v>
      </c>
      <c r="BH109" s="148">
        <f t="shared" si="3"/>
        <v>0</v>
      </c>
      <c r="BI109" s="148">
        <f t="shared" si="4"/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143" t="s">
        <v>233</v>
      </c>
      <c r="E110" s="142"/>
      <c r="F110" s="142"/>
      <c r="G110" s="142"/>
      <c r="H110" s="142"/>
      <c r="I110" s="340"/>
      <c r="J110" s="105">
        <f>ROUND(J32*T110,2)</f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234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>
      <c r="A111" s="35"/>
      <c r="B111" s="36"/>
      <c r="C111" s="35"/>
      <c r="D111" s="35"/>
      <c r="E111" s="35"/>
      <c r="F111" s="35"/>
      <c r="G111" s="35"/>
      <c r="H111" s="35"/>
      <c r="I111" s="325"/>
      <c r="J111" s="35"/>
      <c r="K111" s="35"/>
      <c r="L111" s="48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65" s="2" customFormat="1" ht="29.25" customHeight="1">
      <c r="A112" s="35"/>
      <c r="B112" s="36"/>
      <c r="C112" s="111" t="s">
        <v>214</v>
      </c>
      <c r="D112" s="112"/>
      <c r="E112" s="112"/>
      <c r="F112" s="112"/>
      <c r="G112" s="112"/>
      <c r="H112" s="112"/>
      <c r="I112" s="325"/>
      <c r="J112" s="113">
        <f>ROUND(J98+J104,2)</f>
        <v>0</v>
      </c>
      <c r="K112" s="112"/>
      <c r="L112" s="48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s="2" customFormat="1" ht="7" customHeight="1">
      <c r="A113" s="35"/>
      <c r="B113" s="53"/>
      <c r="C113" s="54"/>
      <c r="D113" s="54"/>
      <c r="E113" s="54"/>
      <c r="F113" s="54"/>
      <c r="G113" s="54"/>
      <c r="H113" s="54"/>
      <c r="I113" s="336"/>
      <c r="J113" s="54"/>
      <c r="K113" s="54"/>
      <c r="L113" s="48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7" spans="1:31" s="2" customFormat="1" ht="7" customHeight="1">
      <c r="A117" s="35"/>
      <c r="B117" s="55"/>
      <c r="C117" s="56"/>
      <c r="D117" s="56"/>
      <c r="E117" s="56"/>
      <c r="F117" s="56"/>
      <c r="G117" s="56"/>
      <c r="H117" s="56"/>
      <c r="I117" s="337"/>
      <c r="J117" s="56"/>
      <c r="K117" s="56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25" customHeight="1">
      <c r="A118" s="35"/>
      <c r="B118" s="36"/>
      <c r="C118" s="22" t="s">
        <v>235</v>
      </c>
      <c r="D118" s="35"/>
      <c r="E118" s="35"/>
      <c r="F118" s="35"/>
      <c r="G118" s="35"/>
      <c r="H118" s="35"/>
      <c r="I118" s="325"/>
      <c r="J118" s="35"/>
      <c r="K118" s="35"/>
      <c r="L118" s="48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7" customHeight="1">
      <c r="A119" s="35"/>
      <c r="B119" s="36"/>
      <c r="C119" s="35"/>
      <c r="D119" s="35"/>
      <c r="E119" s="35"/>
      <c r="F119" s="35"/>
      <c r="G119" s="35"/>
      <c r="H119" s="35"/>
      <c r="I119" s="325"/>
      <c r="J119" s="35"/>
      <c r="K119" s="35"/>
      <c r="L119" s="48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>
      <c r="A120" s="35"/>
      <c r="B120" s="36"/>
      <c r="C120" s="28" t="s">
        <v>15</v>
      </c>
      <c r="D120" s="35"/>
      <c r="E120" s="35"/>
      <c r="F120" s="35"/>
      <c r="G120" s="35"/>
      <c r="H120" s="35"/>
      <c r="I120" s="325"/>
      <c r="J120" s="35"/>
      <c r="K120" s="35"/>
      <c r="L120" s="48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>
      <c r="A121" s="35"/>
      <c r="B121" s="36"/>
      <c r="C121" s="35"/>
      <c r="D121" s="35"/>
      <c r="E121" s="321" t="str">
        <f>E7</f>
        <v>Revitalizácia Račianske mýto</v>
      </c>
      <c r="F121" s="322"/>
      <c r="G121" s="322"/>
      <c r="H121" s="322"/>
      <c r="I121" s="325"/>
      <c r="J121" s="35"/>
      <c r="K121" s="35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1" customFormat="1" ht="12" customHeight="1">
      <c r="B122" s="21"/>
      <c r="C122" s="28" t="s">
        <v>216</v>
      </c>
      <c r="I122" s="323"/>
      <c r="L122" s="21"/>
    </row>
    <row r="123" spans="1:31" s="2" customFormat="1" ht="16.5" customHeight="1">
      <c r="A123" s="35"/>
      <c r="B123" s="36"/>
      <c r="C123" s="35"/>
      <c r="D123" s="35"/>
      <c r="E123" s="321" t="s">
        <v>2522</v>
      </c>
      <c r="F123" s="319"/>
      <c r="G123" s="319"/>
      <c r="H123" s="319"/>
      <c r="I123" s="32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>
      <c r="A124" s="35"/>
      <c r="B124" s="36"/>
      <c r="C124" s="28" t="s">
        <v>218</v>
      </c>
      <c r="D124" s="35"/>
      <c r="E124" s="35"/>
      <c r="F124" s="35"/>
      <c r="G124" s="35"/>
      <c r="H124" s="35"/>
      <c r="I124" s="32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>
      <c r="A125" s="35"/>
      <c r="B125" s="36"/>
      <c r="C125" s="35"/>
      <c r="D125" s="35"/>
      <c r="E125" s="287" t="str">
        <f>E11</f>
        <v>SO 07.3 - Sadovnícke úpravy</v>
      </c>
      <c r="F125" s="319"/>
      <c r="G125" s="319"/>
      <c r="H125" s="319"/>
      <c r="I125" s="32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7" customHeight="1">
      <c r="A126" s="35"/>
      <c r="B126" s="36"/>
      <c r="C126" s="35"/>
      <c r="D126" s="35"/>
      <c r="E126" s="35"/>
      <c r="F126" s="35"/>
      <c r="G126" s="35"/>
      <c r="H126" s="35"/>
      <c r="I126" s="325"/>
      <c r="J126" s="35"/>
      <c r="K126" s="35"/>
      <c r="L126" s="48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28" t="s">
        <v>19</v>
      </c>
      <c r="D127" s="35"/>
      <c r="E127" s="35"/>
      <c r="F127" s="26" t="str">
        <f>F14</f>
        <v>Bratislava</v>
      </c>
      <c r="G127" s="35"/>
      <c r="H127" s="35"/>
      <c r="I127" s="326" t="s">
        <v>21</v>
      </c>
      <c r="J127" s="61" t="str">
        <f>IF(J14="","",J14)</f>
        <v>14. 11. 2022</v>
      </c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7" customHeight="1">
      <c r="A128" s="35"/>
      <c r="B128" s="36"/>
      <c r="C128" s="35"/>
      <c r="D128" s="35"/>
      <c r="E128" s="35"/>
      <c r="F128" s="35"/>
      <c r="G128" s="35"/>
      <c r="H128" s="35"/>
      <c r="I128" s="32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5" customHeight="1">
      <c r="A129" s="35"/>
      <c r="B129" s="36"/>
      <c r="C129" s="28" t="s">
        <v>23</v>
      </c>
      <c r="D129" s="35"/>
      <c r="E129" s="35"/>
      <c r="F129" s="26" t="str">
        <f>E17</f>
        <v>Mestská časť Bratislava Nové Mesto</v>
      </c>
      <c r="G129" s="35"/>
      <c r="H129" s="35"/>
      <c r="I129" s="326" t="s">
        <v>29</v>
      </c>
      <c r="J129" s="31" t="str">
        <f>E23</f>
        <v xml:space="preserve">2ka, s.r.o. </v>
      </c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5" customHeight="1">
      <c r="A130" s="35"/>
      <c r="B130" s="36"/>
      <c r="C130" s="28" t="s">
        <v>27</v>
      </c>
      <c r="D130" s="35"/>
      <c r="E130" s="35"/>
      <c r="F130" s="26" t="str">
        <f>IF(E20="","",E20)</f>
        <v>Vyplň údaj</v>
      </c>
      <c r="G130" s="35"/>
      <c r="H130" s="35"/>
      <c r="I130" s="326" t="s">
        <v>32</v>
      </c>
      <c r="J130" s="31" t="str">
        <f>E26</f>
        <v>Rosoft, s.r.o.</v>
      </c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>
      <c r="A131" s="35"/>
      <c r="B131" s="36"/>
      <c r="C131" s="35"/>
      <c r="D131" s="35"/>
      <c r="E131" s="35"/>
      <c r="F131" s="35"/>
      <c r="G131" s="35"/>
      <c r="H131" s="35"/>
      <c r="I131" s="325"/>
      <c r="J131" s="35"/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0" customFormat="1" ht="29.25" customHeight="1">
      <c r="A132" s="149"/>
      <c r="B132" s="150"/>
      <c r="C132" s="151" t="s">
        <v>236</v>
      </c>
      <c r="D132" s="152" t="s">
        <v>62</v>
      </c>
      <c r="E132" s="152" t="s">
        <v>58</v>
      </c>
      <c r="F132" s="152" t="s">
        <v>59</v>
      </c>
      <c r="G132" s="152" t="s">
        <v>237</v>
      </c>
      <c r="H132" s="152" t="s">
        <v>238</v>
      </c>
      <c r="I132" s="341" t="s">
        <v>239</v>
      </c>
      <c r="J132" s="153" t="s">
        <v>223</v>
      </c>
      <c r="K132" s="154" t="s">
        <v>240</v>
      </c>
      <c r="L132" s="155"/>
      <c r="M132" s="68" t="s">
        <v>1</v>
      </c>
      <c r="N132" s="69" t="s">
        <v>41</v>
      </c>
      <c r="O132" s="69" t="s">
        <v>241</v>
      </c>
      <c r="P132" s="69" t="s">
        <v>242</v>
      </c>
      <c r="Q132" s="69" t="s">
        <v>243</v>
      </c>
      <c r="R132" s="69" t="s">
        <v>244</v>
      </c>
      <c r="S132" s="69" t="s">
        <v>245</v>
      </c>
      <c r="T132" s="70" t="s">
        <v>246</v>
      </c>
      <c r="U132" s="149"/>
      <c r="V132" s="149"/>
      <c r="W132" s="149"/>
      <c r="X132" s="149"/>
      <c r="Y132" s="149"/>
      <c r="Z132" s="149"/>
      <c r="AA132" s="149"/>
      <c r="AB132" s="149"/>
      <c r="AC132" s="149"/>
      <c r="AD132" s="149"/>
      <c r="AE132" s="149"/>
    </row>
    <row r="133" spans="1:65" s="2" customFormat="1" ht="22.9" customHeight="1">
      <c r="A133" s="35"/>
      <c r="B133" s="36"/>
      <c r="C133" s="75" t="s">
        <v>220</v>
      </c>
      <c r="D133" s="35"/>
      <c r="E133" s="35"/>
      <c r="F133" s="35"/>
      <c r="G133" s="35"/>
      <c r="H133" s="35"/>
      <c r="I133" s="325"/>
      <c r="J133" s="156">
        <f>BK133</f>
        <v>0</v>
      </c>
      <c r="K133" s="35"/>
      <c r="L133" s="36"/>
      <c r="M133" s="71"/>
      <c r="N133" s="62"/>
      <c r="O133" s="72"/>
      <c r="P133" s="157">
        <f>P134</f>
        <v>0</v>
      </c>
      <c r="Q133" s="72"/>
      <c r="R133" s="157">
        <f>R134</f>
        <v>440.11170750000014</v>
      </c>
      <c r="S133" s="72"/>
      <c r="T133" s="158">
        <f>T134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76</v>
      </c>
      <c r="AU133" s="18" t="s">
        <v>225</v>
      </c>
      <c r="BK133" s="159">
        <f>BK134</f>
        <v>0</v>
      </c>
    </row>
    <row r="134" spans="1:65" s="11" customFormat="1" ht="25.9" customHeight="1">
      <c r="B134" s="160"/>
      <c r="D134" s="161" t="s">
        <v>76</v>
      </c>
      <c r="E134" s="162" t="s">
        <v>269</v>
      </c>
      <c r="F134" s="162" t="s">
        <v>270</v>
      </c>
      <c r="I134" s="342"/>
      <c r="J134" s="164">
        <f>BK134</f>
        <v>0</v>
      </c>
      <c r="L134" s="160"/>
      <c r="M134" s="165"/>
      <c r="N134" s="166"/>
      <c r="O134" s="166"/>
      <c r="P134" s="167">
        <f>P135+P433</f>
        <v>0</v>
      </c>
      <c r="Q134" s="166"/>
      <c r="R134" s="167">
        <f>R135+R433</f>
        <v>440.11170750000014</v>
      </c>
      <c r="S134" s="166"/>
      <c r="T134" s="168">
        <f>T135+T433</f>
        <v>0</v>
      </c>
      <c r="AR134" s="161" t="s">
        <v>84</v>
      </c>
      <c r="AT134" s="169" t="s">
        <v>76</v>
      </c>
      <c r="AU134" s="169" t="s">
        <v>77</v>
      </c>
      <c r="AY134" s="161" t="s">
        <v>249</v>
      </c>
      <c r="BK134" s="170">
        <f>BK135+BK433</f>
        <v>0</v>
      </c>
    </row>
    <row r="135" spans="1:65" s="11" customFormat="1" ht="22.9" customHeight="1">
      <c r="B135" s="160"/>
      <c r="D135" s="161" t="s">
        <v>76</v>
      </c>
      <c r="E135" s="208" t="s">
        <v>84</v>
      </c>
      <c r="F135" s="208" t="s">
        <v>271</v>
      </c>
      <c r="I135" s="342"/>
      <c r="J135" s="209">
        <f>BK135</f>
        <v>0</v>
      </c>
      <c r="L135" s="160"/>
      <c r="M135" s="165"/>
      <c r="N135" s="166"/>
      <c r="O135" s="166"/>
      <c r="P135" s="167">
        <f>SUM(P136:P432)</f>
        <v>0</v>
      </c>
      <c r="Q135" s="166"/>
      <c r="R135" s="167">
        <f>SUM(R136:R432)</f>
        <v>440.11170750000014</v>
      </c>
      <c r="S135" s="166"/>
      <c r="T135" s="168">
        <f>SUM(T136:T432)</f>
        <v>0</v>
      </c>
      <c r="AR135" s="161" t="s">
        <v>84</v>
      </c>
      <c r="AT135" s="169" t="s">
        <v>76</v>
      </c>
      <c r="AU135" s="169" t="s">
        <v>84</v>
      </c>
      <c r="AY135" s="161" t="s">
        <v>249</v>
      </c>
      <c r="BK135" s="170">
        <f>SUM(BK136:BK432)</f>
        <v>0</v>
      </c>
    </row>
    <row r="136" spans="1:65" s="2" customFormat="1" ht="24.25" customHeight="1">
      <c r="A136" s="35"/>
      <c r="B136" s="141"/>
      <c r="C136" s="171" t="s">
        <v>84</v>
      </c>
      <c r="D136" s="171" t="s">
        <v>250</v>
      </c>
      <c r="E136" s="172" t="s">
        <v>2041</v>
      </c>
      <c r="F136" s="173" t="s">
        <v>2042</v>
      </c>
      <c r="G136" s="174" t="s">
        <v>274</v>
      </c>
      <c r="H136" s="175">
        <v>540</v>
      </c>
      <c r="I136" s="343"/>
      <c r="J136" s="177">
        <f>ROUND(I136*H136,2)</f>
        <v>0</v>
      </c>
      <c r="K136" s="178"/>
      <c r="L136" s="36"/>
      <c r="M136" s="179" t="s">
        <v>1</v>
      </c>
      <c r="N136" s="180" t="s">
        <v>43</v>
      </c>
      <c r="O136" s="64"/>
      <c r="P136" s="181">
        <f>O136*H136</f>
        <v>0</v>
      </c>
      <c r="Q136" s="181">
        <v>0</v>
      </c>
      <c r="R136" s="181">
        <f>Q136*H136</f>
        <v>0</v>
      </c>
      <c r="S136" s="181">
        <v>0</v>
      </c>
      <c r="T136" s="18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83" t="s">
        <v>275</v>
      </c>
      <c r="AT136" s="183" t="s">
        <v>250</v>
      </c>
      <c r="AU136" s="183" t="s">
        <v>90</v>
      </c>
      <c r="AY136" s="18" t="s">
        <v>249</v>
      </c>
      <c r="BE136" s="108">
        <f>IF(N136="základná",J136,0)</f>
        <v>0</v>
      </c>
      <c r="BF136" s="108">
        <f>IF(N136="znížená",J136,0)</f>
        <v>0</v>
      </c>
      <c r="BG136" s="108">
        <f>IF(N136="zákl. prenesená",J136,0)</f>
        <v>0</v>
      </c>
      <c r="BH136" s="108">
        <f>IF(N136="zníž. prenesená",J136,0)</f>
        <v>0</v>
      </c>
      <c r="BI136" s="108">
        <f>IF(N136="nulová",J136,0)</f>
        <v>0</v>
      </c>
      <c r="BJ136" s="18" t="s">
        <v>90</v>
      </c>
      <c r="BK136" s="108">
        <f>ROUND(I136*H136,2)</f>
        <v>0</v>
      </c>
      <c r="BL136" s="18" t="s">
        <v>275</v>
      </c>
      <c r="BM136" s="183" t="s">
        <v>2575</v>
      </c>
    </row>
    <row r="137" spans="1:65" s="13" customFormat="1">
      <c r="B137" s="193"/>
      <c r="D137" s="185" t="s">
        <v>256</v>
      </c>
      <c r="E137" s="194" t="s">
        <v>1</v>
      </c>
      <c r="F137" s="195" t="s">
        <v>2044</v>
      </c>
      <c r="H137" s="194" t="s">
        <v>1</v>
      </c>
      <c r="I137" s="345"/>
      <c r="L137" s="193"/>
      <c r="M137" s="197"/>
      <c r="N137" s="198"/>
      <c r="O137" s="198"/>
      <c r="P137" s="198"/>
      <c r="Q137" s="198"/>
      <c r="R137" s="198"/>
      <c r="S137" s="198"/>
      <c r="T137" s="199"/>
      <c r="AT137" s="194" t="s">
        <v>256</v>
      </c>
      <c r="AU137" s="194" t="s">
        <v>90</v>
      </c>
      <c r="AV137" s="13" t="s">
        <v>84</v>
      </c>
      <c r="AW137" s="13" t="s">
        <v>31</v>
      </c>
      <c r="AX137" s="13" t="s">
        <v>77</v>
      </c>
      <c r="AY137" s="194" t="s">
        <v>249</v>
      </c>
    </row>
    <row r="138" spans="1:65" s="12" customFormat="1">
      <c r="B138" s="184"/>
      <c r="D138" s="185" t="s">
        <v>256</v>
      </c>
      <c r="E138" s="186" t="s">
        <v>1</v>
      </c>
      <c r="F138" s="187" t="s">
        <v>2576</v>
      </c>
      <c r="H138" s="188">
        <v>540</v>
      </c>
      <c r="I138" s="344"/>
      <c r="L138" s="184"/>
      <c r="M138" s="190"/>
      <c r="N138" s="191"/>
      <c r="O138" s="191"/>
      <c r="P138" s="191"/>
      <c r="Q138" s="191"/>
      <c r="R138" s="191"/>
      <c r="S138" s="191"/>
      <c r="T138" s="192"/>
      <c r="AT138" s="186" t="s">
        <v>256</v>
      </c>
      <c r="AU138" s="186" t="s">
        <v>90</v>
      </c>
      <c r="AV138" s="12" t="s">
        <v>90</v>
      </c>
      <c r="AW138" s="12" t="s">
        <v>31</v>
      </c>
      <c r="AX138" s="12" t="s">
        <v>84</v>
      </c>
      <c r="AY138" s="186" t="s">
        <v>249</v>
      </c>
    </row>
    <row r="139" spans="1:65" s="2" customFormat="1" ht="37.9" customHeight="1">
      <c r="A139" s="35"/>
      <c r="B139" s="141"/>
      <c r="C139" s="171" t="s">
        <v>90</v>
      </c>
      <c r="D139" s="171" t="s">
        <v>250</v>
      </c>
      <c r="E139" s="172" t="s">
        <v>1099</v>
      </c>
      <c r="F139" s="173" t="s">
        <v>1100</v>
      </c>
      <c r="G139" s="174" t="s">
        <v>274</v>
      </c>
      <c r="H139" s="175">
        <v>128</v>
      </c>
      <c r="I139" s="343"/>
      <c r="J139" s="177">
        <f>ROUND(I139*H139,2)</f>
        <v>0</v>
      </c>
      <c r="K139" s="178"/>
      <c r="L139" s="36"/>
      <c r="M139" s="179" t="s">
        <v>1</v>
      </c>
      <c r="N139" s="180" t="s">
        <v>43</v>
      </c>
      <c r="O139" s="64"/>
      <c r="P139" s="181">
        <f>O139*H139</f>
        <v>0</v>
      </c>
      <c r="Q139" s="181">
        <v>0</v>
      </c>
      <c r="R139" s="181">
        <f>Q139*H139</f>
        <v>0</v>
      </c>
      <c r="S139" s="181">
        <v>0</v>
      </c>
      <c r="T139" s="182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183" t="s">
        <v>275</v>
      </c>
      <c r="AT139" s="183" t="s">
        <v>250</v>
      </c>
      <c r="AU139" s="183" t="s">
        <v>90</v>
      </c>
      <c r="AY139" s="18" t="s">
        <v>249</v>
      </c>
      <c r="BE139" s="108">
        <f>IF(N139="základná",J139,0)</f>
        <v>0</v>
      </c>
      <c r="BF139" s="108">
        <f>IF(N139="znížená",J139,0)</f>
        <v>0</v>
      </c>
      <c r="BG139" s="108">
        <f>IF(N139="zákl. prenesená",J139,0)</f>
        <v>0</v>
      </c>
      <c r="BH139" s="108">
        <f>IF(N139="zníž. prenesená",J139,0)</f>
        <v>0</v>
      </c>
      <c r="BI139" s="108">
        <f>IF(N139="nulová",J139,0)</f>
        <v>0</v>
      </c>
      <c r="BJ139" s="18" t="s">
        <v>90</v>
      </c>
      <c r="BK139" s="108">
        <f>ROUND(I139*H139,2)</f>
        <v>0</v>
      </c>
      <c r="BL139" s="18" t="s">
        <v>275</v>
      </c>
      <c r="BM139" s="183" t="s">
        <v>2577</v>
      </c>
    </row>
    <row r="140" spans="1:65" s="13" customFormat="1">
      <c r="B140" s="193"/>
      <c r="D140" s="185" t="s">
        <v>256</v>
      </c>
      <c r="E140" s="194" t="s">
        <v>1</v>
      </c>
      <c r="F140" s="195" t="s">
        <v>1102</v>
      </c>
      <c r="H140" s="194" t="s">
        <v>1</v>
      </c>
      <c r="I140" s="345"/>
      <c r="L140" s="193"/>
      <c r="M140" s="197"/>
      <c r="N140" s="198"/>
      <c r="O140" s="198"/>
      <c r="P140" s="198"/>
      <c r="Q140" s="198"/>
      <c r="R140" s="198"/>
      <c r="S140" s="198"/>
      <c r="T140" s="199"/>
      <c r="AT140" s="194" t="s">
        <v>256</v>
      </c>
      <c r="AU140" s="194" t="s">
        <v>90</v>
      </c>
      <c r="AV140" s="13" t="s">
        <v>84</v>
      </c>
      <c r="AW140" s="13" t="s">
        <v>31</v>
      </c>
      <c r="AX140" s="13" t="s">
        <v>77</v>
      </c>
      <c r="AY140" s="194" t="s">
        <v>249</v>
      </c>
    </row>
    <row r="141" spans="1:65" s="12" customFormat="1">
      <c r="B141" s="184"/>
      <c r="D141" s="185" t="s">
        <v>256</v>
      </c>
      <c r="E141" s="186" t="s">
        <v>1</v>
      </c>
      <c r="F141" s="187" t="s">
        <v>2578</v>
      </c>
      <c r="H141" s="188">
        <v>128</v>
      </c>
      <c r="I141" s="344"/>
      <c r="L141" s="184"/>
      <c r="M141" s="190"/>
      <c r="N141" s="191"/>
      <c r="O141" s="191"/>
      <c r="P141" s="191"/>
      <c r="Q141" s="191"/>
      <c r="R141" s="191"/>
      <c r="S141" s="191"/>
      <c r="T141" s="192"/>
      <c r="AT141" s="186" t="s">
        <v>256</v>
      </c>
      <c r="AU141" s="186" t="s">
        <v>90</v>
      </c>
      <c r="AV141" s="12" t="s">
        <v>90</v>
      </c>
      <c r="AW141" s="12" t="s">
        <v>31</v>
      </c>
      <c r="AX141" s="12" t="s">
        <v>84</v>
      </c>
      <c r="AY141" s="186" t="s">
        <v>249</v>
      </c>
    </row>
    <row r="142" spans="1:65" s="2" customFormat="1" ht="16.5" customHeight="1">
      <c r="A142" s="35"/>
      <c r="B142" s="141"/>
      <c r="C142" s="171" t="s">
        <v>287</v>
      </c>
      <c r="D142" s="171" t="s">
        <v>250</v>
      </c>
      <c r="E142" s="172" t="s">
        <v>467</v>
      </c>
      <c r="F142" s="173" t="s">
        <v>468</v>
      </c>
      <c r="G142" s="174" t="s">
        <v>341</v>
      </c>
      <c r="H142" s="175">
        <v>17</v>
      </c>
      <c r="I142" s="343"/>
      <c r="J142" s="177">
        <f>ROUND(I142*H142,2)</f>
        <v>0</v>
      </c>
      <c r="K142" s="178"/>
      <c r="L142" s="36"/>
      <c r="M142" s="179" t="s">
        <v>1</v>
      </c>
      <c r="N142" s="180" t="s">
        <v>43</v>
      </c>
      <c r="O142" s="64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183" t="s">
        <v>275</v>
      </c>
      <c r="AT142" s="183" t="s">
        <v>250</v>
      </c>
      <c r="AU142" s="183" t="s">
        <v>90</v>
      </c>
      <c r="AY142" s="18" t="s">
        <v>249</v>
      </c>
      <c r="BE142" s="108">
        <f>IF(N142="základná",J142,0)</f>
        <v>0</v>
      </c>
      <c r="BF142" s="108">
        <f>IF(N142="znížená",J142,0)</f>
        <v>0</v>
      </c>
      <c r="BG142" s="108">
        <f>IF(N142="zákl. prenesená",J142,0)</f>
        <v>0</v>
      </c>
      <c r="BH142" s="108">
        <f>IF(N142="zníž. prenesená",J142,0)</f>
        <v>0</v>
      </c>
      <c r="BI142" s="108">
        <f>IF(N142="nulová",J142,0)</f>
        <v>0</v>
      </c>
      <c r="BJ142" s="18" t="s">
        <v>90</v>
      </c>
      <c r="BK142" s="108">
        <f>ROUND(I142*H142,2)</f>
        <v>0</v>
      </c>
      <c r="BL142" s="18" t="s">
        <v>275</v>
      </c>
      <c r="BM142" s="183" t="s">
        <v>2579</v>
      </c>
    </row>
    <row r="143" spans="1:65" s="2" customFormat="1" ht="24.25" customHeight="1">
      <c r="A143" s="35"/>
      <c r="B143" s="141"/>
      <c r="C143" s="171" t="s">
        <v>275</v>
      </c>
      <c r="D143" s="171" t="s">
        <v>250</v>
      </c>
      <c r="E143" s="172" t="s">
        <v>2046</v>
      </c>
      <c r="F143" s="173" t="s">
        <v>2047</v>
      </c>
      <c r="G143" s="174" t="s">
        <v>341</v>
      </c>
      <c r="H143" s="175">
        <v>11</v>
      </c>
      <c r="I143" s="343"/>
      <c r="J143" s="177">
        <f>ROUND(I143*H143,2)</f>
        <v>0</v>
      </c>
      <c r="K143" s="178"/>
      <c r="L143" s="36"/>
      <c r="M143" s="179" t="s">
        <v>1</v>
      </c>
      <c r="N143" s="180" t="s">
        <v>43</v>
      </c>
      <c r="O143" s="64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>IF(N143="základná",J143,0)</f>
        <v>0</v>
      </c>
      <c r="BF143" s="108">
        <f>IF(N143="znížená",J143,0)</f>
        <v>0</v>
      </c>
      <c r="BG143" s="108">
        <f>IF(N143="zákl. prenesená",J143,0)</f>
        <v>0</v>
      </c>
      <c r="BH143" s="108">
        <f>IF(N143="zníž. prenesená",J143,0)</f>
        <v>0</v>
      </c>
      <c r="BI143" s="108">
        <f>IF(N143="nulová",J143,0)</f>
        <v>0</v>
      </c>
      <c r="BJ143" s="18" t="s">
        <v>90</v>
      </c>
      <c r="BK143" s="108">
        <f>ROUND(I143*H143,2)</f>
        <v>0</v>
      </c>
      <c r="BL143" s="18" t="s">
        <v>275</v>
      </c>
      <c r="BM143" s="183" t="s">
        <v>2580</v>
      </c>
    </row>
    <row r="144" spans="1:65" s="12" customFormat="1">
      <c r="B144" s="184"/>
      <c r="D144" s="185" t="s">
        <v>256</v>
      </c>
      <c r="E144" s="186" t="s">
        <v>1</v>
      </c>
      <c r="F144" s="187" t="s">
        <v>322</v>
      </c>
      <c r="H144" s="188">
        <v>11</v>
      </c>
      <c r="I144" s="344"/>
      <c r="L144" s="184"/>
      <c r="M144" s="190"/>
      <c r="N144" s="191"/>
      <c r="O144" s="191"/>
      <c r="P144" s="191"/>
      <c r="Q144" s="191"/>
      <c r="R144" s="191"/>
      <c r="S144" s="191"/>
      <c r="T144" s="192"/>
      <c r="AT144" s="186" t="s">
        <v>256</v>
      </c>
      <c r="AU144" s="186" t="s">
        <v>90</v>
      </c>
      <c r="AV144" s="12" t="s">
        <v>90</v>
      </c>
      <c r="AW144" s="12" t="s">
        <v>31</v>
      </c>
      <c r="AX144" s="12" t="s">
        <v>84</v>
      </c>
      <c r="AY144" s="186" t="s">
        <v>249</v>
      </c>
    </row>
    <row r="145" spans="1:65" s="2" customFormat="1" ht="24.25" customHeight="1">
      <c r="A145" s="35"/>
      <c r="B145" s="141"/>
      <c r="C145" s="171" t="s">
        <v>248</v>
      </c>
      <c r="D145" s="171" t="s">
        <v>250</v>
      </c>
      <c r="E145" s="172" t="s">
        <v>2049</v>
      </c>
      <c r="F145" s="173" t="s">
        <v>2050</v>
      </c>
      <c r="G145" s="174" t="s">
        <v>341</v>
      </c>
      <c r="H145" s="175">
        <v>11</v>
      </c>
      <c r="I145" s="343"/>
      <c r="J145" s="177">
        <f>ROUND(I145*H145,2)</f>
        <v>0</v>
      </c>
      <c r="K145" s="178"/>
      <c r="L145" s="36"/>
      <c r="M145" s="179" t="s">
        <v>1</v>
      </c>
      <c r="N145" s="180" t="s">
        <v>43</v>
      </c>
      <c r="O145" s="64"/>
      <c r="P145" s="181">
        <f>O145*H145</f>
        <v>0</v>
      </c>
      <c r="Q145" s="181">
        <v>0</v>
      </c>
      <c r="R145" s="181">
        <f>Q145*H145</f>
        <v>0</v>
      </c>
      <c r="S145" s="181">
        <v>0</v>
      </c>
      <c r="T145" s="18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183" t="s">
        <v>275</v>
      </c>
      <c r="AT145" s="183" t="s">
        <v>250</v>
      </c>
      <c r="AU145" s="183" t="s">
        <v>90</v>
      </c>
      <c r="AY145" s="18" t="s">
        <v>249</v>
      </c>
      <c r="BE145" s="108">
        <f>IF(N145="základná",J145,0)</f>
        <v>0</v>
      </c>
      <c r="BF145" s="108">
        <f>IF(N145="znížená",J145,0)</f>
        <v>0</v>
      </c>
      <c r="BG145" s="108">
        <f>IF(N145="zákl. prenesená",J145,0)</f>
        <v>0</v>
      </c>
      <c r="BH145" s="108">
        <f>IF(N145="zníž. prenesená",J145,0)</f>
        <v>0</v>
      </c>
      <c r="BI145" s="108">
        <f>IF(N145="nulová",J145,0)</f>
        <v>0</v>
      </c>
      <c r="BJ145" s="18" t="s">
        <v>90</v>
      </c>
      <c r="BK145" s="108">
        <f>ROUND(I145*H145,2)</f>
        <v>0</v>
      </c>
      <c r="BL145" s="18" t="s">
        <v>275</v>
      </c>
      <c r="BM145" s="183" t="s">
        <v>2581</v>
      </c>
    </row>
    <row r="146" spans="1:65" s="2" customFormat="1" ht="24.25" customHeight="1">
      <c r="A146" s="35"/>
      <c r="B146" s="141"/>
      <c r="C146" s="171" t="s">
        <v>298</v>
      </c>
      <c r="D146" s="171" t="s">
        <v>250</v>
      </c>
      <c r="E146" s="172" t="s">
        <v>2052</v>
      </c>
      <c r="F146" s="173" t="s">
        <v>2053</v>
      </c>
      <c r="G146" s="174" t="s">
        <v>341</v>
      </c>
      <c r="H146" s="175">
        <v>16</v>
      </c>
      <c r="I146" s="343"/>
      <c r="J146" s="177">
        <f>ROUND(I146*H146,2)</f>
        <v>0</v>
      </c>
      <c r="K146" s="178"/>
      <c r="L146" s="36"/>
      <c r="M146" s="179" t="s">
        <v>1</v>
      </c>
      <c r="N146" s="180" t="s">
        <v>43</v>
      </c>
      <c r="O146" s="64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83" t="s">
        <v>275</v>
      </c>
      <c r="AT146" s="183" t="s">
        <v>250</v>
      </c>
      <c r="AU146" s="183" t="s">
        <v>90</v>
      </c>
      <c r="AY146" s="18" t="s">
        <v>249</v>
      </c>
      <c r="BE146" s="108">
        <f>IF(N146="základná",J146,0)</f>
        <v>0</v>
      </c>
      <c r="BF146" s="108">
        <f>IF(N146="znížená",J146,0)</f>
        <v>0</v>
      </c>
      <c r="BG146" s="108">
        <f>IF(N146="zákl. prenesená",J146,0)</f>
        <v>0</v>
      </c>
      <c r="BH146" s="108">
        <f>IF(N146="zníž. prenesená",J146,0)</f>
        <v>0</v>
      </c>
      <c r="BI146" s="108">
        <f>IF(N146="nulová",J146,0)</f>
        <v>0</v>
      </c>
      <c r="BJ146" s="18" t="s">
        <v>90</v>
      </c>
      <c r="BK146" s="108">
        <f>ROUND(I146*H146,2)</f>
        <v>0</v>
      </c>
      <c r="BL146" s="18" t="s">
        <v>275</v>
      </c>
      <c r="BM146" s="183" t="s">
        <v>2582</v>
      </c>
    </row>
    <row r="147" spans="1:65" s="12" customFormat="1">
      <c r="B147" s="184"/>
      <c r="D147" s="185" t="s">
        <v>256</v>
      </c>
      <c r="E147" s="186" t="s">
        <v>1</v>
      </c>
      <c r="F147" s="187" t="s">
        <v>350</v>
      </c>
      <c r="H147" s="188">
        <v>16</v>
      </c>
      <c r="I147" s="344"/>
      <c r="L147" s="184"/>
      <c r="M147" s="190"/>
      <c r="N147" s="191"/>
      <c r="O147" s="191"/>
      <c r="P147" s="191"/>
      <c r="Q147" s="191"/>
      <c r="R147" s="191"/>
      <c r="S147" s="191"/>
      <c r="T147" s="192"/>
      <c r="AT147" s="186" t="s">
        <v>256</v>
      </c>
      <c r="AU147" s="186" t="s">
        <v>90</v>
      </c>
      <c r="AV147" s="12" t="s">
        <v>90</v>
      </c>
      <c r="AW147" s="12" t="s">
        <v>31</v>
      </c>
      <c r="AX147" s="12" t="s">
        <v>84</v>
      </c>
      <c r="AY147" s="186" t="s">
        <v>249</v>
      </c>
    </row>
    <row r="148" spans="1:65" s="2" customFormat="1" ht="24.25" customHeight="1">
      <c r="A148" s="35"/>
      <c r="B148" s="141"/>
      <c r="C148" s="171" t="s">
        <v>302</v>
      </c>
      <c r="D148" s="171" t="s">
        <v>250</v>
      </c>
      <c r="E148" s="172" t="s">
        <v>2055</v>
      </c>
      <c r="F148" s="173" t="s">
        <v>2056</v>
      </c>
      <c r="G148" s="174" t="s">
        <v>341</v>
      </c>
      <c r="H148" s="175">
        <v>16</v>
      </c>
      <c r="I148" s="343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2583</v>
      </c>
    </row>
    <row r="149" spans="1:65" s="2" customFormat="1" ht="24.25" customHeight="1">
      <c r="A149" s="35"/>
      <c r="B149" s="141"/>
      <c r="C149" s="171" t="s">
        <v>306</v>
      </c>
      <c r="D149" s="171" t="s">
        <v>250</v>
      </c>
      <c r="E149" s="172" t="s">
        <v>2058</v>
      </c>
      <c r="F149" s="173" t="s">
        <v>2059</v>
      </c>
      <c r="G149" s="174" t="s">
        <v>341</v>
      </c>
      <c r="H149" s="175">
        <v>3</v>
      </c>
      <c r="I149" s="343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2584</v>
      </c>
    </row>
    <row r="150" spans="1:65" s="12" customFormat="1">
      <c r="B150" s="184"/>
      <c r="D150" s="185" t="s">
        <v>256</v>
      </c>
      <c r="E150" s="186" t="s">
        <v>1</v>
      </c>
      <c r="F150" s="187" t="s">
        <v>287</v>
      </c>
      <c r="H150" s="188">
        <v>3</v>
      </c>
      <c r="I150" s="344"/>
      <c r="L150" s="184"/>
      <c r="M150" s="190"/>
      <c r="N150" s="191"/>
      <c r="O150" s="191"/>
      <c r="P150" s="191"/>
      <c r="Q150" s="191"/>
      <c r="R150" s="191"/>
      <c r="S150" s="191"/>
      <c r="T150" s="192"/>
      <c r="AT150" s="186" t="s">
        <v>256</v>
      </c>
      <c r="AU150" s="186" t="s">
        <v>90</v>
      </c>
      <c r="AV150" s="12" t="s">
        <v>90</v>
      </c>
      <c r="AW150" s="12" t="s">
        <v>31</v>
      </c>
      <c r="AX150" s="12" t="s">
        <v>84</v>
      </c>
      <c r="AY150" s="186" t="s">
        <v>249</v>
      </c>
    </row>
    <row r="151" spans="1:65" s="2" customFormat="1" ht="24.25" customHeight="1">
      <c r="A151" s="35"/>
      <c r="B151" s="141"/>
      <c r="C151" s="171" t="s">
        <v>313</v>
      </c>
      <c r="D151" s="171" t="s">
        <v>250</v>
      </c>
      <c r="E151" s="172" t="s">
        <v>2062</v>
      </c>
      <c r="F151" s="173" t="s">
        <v>2063</v>
      </c>
      <c r="G151" s="174" t="s">
        <v>341</v>
      </c>
      <c r="H151" s="175">
        <v>3</v>
      </c>
      <c r="I151" s="343"/>
      <c r="J151" s="177">
        <f>ROUND(I151*H151,2)</f>
        <v>0</v>
      </c>
      <c r="K151" s="178"/>
      <c r="L151" s="36"/>
      <c r="M151" s="179" t="s">
        <v>1</v>
      </c>
      <c r="N151" s="180" t="s">
        <v>43</v>
      </c>
      <c r="O151" s="64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83" t="s">
        <v>275</v>
      </c>
      <c r="AT151" s="183" t="s">
        <v>250</v>
      </c>
      <c r="AU151" s="183" t="s">
        <v>90</v>
      </c>
      <c r="AY151" s="18" t="s">
        <v>249</v>
      </c>
      <c r="BE151" s="108">
        <f>IF(N151="základná",J151,0)</f>
        <v>0</v>
      </c>
      <c r="BF151" s="108">
        <f>IF(N151="znížená",J151,0)</f>
        <v>0</v>
      </c>
      <c r="BG151" s="108">
        <f>IF(N151="zákl. prenesená",J151,0)</f>
        <v>0</v>
      </c>
      <c r="BH151" s="108">
        <f>IF(N151="zníž. prenesená",J151,0)</f>
        <v>0</v>
      </c>
      <c r="BI151" s="108">
        <f>IF(N151="nulová",J151,0)</f>
        <v>0</v>
      </c>
      <c r="BJ151" s="18" t="s">
        <v>90</v>
      </c>
      <c r="BK151" s="108">
        <f>ROUND(I151*H151,2)</f>
        <v>0</v>
      </c>
      <c r="BL151" s="18" t="s">
        <v>275</v>
      </c>
      <c r="BM151" s="183" t="s">
        <v>2585</v>
      </c>
    </row>
    <row r="152" spans="1:65" s="2" customFormat="1" ht="24.25" customHeight="1">
      <c r="A152" s="35"/>
      <c r="B152" s="141"/>
      <c r="C152" s="171" t="s">
        <v>317</v>
      </c>
      <c r="D152" s="171" t="s">
        <v>250</v>
      </c>
      <c r="E152" s="172" t="s">
        <v>470</v>
      </c>
      <c r="F152" s="173" t="s">
        <v>471</v>
      </c>
      <c r="G152" s="174" t="s">
        <v>341</v>
      </c>
      <c r="H152" s="175">
        <v>1</v>
      </c>
      <c r="I152" s="343"/>
      <c r="J152" s="177">
        <f>ROUND(I152*H152,2)</f>
        <v>0</v>
      </c>
      <c r="K152" s="178"/>
      <c r="L152" s="36"/>
      <c r="M152" s="179" t="s">
        <v>1</v>
      </c>
      <c r="N152" s="180" t="s">
        <v>43</v>
      </c>
      <c r="O152" s="64"/>
      <c r="P152" s="181">
        <f>O152*H152</f>
        <v>0</v>
      </c>
      <c r="Q152" s="181">
        <v>0</v>
      </c>
      <c r="R152" s="181">
        <f>Q152*H152</f>
        <v>0</v>
      </c>
      <c r="S152" s="181">
        <v>0</v>
      </c>
      <c r="T152" s="182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183" t="s">
        <v>275</v>
      </c>
      <c r="AT152" s="183" t="s">
        <v>250</v>
      </c>
      <c r="AU152" s="183" t="s">
        <v>90</v>
      </c>
      <c r="AY152" s="18" t="s">
        <v>249</v>
      </c>
      <c r="BE152" s="108">
        <f>IF(N152="základná",J152,0)</f>
        <v>0</v>
      </c>
      <c r="BF152" s="108">
        <f>IF(N152="znížená",J152,0)</f>
        <v>0</v>
      </c>
      <c r="BG152" s="108">
        <f>IF(N152="zákl. prenesená",J152,0)</f>
        <v>0</v>
      </c>
      <c r="BH152" s="108">
        <f>IF(N152="zníž. prenesená",J152,0)</f>
        <v>0</v>
      </c>
      <c r="BI152" s="108">
        <f>IF(N152="nulová",J152,0)</f>
        <v>0</v>
      </c>
      <c r="BJ152" s="18" t="s">
        <v>90</v>
      </c>
      <c r="BK152" s="108">
        <f>ROUND(I152*H152,2)</f>
        <v>0</v>
      </c>
      <c r="BL152" s="18" t="s">
        <v>275</v>
      </c>
      <c r="BM152" s="183" t="s">
        <v>2586</v>
      </c>
    </row>
    <row r="153" spans="1:65" s="12" customFormat="1">
      <c r="B153" s="184"/>
      <c r="D153" s="185" t="s">
        <v>256</v>
      </c>
      <c r="E153" s="186" t="s">
        <v>1</v>
      </c>
      <c r="F153" s="187" t="s">
        <v>84</v>
      </c>
      <c r="H153" s="188">
        <v>1</v>
      </c>
      <c r="I153" s="344"/>
      <c r="L153" s="184"/>
      <c r="M153" s="190"/>
      <c r="N153" s="191"/>
      <c r="O153" s="191"/>
      <c r="P153" s="191"/>
      <c r="Q153" s="191"/>
      <c r="R153" s="191"/>
      <c r="S153" s="191"/>
      <c r="T153" s="192"/>
      <c r="AT153" s="186" t="s">
        <v>256</v>
      </c>
      <c r="AU153" s="186" t="s">
        <v>90</v>
      </c>
      <c r="AV153" s="12" t="s">
        <v>90</v>
      </c>
      <c r="AW153" s="12" t="s">
        <v>31</v>
      </c>
      <c r="AX153" s="12" t="s">
        <v>84</v>
      </c>
      <c r="AY153" s="186" t="s">
        <v>249</v>
      </c>
    </row>
    <row r="154" spans="1:65" s="2" customFormat="1" ht="24.25" customHeight="1">
      <c r="A154" s="35"/>
      <c r="B154" s="141"/>
      <c r="C154" s="171" t="s">
        <v>322</v>
      </c>
      <c r="D154" s="171" t="s">
        <v>250</v>
      </c>
      <c r="E154" s="172" t="s">
        <v>473</v>
      </c>
      <c r="F154" s="173" t="s">
        <v>474</v>
      </c>
      <c r="G154" s="174" t="s">
        <v>341</v>
      </c>
      <c r="H154" s="175">
        <v>1</v>
      </c>
      <c r="I154" s="343"/>
      <c r="J154" s="177">
        <f t="shared" ref="J154:J165" si="5">ROUND(I154*H154,2)</f>
        <v>0</v>
      </c>
      <c r="K154" s="178"/>
      <c r="L154" s="36"/>
      <c r="M154" s="179" t="s">
        <v>1</v>
      </c>
      <c r="N154" s="180" t="s">
        <v>43</v>
      </c>
      <c r="O154" s="64"/>
      <c r="P154" s="181">
        <f t="shared" ref="P154:P165" si="6">O154*H154</f>
        <v>0</v>
      </c>
      <c r="Q154" s="181">
        <v>0</v>
      </c>
      <c r="R154" s="181">
        <f t="shared" ref="R154:R165" si="7">Q154*H154</f>
        <v>0</v>
      </c>
      <c r="S154" s="181">
        <v>0</v>
      </c>
      <c r="T154" s="182">
        <f t="shared" ref="T154:T165" si="8"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83" t="s">
        <v>275</v>
      </c>
      <c r="AT154" s="183" t="s">
        <v>250</v>
      </c>
      <c r="AU154" s="183" t="s">
        <v>90</v>
      </c>
      <c r="AY154" s="18" t="s">
        <v>249</v>
      </c>
      <c r="BE154" s="108">
        <f t="shared" ref="BE154:BE165" si="9">IF(N154="základná",J154,0)</f>
        <v>0</v>
      </c>
      <c r="BF154" s="108">
        <f t="shared" ref="BF154:BF165" si="10">IF(N154="znížená",J154,0)</f>
        <v>0</v>
      </c>
      <c r="BG154" s="108">
        <f t="shared" ref="BG154:BG165" si="11">IF(N154="zákl. prenesená",J154,0)</f>
        <v>0</v>
      </c>
      <c r="BH154" s="108">
        <f t="shared" ref="BH154:BH165" si="12">IF(N154="zníž. prenesená",J154,0)</f>
        <v>0</v>
      </c>
      <c r="BI154" s="108">
        <f t="shared" ref="BI154:BI165" si="13">IF(N154="nulová",J154,0)</f>
        <v>0</v>
      </c>
      <c r="BJ154" s="18" t="s">
        <v>90</v>
      </c>
      <c r="BK154" s="108">
        <f t="shared" ref="BK154:BK165" si="14">ROUND(I154*H154,2)</f>
        <v>0</v>
      </c>
      <c r="BL154" s="18" t="s">
        <v>275</v>
      </c>
      <c r="BM154" s="183" t="s">
        <v>2587</v>
      </c>
    </row>
    <row r="155" spans="1:65" s="2" customFormat="1" ht="24.25" customHeight="1">
      <c r="A155" s="35"/>
      <c r="B155" s="141"/>
      <c r="C155" s="171" t="s">
        <v>326</v>
      </c>
      <c r="D155" s="171" t="s">
        <v>250</v>
      </c>
      <c r="E155" s="172" t="s">
        <v>476</v>
      </c>
      <c r="F155" s="173" t="s">
        <v>477</v>
      </c>
      <c r="G155" s="174" t="s">
        <v>341</v>
      </c>
      <c r="H155" s="175">
        <v>1</v>
      </c>
      <c r="I155" s="343"/>
      <c r="J155" s="177">
        <f t="shared" si="5"/>
        <v>0</v>
      </c>
      <c r="K155" s="178"/>
      <c r="L155" s="36"/>
      <c r="M155" s="179" t="s">
        <v>1</v>
      </c>
      <c r="N155" s="180" t="s">
        <v>43</v>
      </c>
      <c r="O155" s="64"/>
      <c r="P155" s="181">
        <f t="shared" si="6"/>
        <v>0</v>
      </c>
      <c r="Q155" s="181">
        <v>0</v>
      </c>
      <c r="R155" s="181">
        <f t="shared" si="7"/>
        <v>0</v>
      </c>
      <c r="S155" s="181">
        <v>0</v>
      </c>
      <c r="T155" s="182">
        <f t="shared" si="8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 t="shared" si="9"/>
        <v>0</v>
      </c>
      <c r="BF155" s="108">
        <f t="shared" si="10"/>
        <v>0</v>
      </c>
      <c r="BG155" s="108">
        <f t="shared" si="11"/>
        <v>0</v>
      </c>
      <c r="BH155" s="108">
        <f t="shared" si="12"/>
        <v>0</v>
      </c>
      <c r="BI155" s="108">
        <f t="shared" si="13"/>
        <v>0</v>
      </c>
      <c r="BJ155" s="18" t="s">
        <v>90</v>
      </c>
      <c r="BK155" s="108">
        <f t="shared" si="14"/>
        <v>0</v>
      </c>
      <c r="BL155" s="18" t="s">
        <v>275</v>
      </c>
      <c r="BM155" s="183" t="s">
        <v>2588</v>
      </c>
    </row>
    <row r="156" spans="1:65" s="2" customFormat="1" ht="24.25" customHeight="1">
      <c r="A156" s="35"/>
      <c r="B156" s="141"/>
      <c r="C156" s="171" t="s">
        <v>331</v>
      </c>
      <c r="D156" s="171" t="s">
        <v>250</v>
      </c>
      <c r="E156" s="172" t="s">
        <v>479</v>
      </c>
      <c r="F156" s="173" t="s">
        <v>480</v>
      </c>
      <c r="G156" s="174" t="s">
        <v>341</v>
      </c>
      <c r="H156" s="175">
        <v>1</v>
      </c>
      <c r="I156" s="343"/>
      <c r="J156" s="177">
        <f t="shared" si="5"/>
        <v>0</v>
      </c>
      <c r="K156" s="178"/>
      <c r="L156" s="36"/>
      <c r="M156" s="179" t="s">
        <v>1</v>
      </c>
      <c r="N156" s="180" t="s">
        <v>43</v>
      </c>
      <c r="O156" s="64"/>
      <c r="P156" s="181">
        <f t="shared" si="6"/>
        <v>0</v>
      </c>
      <c r="Q156" s="181">
        <v>0</v>
      </c>
      <c r="R156" s="181">
        <f t="shared" si="7"/>
        <v>0</v>
      </c>
      <c r="S156" s="181">
        <v>0</v>
      </c>
      <c r="T156" s="182">
        <f t="shared" si="8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83" t="s">
        <v>275</v>
      </c>
      <c r="AT156" s="183" t="s">
        <v>250</v>
      </c>
      <c r="AU156" s="183" t="s">
        <v>90</v>
      </c>
      <c r="AY156" s="18" t="s">
        <v>249</v>
      </c>
      <c r="BE156" s="108">
        <f t="shared" si="9"/>
        <v>0</v>
      </c>
      <c r="BF156" s="108">
        <f t="shared" si="10"/>
        <v>0</v>
      </c>
      <c r="BG156" s="108">
        <f t="shared" si="11"/>
        <v>0</v>
      </c>
      <c r="BH156" s="108">
        <f t="shared" si="12"/>
        <v>0</v>
      </c>
      <c r="BI156" s="108">
        <f t="shared" si="13"/>
        <v>0</v>
      </c>
      <c r="BJ156" s="18" t="s">
        <v>90</v>
      </c>
      <c r="BK156" s="108">
        <f t="shared" si="14"/>
        <v>0</v>
      </c>
      <c r="BL156" s="18" t="s">
        <v>275</v>
      </c>
      <c r="BM156" s="183" t="s">
        <v>2589</v>
      </c>
    </row>
    <row r="157" spans="1:65" s="2" customFormat="1" ht="24.25" customHeight="1">
      <c r="A157" s="35"/>
      <c r="B157" s="141"/>
      <c r="C157" s="171" t="s">
        <v>338</v>
      </c>
      <c r="D157" s="171" t="s">
        <v>250</v>
      </c>
      <c r="E157" s="172" t="s">
        <v>2590</v>
      </c>
      <c r="F157" s="173" t="s">
        <v>2591</v>
      </c>
      <c r="G157" s="174" t="s">
        <v>341</v>
      </c>
      <c r="H157" s="175">
        <v>2</v>
      </c>
      <c r="I157" s="343"/>
      <c r="J157" s="177">
        <f t="shared" si="5"/>
        <v>0</v>
      </c>
      <c r="K157" s="178"/>
      <c r="L157" s="36"/>
      <c r="M157" s="179" t="s">
        <v>1</v>
      </c>
      <c r="N157" s="180" t="s">
        <v>43</v>
      </c>
      <c r="O157" s="64"/>
      <c r="P157" s="181">
        <f t="shared" si="6"/>
        <v>0</v>
      </c>
      <c r="Q157" s="181">
        <v>0</v>
      </c>
      <c r="R157" s="181">
        <f t="shared" si="7"/>
        <v>0</v>
      </c>
      <c r="S157" s="181">
        <v>0</v>
      </c>
      <c r="T157" s="182">
        <f t="shared" si="8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 t="shared" si="9"/>
        <v>0</v>
      </c>
      <c r="BF157" s="108">
        <f t="shared" si="10"/>
        <v>0</v>
      </c>
      <c r="BG157" s="108">
        <f t="shared" si="11"/>
        <v>0</v>
      </c>
      <c r="BH157" s="108">
        <f t="shared" si="12"/>
        <v>0</v>
      </c>
      <c r="BI157" s="108">
        <f t="shared" si="13"/>
        <v>0</v>
      </c>
      <c r="BJ157" s="18" t="s">
        <v>90</v>
      </c>
      <c r="BK157" s="108">
        <f t="shared" si="14"/>
        <v>0</v>
      </c>
      <c r="BL157" s="18" t="s">
        <v>275</v>
      </c>
      <c r="BM157" s="183" t="s">
        <v>2592</v>
      </c>
    </row>
    <row r="158" spans="1:65" s="2" customFormat="1" ht="24.25" customHeight="1">
      <c r="A158" s="35"/>
      <c r="B158" s="141"/>
      <c r="C158" s="171" t="s">
        <v>345</v>
      </c>
      <c r="D158" s="171" t="s">
        <v>250</v>
      </c>
      <c r="E158" s="172" t="s">
        <v>2593</v>
      </c>
      <c r="F158" s="173" t="s">
        <v>2594</v>
      </c>
      <c r="G158" s="174" t="s">
        <v>341</v>
      </c>
      <c r="H158" s="175">
        <v>2</v>
      </c>
      <c r="I158" s="343"/>
      <c r="J158" s="177">
        <f t="shared" si="5"/>
        <v>0</v>
      </c>
      <c r="K158" s="178"/>
      <c r="L158" s="36"/>
      <c r="M158" s="179" t="s">
        <v>1</v>
      </c>
      <c r="N158" s="180" t="s">
        <v>43</v>
      </c>
      <c r="O158" s="64"/>
      <c r="P158" s="181">
        <f t="shared" si="6"/>
        <v>0</v>
      </c>
      <c r="Q158" s="181">
        <v>0</v>
      </c>
      <c r="R158" s="181">
        <f t="shared" si="7"/>
        <v>0</v>
      </c>
      <c r="S158" s="181">
        <v>0</v>
      </c>
      <c r="T158" s="182">
        <f t="shared" si="8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183" t="s">
        <v>275</v>
      </c>
      <c r="AT158" s="183" t="s">
        <v>250</v>
      </c>
      <c r="AU158" s="183" t="s">
        <v>90</v>
      </c>
      <c r="AY158" s="18" t="s">
        <v>249</v>
      </c>
      <c r="BE158" s="108">
        <f t="shared" si="9"/>
        <v>0</v>
      </c>
      <c r="BF158" s="108">
        <f t="shared" si="10"/>
        <v>0</v>
      </c>
      <c r="BG158" s="108">
        <f t="shared" si="11"/>
        <v>0</v>
      </c>
      <c r="BH158" s="108">
        <f t="shared" si="12"/>
        <v>0</v>
      </c>
      <c r="BI158" s="108">
        <f t="shared" si="13"/>
        <v>0</v>
      </c>
      <c r="BJ158" s="18" t="s">
        <v>90</v>
      </c>
      <c r="BK158" s="108">
        <f t="shared" si="14"/>
        <v>0</v>
      </c>
      <c r="BL158" s="18" t="s">
        <v>275</v>
      </c>
      <c r="BM158" s="183" t="s">
        <v>2595</v>
      </c>
    </row>
    <row r="159" spans="1:65" s="2" customFormat="1" ht="24.25" customHeight="1">
      <c r="A159" s="35"/>
      <c r="B159" s="141"/>
      <c r="C159" s="171" t="s">
        <v>350</v>
      </c>
      <c r="D159" s="171" t="s">
        <v>250</v>
      </c>
      <c r="E159" s="172" t="s">
        <v>2065</v>
      </c>
      <c r="F159" s="173" t="s">
        <v>2066</v>
      </c>
      <c r="G159" s="174" t="s">
        <v>341</v>
      </c>
      <c r="H159" s="175">
        <v>11</v>
      </c>
      <c r="I159" s="343"/>
      <c r="J159" s="177">
        <f t="shared" si="5"/>
        <v>0</v>
      </c>
      <c r="K159" s="178"/>
      <c r="L159" s="36"/>
      <c r="M159" s="179" t="s">
        <v>1</v>
      </c>
      <c r="N159" s="180" t="s">
        <v>43</v>
      </c>
      <c r="O159" s="64"/>
      <c r="P159" s="181">
        <f t="shared" si="6"/>
        <v>0</v>
      </c>
      <c r="Q159" s="181">
        <v>0</v>
      </c>
      <c r="R159" s="181">
        <f t="shared" si="7"/>
        <v>0</v>
      </c>
      <c r="S159" s="181">
        <v>0</v>
      </c>
      <c r="T159" s="182">
        <f t="shared" si="8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83" t="s">
        <v>275</v>
      </c>
      <c r="AT159" s="183" t="s">
        <v>250</v>
      </c>
      <c r="AU159" s="183" t="s">
        <v>90</v>
      </c>
      <c r="AY159" s="18" t="s">
        <v>249</v>
      </c>
      <c r="BE159" s="108">
        <f t="shared" si="9"/>
        <v>0</v>
      </c>
      <c r="BF159" s="108">
        <f t="shared" si="10"/>
        <v>0</v>
      </c>
      <c r="BG159" s="108">
        <f t="shared" si="11"/>
        <v>0</v>
      </c>
      <c r="BH159" s="108">
        <f t="shared" si="12"/>
        <v>0</v>
      </c>
      <c r="BI159" s="108">
        <f t="shared" si="13"/>
        <v>0</v>
      </c>
      <c r="BJ159" s="18" t="s">
        <v>90</v>
      </c>
      <c r="BK159" s="108">
        <f t="shared" si="14"/>
        <v>0</v>
      </c>
      <c r="BL159" s="18" t="s">
        <v>275</v>
      </c>
      <c r="BM159" s="183" t="s">
        <v>2596</v>
      </c>
    </row>
    <row r="160" spans="1:65" s="2" customFormat="1" ht="24.25" customHeight="1">
      <c r="A160" s="35"/>
      <c r="B160" s="141"/>
      <c r="C160" s="171" t="s">
        <v>354</v>
      </c>
      <c r="D160" s="171" t="s">
        <v>250</v>
      </c>
      <c r="E160" s="172" t="s">
        <v>2068</v>
      </c>
      <c r="F160" s="173" t="s">
        <v>2069</v>
      </c>
      <c r="G160" s="174" t="s">
        <v>341</v>
      </c>
      <c r="H160" s="175">
        <v>16</v>
      </c>
      <c r="I160" s="343"/>
      <c r="J160" s="177">
        <f t="shared" si="5"/>
        <v>0</v>
      </c>
      <c r="K160" s="178"/>
      <c r="L160" s="36"/>
      <c r="M160" s="179" t="s">
        <v>1</v>
      </c>
      <c r="N160" s="180" t="s">
        <v>43</v>
      </c>
      <c r="O160" s="64"/>
      <c r="P160" s="181">
        <f t="shared" si="6"/>
        <v>0</v>
      </c>
      <c r="Q160" s="181">
        <v>0</v>
      </c>
      <c r="R160" s="181">
        <f t="shared" si="7"/>
        <v>0</v>
      </c>
      <c r="S160" s="181">
        <v>0</v>
      </c>
      <c r="T160" s="182">
        <f t="shared" si="8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83" t="s">
        <v>275</v>
      </c>
      <c r="AT160" s="183" t="s">
        <v>250</v>
      </c>
      <c r="AU160" s="183" t="s">
        <v>90</v>
      </c>
      <c r="AY160" s="18" t="s">
        <v>249</v>
      </c>
      <c r="BE160" s="108">
        <f t="shared" si="9"/>
        <v>0</v>
      </c>
      <c r="BF160" s="108">
        <f t="shared" si="10"/>
        <v>0</v>
      </c>
      <c r="BG160" s="108">
        <f t="shared" si="11"/>
        <v>0</v>
      </c>
      <c r="BH160" s="108">
        <f t="shared" si="12"/>
        <v>0</v>
      </c>
      <c r="BI160" s="108">
        <f t="shared" si="13"/>
        <v>0</v>
      </c>
      <c r="BJ160" s="18" t="s">
        <v>90</v>
      </c>
      <c r="BK160" s="108">
        <f t="shared" si="14"/>
        <v>0</v>
      </c>
      <c r="BL160" s="18" t="s">
        <v>275</v>
      </c>
      <c r="BM160" s="183" t="s">
        <v>2597</v>
      </c>
    </row>
    <row r="161" spans="1:65" s="2" customFormat="1" ht="24.25" customHeight="1">
      <c r="A161" s="35"/>
      <c r="B161" s="141"/>
      <c r="C161" s="171" t="s">
        <v>358</v>
      </c>
      <c r="D161" s="171" t="s">
        <v>250</v>
      </c>
      <c r="E161" s="172" t="s">
        <v>2071</v>
      </c>
      <c r="F161" s="173" t="s">
        <v>2072</v>
      </c>
      <c r="G161" s="174" t="s">
        <v>341</v>
      </c>
      <c r="H161" s="175">
        <v>3</v>
      </c>
      <c r="I161" s="343"/>
      <c r="J161" s="177">
        <f t="shared" si="5"/>
        <v>0</v>
      </c>
      <c r="K161" s="178"/>
      <c r="L161" s="36"/>
      <c r="M161" s="179" t="s">
        <v>1</v>
      </c>
      <c r="N161" s="180" t="s">
        <v>43</v>
      </c>
      <c r="O161" s="64"/>
      <c r="P161" s="181">
        <f t="shared" si="6"/>
        <v>0</v>
      </c>
      <c r="Q161" s="181">
        <v>0</v>
      </c>
      <c r="R161" s="181">
        <f t="shared" si="7"/>
        <v>0</v>
      </c>
      <c r="S161" s="181">
        <v>0</v>
      </c>
      <c r="T161" s="182">
        <f t="shared" si="8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83" t="s">
        <v>275</v>
      </c>
      <c r="AT161" s="183" t="s">
        <v>250</v>
      </c>
      <c r="AU161" s="183" t="s">
        <v>90</v>
      </c>
      <c r="AY161" s="18" t="s">
        <v>249</v>
      </c>
      <c r="BE161" s="108">
        <f t="shared" si="9"/>
        <v>0</v>
      </c>
      <c r="BF161" s="108">
        <f t="shared" si="10"/>
        <v>0</v>
      </c>
      <c r="BG161" s="108">
        <f t="shared" si="11"/>
        <v>0</v>
      </c>
      <c r="BH161" s="108">
        <f t="shared" si="12"/>
        <v>0</v>
      </c>
      <c r="BI161" s="108">
        <f t="shared" si="13"/>
        <v>0</v>
      </c>
      <c r="BJ161" s="18" t="s">
        <v>90</v>
      </c>
      <c r="BK161" s="108">
        <f t="shared" si="14"/>
        <v>0</v>
      </c>
      <c r="BL161" s="18" t="s">
        <v>275</v>
      </c>
      <c r="BM161" s="183" t="s">
        <v>2598</v>
      </c>
    </row>
    <row r="162" spans="1:65" s="2" customFormat="1" ht="24.25" customHeight="1">
      <c r="A162" s="35"/>
      <c r="B162" s="141"/>
      <c r="C162" s="171" t="s">
        <v>362</v>
      </c>
      <c r="D162" s="171" t="s">
        <v>250</v>
      </c>
      <c r="E162" s="172" t="s">
        <v>482</v>
      </c>
      <c r="F162" s="173" t="s">
        <v>483</v>
      </c>
      <c r="G162" s="174" t="s">
        <v>341</v>
      </c>
      <c r="H162" s="175">
        <v>1</v>
      </c>
      <c r="I162" s="343"/>
      <c r="J162" s="177">
        <f t="shared" si="5"/>
        <v>0</v>
      </c>
      <c r="K162" s="178"/>
      <c r="L162" s="36"/>
      <c r="M162" s="179" t="s">
        <v>1</v>
      </c>
      <c r="N162" s="180" t="s">
        <v>43</v>
      </c>
      <c r="O162" s="64"/>
      <c r="P162" s="181">
        <f t="shared" si="6"/>
        <v>0</v>
      </c>
      <c r="Q162" s="181">
        <v>0</v>
      </c>
      <c r="R162" s="181">
        <f t="shared" si="7"/>
        <v>0</v>
      </c>
      <c r="S162" s="181">
        <v>0</v>
      </c>
      <c r="T162" s="182">
        <f t="shared" si="8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83" t="s">
        <v>275</v>
      </c>
      <c r="AT162" s="183" t="s">
        <v>250</v>
      </c>
      <c r="AU162" s="183" t="s">
        <v>90</v>
      </c>
      <c r="AY162" s="18" t="s">
        <v>249</v>
      </c>
      <c r="BE162" s="108">
        <f t="shared" si="9"/>
        <v>0</v>
      </c>
      <c r="BF162" s="108">
        <f t="shared" si="10"/>
        <v>0</v>
      </c>
      <c r="BG162" s="108">
        <f t="shared" si="11"/>
        <v>0</v>
      </c>
      <c r="BH162" s="108">
        <f t="shared" si="12"/>
        <v>0</v>
      </c>
      <c r="BI162" s="108">
        <f t="shared" si="13"/>
        <v>0</v>
      </c>
      <c r="BJ162" s="18" t="s">
        <v>90</v>
      </c>
      <c r="BK162" s="108">
        <f t="shared" si="14"/>
        <v>0</v>
      </c>
      <c r="BL162" s="18" t="s">
        <v>275</v>
      </c>
      <c r="BM162" s="183" t="s">
        <v>2599</v>
      </c>
    </row>
    <row r="163" spans="1:65" s="2" customFormat="1" ht="24.25" customHeight="1">
      <c r="A163" s="35"/>
      <c r="B163" s="141"/>
      <c r="C163" s="171" t="s">
        <v>7</v>
      </c>
      <c r="D163" s="171" t="s">
        <v>250</v>
      </c>
      <c r="E163" s="172" t="s">
        <v>485</v>
      </c>
      <c r="F163" s="173" t="s">
        <v>486</v>
      </c>
      <c r="G163" s="174" t="s">
        <v>341</v>
      </c>
      <c r="H163" s="175">
        <v>1</v>
      </c>
      <c r="I163" s="343"/>
      <c r="J163" s="177">
        <f t="shared" si="5"/>
        <v>0</v>
      </c>
      <c r="K163" s="178"/>
      <c r="L163" s="36"/>
      <c r="M163" s="179" t="s">
        <v>1</v>
      </c>
      <c r="N163" s="180" t="s">
        <v>43</v>
      </c>
      <c r="O163" s="64"/>
      <c r="P163" s="181">
        <f t="shared" si="6"/>
        <v>0</v>
      </c>
      <c r="Q163" s="181">
        <v>0</v>
      </c>
      <c r="R163" s="181">
        <f t="shared" si="7"/>
        <v>0</v>
      </c>
      <c r="S163" s="181">
        <v>0</v>
      </c>
      <c r="T163" s="182">
        <f t="shared" si="8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275</v>
      </c>
      <c r="AT163" s="183" t="s">
        <v>250</v>
      </c>
      <c r="AU163" s="183" t="s">
        <v>90</v>
      </c>
      <c r="AY163" s="18" t="s">
        <v>249</v>
      </c>
      <c r="BE163" s="108">
        <f t="shared" si="9"/>
        <v>0</v>
      </c>
      <c r="BF163" s="108">
        <f t="shared" si="10"/>
        <v>0</v>
      </c>
      <c r="BG163" s="108">
        <f t="shared" si="11"/>
        <v>0</v>
      </c>
      <c r="BH163" s="108">
        <f t="shared" si="12"/>
        <v>0</v>
      </c>
      <c r="BI163" s="108">
        <f t="shared" si="13"/>
        <v>0</v>
      </c>
      <c r="BJ163" s="18" t="s">
        <v>90</v>
      </c>
      <c r="BK163" s="108">
        <f t="shared" si="14"/>
        <v>0</v>
      </c>
      <c r="BL163" s="18" t="s">
        <v>275</v>
      </c>
      <c r="BM163" s="183" t="s">
        <v>2600</v>
      </c>
    </row>
    <row r="164" spans="1:65" s="2" customFormat="1" ht="24.25" customHeight="1">
      <c r="A164" s="35"/>
      <c r="B164" s="141"/>
      <c r="C164" s="171" t="s">
        <v>369</v>
      </c>
      <c r="D164" s="171" t="s">
        <v>250</v>
      </c>
      <c r="E164" s="172" t="s">
        <v>2601</v>
      </c>
      <c r="F164" s="173" t="s">
        <v>2602</v>
      </c>
      <c r="G164" s="174" t="s">
        <v>341</v>
      </c>
      <c r="H164" s="175">
        <v>2</v>
      </c>
      <c r="I164" s="343"/>
      <c r="J164" s="177">
        <f t="shared" si="5"/>
        <v>0</v>
      </c>
      <c r="K164" s="178"/>
      <c r="L164" s="36"/>
      <c r="M164" s="179" t="s">
        <v>1</v>
      </c>
      <c r="N164" s="180" t="s">
        <v>43</v>
      </c>
      <c r="O164" s="64"/>
      <c r="P164" s="181">
        <f t="shared" si="6"/>
        <v>0</v>
      </c>
      <c r="Q164" s="181">
        <v>0</v>
      </c>
      <c r="R164" s="181">
        <f t="shared" si="7"/>
        <v>0</v>
      </c>
      <c r="S164" s="181">
        <v>0</v>
      </c>
      <c r="T164" s="182">
        <f t="shared" si="8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183" t="s">
        <v>275</v>
      </c>
      <c r="AT164" s="183" t="s">
        <v>250</v>
      </c>
      <c r="AU164" s="183" t="s">
        <v>90</v>
      </c>
      <c r="AY164" s="18" t="s">
        <v>249</v>
      </c>
      <c r="BE164" s="108">
        <f t="shared" si="9"/>
        <v>0</v>
      </c>
      <c r="BF164" s="108">
        <f t="shared" si="10"/>
        <v>0</v>
      </c>
      <c r="BG164" s="108">
        <f t="shared" si="11"/>
        <v>0</v>
      </c>
      <c r="BH164" s="108">
        <f t="shared" si="12"/>
        <v>0</v>
      </c>
      <c r="BI164" s="108">
        <f t="shared" si="13"/>
        <v>0</v>
      </c>
      <c r="BJ164" s="18" t="s">
        <v>90</v>
      </c>
      <c r="BK164" s="108">
        <f t="shared" si="14"/>
        <v>0</v>
      </c>
      <c r="BL164" s="18" t="s">
        <v>275</v>
      </c>
      <c r="BM164" s="183" t="s">
        <v>2603</v>
      </c>
    </row>
    <row r="165" spans="1:65" s="2" customFormat="1" ht="33" customHeight="1">
      <c r="A165" s="35"/>
      <c r="B165" s="141"/>
      <c r="C165" s="171" t="s">
        <v>373</v>
      </c>
      <c r="D165" s="171" t="s">
        <v>250</v>
      </c>
      <c r="E165" s="172" t="s">
        <v>488</v>
      </c>
      <c r="F165" s="173" t="s">
        <v>489</v>
      </c>
      <c r="G165" s="174" t="s">
        <v>309</v>
      </c>
      <c r="H165" s="175">
        <v>270</v>
      </c>
      <c r="I165" s="343"/>
      <c r="J165" s="177">
        <f t="shared" si="5"/>
        <v>0</v>
      </c>
      <c r="K165" s="178"/>
      <c r="L165" s="36"/>
      <c r="M165" s="179" t="s">
        <v>1</v>
      </c>
      <c r="N165" s="180" t="s">
        <v>43</v>
      </c>
      <c r="O165" s="64"/>
      <c r="P165" s="181">
        <f t="shared" si="6"/>
        <v>0</v>
      </c>
      <c r="Q165" s="181">
        <v>0</v>
      </c>
      <c r="R165" s="181">
        <f t="shared" si="7"/>
        <v>0</v>
      </c>
      <c r="S165" s="181">
        <v>0</v>
      </c>
      <c r="T165" s="182">
        <f t="shared" si="8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83" t="s">
        <v>275</v>
      </c>
      <c r="AT165" s="183" t="s">
        <v>250</v>
      </c>
      <c r="AU165" s="183" t="s">
        <v>90</v>
      </c>
      <c r="AY165" s="18" t="s">
        <v>249</v>
      </c>
      <c r="BE165" s="108">
        <f t="shared" si="9"/>
        <v>0</v>
      </c>
      <c r="BF165" s="108">
        <f t="shared" si="10"/>
        <v>0</v>
      </c>
      <c r="BG165" s="108">
        <f t="shared" si="11"/>
        <v>0</v>
      </c>
      <c r="BH165" s="108">
        <f t="shared" si="12"/>
        <v>0</v>
      </c>
      <c r="BI165" s="108">
        <f t="shared" si="13"/>
        <v>0</v>
      </c>
      <c r="BJ165" s="18" t="s">
        <v>90</v>
      </c>
      <c r="BK165" s="108">
        <f t="shared" si="14"/>
        <v>0</v>
      </c>
      <c r="BL165" s="18" t="s">
        <v>275</v>
      </c>
      <c r="BM165" s="183" t="s">
        <v>2604</v>
      </c>
    </row>
    <row r="166" spans="1:65" s="13" customFormat="1">
      <c r="B166" s="193"/>
      <c r="D166" s="185" t="s">
        <v>256</v>
      </c>
      <c r="E166" s="194" t="s">
        <v>1</v>
      </c>
      <c r="F166" s="195" t="s">
        <v>1730</v>
      </c>
      <c r="H166" s="194" t="s">
        <v>1</v>
      </c>
      <c r="I166" s="345"/>
      <c r="L166" s="193"/>
      <c r="M166" s="197"/>
      <c r="N166" s="198"/>
      <c r="O166" s="198"/>
      <c r="P166" s="198"/>
      <c r="Q166" s="198"/>
      <c r="R166" s="198"/>
      <c r="S166" s="198"/>
      <c r="T166" s="199"/>
      <c r="AT166" s="194" t="s">
        <v>256</v>
      </c>
      <c r="AU166" s="194" t="s">
        <v>90</v>
      </c>
      <c r="AV166" s="13" t="s">
        <v>84</v>
      </c>
      <c r="AW166" s="13" t="s">
        <v>31</v>
      </c>
      <c r="AX166" s="13" t="s">
        <v>77</v>
      </c>
      <c r="AY166" s="194" t="s">
        <v>249</v>
      </c>
    </row>
    <row r="167" spans="1:65" s="12" customFormat="1">
      <c r="B167" s="184"/>
      <c r="D167" s="185" t="s">
        <v>256</v>
      </c>
      <c r="E167" s="186" t="s">
        <v>1</v>
      </c>
      <c r="F167" s="187" t="s">
        <v>2605</v>
      </c>
      <c r="H167" s="188">
        <v>270</v>
      </c>
      <c r="I167" s="344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84</v>
      </c>
      <c r="AY167" s="186" t="s">
        <v>249</v>
      </c>
    </row>
    <row r="168" spans="1:65" s="2" customFormat="1" ht="37.9" customHeight="1">
      <c r="A168" s="35"/>
      <c r="B168" s="141"/>
      <c r="C168" s="171" t="s">
        <v>377</v>
      </c>
      <c r="D168" s="171" t="s">
        <v>250</v>
      </c>
      <c r="E168" s="172" t="s">
        <v>899</v>
      </c>
      <c r="F168" s="173" t="s">
        <v>900</v>
      </c>
      <c r="G168" s="174" t="s">
        <v>309</v>
      </c>
      <c r="H168" s="175">
        <v>94.5</v>
      </c>
      <c r="I168" s="343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2606</v>
      </c>
    </row>
    <row r="169" spans="1:65" s="13" customFormat="1">
      <c r="B169" s="193"/>
      <c r="D169" s="185" t="s">
        <v>256</v>
      </c>
      <c r="E169" s="194" t="s">
        <v>1</v>
      </c>
      <c r="F169" s="195" t="s">
        <v>902</v>
      </c>
      <c r="H169" s="194" t="s">
        <v>1</v>
      </c>
      <c r="I169" s="345"/>
      <c r="L169" s="193"/>
      <c r="M169" s="197"/>
      <c r="N169" s="198"/>
      <c r="O169" s="198"/>
      <c r="P169" s="198"/>
      <c r="Q169" s="198"/>
      <c r="R169" s="198"/>
      <c r="S169" s="198"/>
      <c r="T169" s="199"/>
      <c r="AT169" s="194" t="s">
        <v>256</v>
      </c>
      <c r="AU169" s="194" t="s">
        <v>90</v>
      </c>
      <c r="AV169" s="13" t="s">
        <v>84</v>
      </c>
      <c r="AW169" s="13" t="s">
        <v>31</v>
      </c>
      <c r="AX169" s="13" t="s">
        <v>77</v>
      </c>
      <c r="AY169" s="194" t="s">
        <v>249</v>
      </c>
    </row>
    <row r="170" spans="1:65" s="12" customFormat="1">
      <c r="B170" s="184"/>
      <c r="D170" s="185" t="s">
        <v>256</v>
      </c>
      <c r="E170" s="186" t="s">
        <v>1</v>
      </c>
      <c r="F170" s="187" t="s">
        <v>2607</v>
      </c>
      <c r="H170" s="188">
        <v>180</v>
      </c>
      <c r="I170" s="344"/>
      <c r="L170" s="184"/>
      <c r="M170" s="190"/>
      <c r="N170" s="191"/>
      <c r="O170" s="191"/>
      <c r="P170" s="191"/>
      <c r="Q170" s="191"/>
      <c r="R170" s="191"/>
      <c r="S170" s="191"/>
      <c r="T170" s="192"/>
      <c r="AT170" s="186" t="s">
        <v>256</v>
      </c>
      <c r="AU170" s="186" t="s">
        <v>90</v>
      </c>
      <c r="AV170" s="12" t="s">
        <v>90</v>
      </c>
      <c r="AW170" s="12" t="s">
        <v>31</v>
      </c>
      <c r="AX170" s="12" t="s">
        <v>77</v>
      </c>
      <c r="AY170" s="186" t="s">
        <v>249</v>
      </c>
    </row>
    <row r="171" spans="1:65" s="13" customFormat="1">
      <c r="B171" s="193"/>
      <c r="D171" s="185" t="s">
        <v>256</v>
      </c>
      <c r="E171" s="194" t="s">
        <v>1</v>
      </c>
      <c r="F171" s="195" t="s">
        <v>2608</v>
      </c>
      <c r="H171" s="194" t="s">
        <v>1</v>
      </c>
      <c r="I171" s="345"/>
      <c r="L171" s="193"/>
      <c r="M171" s="197"/>
      <c r="N171" s="198"/>
      <c r="O171" s="198"/>
      <c r="P171" s="198"/>
      <c r="Q171" s="198"/>
      <c r="R171" s="198"/>
      <c r="S171" s="198"/>
      <c r="T171" s="199"/>
      <c r="AT171" s="194" t="s">
        <v>256</v>
      </c>
      <c r="AU171" s="194" t="s">
        <v>90</v>
      </c>
      <c r="AV171" s="13" t="s">
        <v>84</v>
      </c>
      <c r="AW171" s="13" t="s">
        <v>31</v>
      </c>
      <c r="AX171" s="13" t="s">
        <v>77</v>
      </c>
      <c r="AY171" s="194" t="s">
        <v>249</v>
      </c>
    </row>
    <row r="172" spans="1:65" s="12" customFormat="1">
      <c r="B172" s="184"/>
      <c r="D172" s="185" t="s">
        <v>256</v>
      </c>
      <c r="E172" s="186" t="s">
        <v>1</v>
      </c>
      <c r="F172" s="187" t="s">
        <v>2609</v>
      </c>
      <c r="H172" s="188">
        <v>-85.5</v>
      </c>
      <c r="I172" s="344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31</v>
      </c>
      <c r="AX172" s="12" t="s">
        <v>77</v>
      </c>
      <c r="AY172" s="186" t="s">
        <v>249</v>
      </c>
    </row>
    <row r="173" spans="1:65" s="15" customFormat="1">
      <c r="B173" s="210"/>
      <c r="D173" s="185" t="s">
        <v>256</v>
      </c>
      <c r="E173" s="211" t="s">
        <v>884</v>
      </c>
      <c r="F173" s="212" t="s">
        <v>279</v>
      </c>
      <c r="H173" s="213">
        <v>94.5</v>
      </c>
      <c r="I173" s="346"/>
      <c r="L173" s="210"/>
      <c r="M173" s="215"/>
      <c r="N173" s="216"/>
      <c r="O173" s="216"/>
      <c r="P173" s="216"/>
      <c r="Q173" s="216"/>
      <c r="R173" s="216"/>
      <c r="S173" s="216"/>
      <c r="T173" s="217"/>
      <c r="AT173" s="211" t="s">
        <v>256</v>
      </c>
      <c r="AU173" s="211" t="s">
        <v>90</v>
      </c>
      <c r="AV173" s="15" t="s">
        <v>275</v>
      </c>
      <c r="AW173" s="15" t="s">
        <v>31</v>
      </c>
      <c r="AX173" s="15" t="s">
        <v>84</v>
      </c>
      <c r="AY173" s="211" t="s">
        <v>249</v>
      </c>
    </row>
    <row r="174" spans="1:65" s="2" customFormat="1" ht="44.25" customHeight="1">
      <c r="A174" s="35"/>
      <c r="B174" s="141"/>
      <c r="C174" s="171" t="s">
        <v>381</v>
      </c>
      <c r="D174" s="171" t="s">
        <v>250</v>
      </c>
      <c r="E174" s="172" t="s">
        <v>905</v>
      </c>
      <c r="F174" s="173" t="s">
        <v>906</v>
      </c>
      <c r="G174" s="174" t="s">
        <v>309</v>
      </c>
      <c r="H174" s="175">
        <v>1134</v>
      </c>
      <c r="I174" s="343"/>
      <c r="J174" s="177">
        <f>ROUND(I174*H174,2)</f>
        <v>0</v>
      </c>
      <c r="K174" s="178"/>
      <c r="L174" s="36"/>
      <c r="M174" s="179" t="s">
        <v>1</v>
      </c>
      <c r="N174" s="180" t="s">
        <v>43</v>
      </c>
      <c r="O174" s="64"/>
      <c r="P174" s="181">
        <f>O174*H174</f>
        <v>0</v>
      </c>
      <c r="Q174" s="181">
        <v>0</v>
      </c>
      <c r="R174" s="181">
        <f>Q174*H174</f>
        <v>0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275</v>
      </c>
      <c r="AT174" s="183" t="s">
        <v>250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2610</v>
      </c>
    </row>
    <row r="175" spans="1:65" s="12" customFormat="1">
      <c r="B175" s="184"/>
      <c r="D175" s="185" t="s">
        <v>256</v>
      </c>
      <c r="E175" s="186" t="s">
        <v>1</v>
      </c>
      <c r="F175" s="187" t="s">
        <v>908</v>
      </c>
      <c r="H175" s="188">
        <v>1134</v>
      </c>
      <c r="I175" s="344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84</v>
      </c>
      <c r="AY175" s="186" t="s">
        <v>249</v>
      </c>
    </row>
    <row r="176" spans="1:65" s="2" customFormat="1" ht="16.5" customHeight="1">
      <c r="A176" s="35"/>
      <c r="B176" s="141"/>
      <c r="C176" s="171" t="s">
        <v>385</v>
      </c>
      <c r="D176" s="171" t="s">
        <v>250</v>
      </c>
      <c r="E176" s="172" t="s">
        <v>332</v>
      </c>
      <c r="F176" s="173" t="s">
        <v>333</v>
      </c>
      <c r="G176" s="174" t="s">
        <v>334</v>
      </c>
      <c r="H176" s="175">
        <v>170.1</v>
      </c>
      <c r="I176" s="343"/>
      <c r="J176" s="177">
        <f>ROUND(I176*H176,2)</f>
        <v>0</v>
      </c>
      <c r="K176" s="178"/>
      <c r="L176" s="36"/>
      <c r="M176" s="179" t="s">
        <v>1</v>
      </c>
      <c r="N176" s="180" t="s">
        <v>43</v>
      </c>
      <c r="O176" s="64"/>
      <c r="P176" s="181">
        <f>O176*H176</f>
        <v>0</v>
      </c>
      <c r="Q176" s="181">
        <v>0</v>
      </c>
      <c r="R176" s="181">
        <f>Q176*H176</f>
        <v>0</v>
      </c>
      <c r="S176" s="181">
        <v>0</v>
      </c>
      <c r="T176" s="18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83" t="s">
        <v>275</v>
      </c>
      <c r="AT176" s="183" t="s">
        <v>250</v>
      </c>
      <c r="AU176" s="183" t="s">
        <v>90</v>
      </c>
      <c r="AY176" s="18" t="s">
        <v>249</v>
      </c>
      <c r="BE176" s="108">
        <f>IF(N176="základná",J176,0)</f>
        <v>0</v>
      </c>
      <c r="BF176" s="108">
        <f>IF(N176="znížená",J176,0)</f>
        <v>0</v>
      </c>
      <c r="BG176" s="108">
        <f>IF(N176="zákl. prenesená",J176,0)</f>
        <v>0</v>
      </c>
      <c r="BH176" s="108">
        <f>IF(N176="zníž. prenesená",J176,0)</f>
        <v>0</v>
      </c>
      <c r="BI176" s="108">
        <f>IF(N176="nulová",J176,0)</f>
        <v>0</v>
      </c>
      <c r="BJ176" s="18" t="s">
        <v>90</v>
      </c>
      <c r="BK176" s="108">
        <f>ROUND(I176*H176,2)</f>
        <v>0</v>
      </c>
      <c r="BL176" s="18" t="s">
        <v>275</v>
      </c>
      <c r="BM176" s="183" t="s">
        <v>2611</v>
      </c>
    </row>
    <row r="177" spans="1:65" s="12" customFormat="1">
      <c r="B177" s="184"/>
      <c r="D177" s="185" t="s">
        <v>256</v>
      </c>
      <c r="E177" s="186" t="s">
        <v>1</v>
      </c>
      <c r="F177" s="187" t="s">
        <v>910</v>
      </c>
      <c r="H177" s="188">
        <v>170.1</v>
      </c>
      <c r="I177" s="344"/>
      <c r="L177" s="184"/>
      <c r="M177" s="190"/>
      <c r="N177" s="191"/>
      <c r="O177" s="191"/>
      <c r="P177" s="191"/>
      <c r="Q177" s="191"/>
      <c r="R177" s="191"/>
      <c r="S177" s="191"/>
      <c r="T177" s="192"/>
      <c r="AT177" s="186" t="s">
        <v>256</v>
      </c>
      <c r="AU177" s="186" t="s">
        <v>90</v>
      </c>
      <c r="AV177" s="12" t="s">
        <v>90</v>
      </c>
      <c r="AW177" s="12" t="s">
        <v>31</v>
      </c>
      <c r="AX177" s="12" t="s">
        <v>84</v>
      </c>
      <c r="AY177" s="186" t="s">
        <v>249</v>
      </c>
    </row>
    <row r="178" spans="1:65" s="2" customFormat="1" ht="21.75" customHeight="1">
      <c r="A178" s="35"/>
      <c r="B178" s="141"/>
      <c r="C178" s="171" t="s">
        <v>389</v>
      </c>
      <c r="D178" s="171" t="s">
        <v>250</v>
      </c>
      <c r="E178" s="172" t="s">
        <v>510</v>
      </c>
      <c r="F178" s="173" t="s">
        <v>511</v>
      </c>
      <c r="G178" s="174" t="s">
        <v>274</v>
      </c>
      <c r="H178" s="175">
        <v>900</v>
      </c>
      <c r="I178" s="343"/>
      <c r="J178" s="177">
        <f>ROUND(I178*H178,2)</f>
        <v>0</v>
      </c>
      <c r="K178" s="178"/>
      <c r="L178" s="36"/>
      <c r="M178" s="179" t="s">
        <v>1</v>
      </c>
      <c r="N178" s="180" t="s">
        <v>43</v>
      </c>
      <c r="O178" s="64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83" t="s">
        <v>275</v>
      </c>
      <c r="AT178" s="183" t="s">
        <v>250</v>
      </c>
      <c r="AU178" s="183" t="s">
        <v>90</v>
      </c>
      <c r="AY178" s="18" t="s">
        <v>249</v>
      </c>
      <c r="BE178" s="108">
        <f>IF(N178="základná",J178,0)</f>
        <v>0</v>
      </c>
      <c r="BF178" s="108">
        <f>IF(N178="znížená",J178,0)</f>
        <v>0</v>
      </c>
      <c r="BG178" s="108">
        <f>IF(N178="zákl. prenesená",J178,0)</f>
        <v>0</v>
      </c>
      <c r="BH178" s="108">
        <f>IF(N178="zníž. prenesená",J178,0)</f>
        <v>0</v>
      </c>
      <c r="BI178" s="108">
        <f>IF(N178="nulová",J178,0)</f>
        <v>0</v>
      </c>
      <c r="BJ178" s="18" t="s">
        <v>90</v>
      </c>
      <c r="BK178" s="108">
        <f>ROUND(I178*H178,2)</f>
        <v>0</v>
      </c>
      <c r="BL178" s="18" t="s">
        <v>275</v>
      </c>
      <c r="BM178" s="183" t="s">
        <v>2612</v>
      </c>
    </row>
    <row r="179" spans="1:65" s="13" customFormat="1">
      <c r="B179" s="193"/>
      <c r="D179" s="185" t="s">
        <v>256</v>
      </c>
      <c r="E179" s="194" t="s">
        <v>1</v>
      </c>
      <c r="F179" s="195" t="s">
        <v>513</v>
      </c>
      <c r="H179" s="194" t="s">
        <v>1</v>
      </c>
      <c r="I179" s="345"/>
      <c r="L179" s="193"/>
      <c r="M179" s="197"/>
      <c r="N179" s="198"/>
      <c r="O179" s="198"/>
      <c r="P179" s="198"/>
      <c r="Q179" s="198"/>
      <c r="R179" s="198"/>
      <c r="S179" s="198"/>
      <c r="T179" s="199"/>
      <c r="AT179" s="194" t="s">
        <v>256</v>
      </c>
      <c r="AU179" s="194" t="s">
        <v>90</v>
      </c>
      <c r="AV179" s="13" t="s">
        <v>84</v>
      </c>
      <c r="AW179" s="13" t="s">
        <v>31</v>
      </c>
      <c r="AX179" s="13" t="s">
        <v>77</v>
      </c>
      <c r="AY179" s="194" t="s">
        <v>249</v>
      </c>
    </row>
    <row r="180" spans="1:65" s="12" customFormat="1">
      <c r="B180" s="184"/>
      <c r="D180" s="185" t="s">
        <v>256</v>
      </c>
      <c r="E180" s="186" t="s">
        <v>1</v>
      </c>
      <c r="F180" s="187" t="s">
        <v>2573</v>
      </c>
      <c r="H180" s="188">
        <v>900</v>
      </c>
      <c r="I180" s="344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1096</v>
      </c>
      <c r="F181" s="212" t="s">
        <v>279</v>
      </c>
      <c r="H181" s="213">
        <v>900</v>
      </c>
      <c r="I181" s="346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84</v>
      </c>
      <c r="AY181" s="211" t="s">
        <v>249</v>
      </c>
    </row>
    <row r="182" spans="1:65" s="2" customFormat="1" ht="16.5" customHeight="1">
      <c r="A182" s="35"/>
      <c r="B182" s="141"/>
      <c r="C182" s="224" t="s">
        <v>393</v>
      </c>
      <c r="D182" s="224" t="s">
        <v>517</v>
      </c>
      <c r="E182" s="225" t="s">
        <v>518</v>
      </c>
      <c r="F182" s="226" t="s">
        <v>519</v>
      </c>
      <c r="G182" s="227" t="s">
        <v>520</v>
      </c>
      <c r="H182" s="228">
        <v>22.5</v>
      </c>
      <c r="I182" s="347"/>
      <c r="J182" s="230">
        <f>ROUND(I182*H182,2)</f>
        <v>0</v>
      </c>
      <c r="K182" s="231"/>
      <c r="L182" s="232"/>
      <c r="M182" s="233" t="s">
        <v>1</v>
      </c>
      <c r="N182" s="234" t="s">
        <v>43</v>
      </c>
      <c r="O182" s="64"/>
      <c r="P182" s="181">
        <f>O182*H182</f>
        <v>0</v>
      </c>
      <c r="Q182" s="181">
        <v>1E-3</v>
      </c>
      <c r="R182" s="181">
        <f>Q182*H182</f>
        <v>2.2499999999999999E-2</v>
      </c>
      <c r="S182" s="181">
        <v>0</v>
      </c>
      <c r="T182" s="18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83" t="s">
        <v>306</v>
      </c>
      <c r="AT182" s="183" t="s">
        <v>517</v>
      </c>
      <c r="AU182" s="183" t="s">
        <v>90</v>
      </c>
      <c r="AY182" s="18" t="s">
        <v>249</v>
      </c>
      <c r="BE182" s="108">
        <f>IF(N182="základná",J182,0)</f>
        <v>0</v>
      </c>
      <c r="BF182" s="108">
        <f>IF(N182="znížená",J182,0)</f>
        <v>0</v>
      </c>
      <c r="BG182" s="108">
        <f>IF(N182="zákl. prenesená",J182,0)</f>
        <v>0</v>
      </c>
      <c r="BH182" s="108">
        <f>IF(N182="zníž. prenesená",J182,0)</f>
        <v>0</v>
      </c>
      <c r="BI182" s="108">
        <f>IF(N182="nulová",J182,0)</f>
        <v>0</v>
      </c>
      <c r="BJ182" s="18" t="s">
        <v>90</v>
      </c>
      <c r="BK182" s="108">
        <f>ROUND(I182*H182,2)</f>
        <v>0</v>
      </c>
      <c r="BL182" s="18" t="s">
        <v>275</v>
      </c>
      <c r="BM182" s="183" t="s">
        <v>2613</v>
      </c>
    </row>
    <row r="183" spans="1:65" s="12" customFormat="1">
      <c r="B183" s="184"/>
      <c r="D183" s="185" t="s">
        <v>256</v>
      </c>
      <c r="E183" s="186" t="s">
        <v>1</v>
      </c>
      <c r="F183" s="187" t="s">
        <v>2614</v>
      </c>
      <c r="H183" s="188">
        <v>22.5</v>
      </c>
      <c r="I183" s="344"/>
      <c r="L183" s="184"/>
      <c r="M183" s="190"/>
      <c r="N183" s="191"/>
      <c r="O183" s="191"/>
      <c r="P183" s="191"/>
      <c r="Q183" s="191"/>
      <c r="R183" s="191"/>
      <c r="S183" s="191"/>
      <c r="T183" s="192"/>
      <c r="AT183" s="186" t="s">
        <v>256</v>
      </c>
      <c r="AU183" s="186" t="s">
        <v>90</v>
      </c>
      <c r="AV183" s="12" t="s">
        <v>90</v>
      </c>
      <c r="AW183" s="12" t="s">
        <v>31</v>
      </c>
      <c r="AX183" s="12" t="s">
        <v>84</v>
      </c>
      <c r="AY183" s="186" t="s">
        <v>249</v>
      </c>
    </row>
    <row r="184" spans="1:65" s="2" customFormat="1" ht="24.25" customHeight="1">
      <c r="A184" s="35"/>
      <c r="B184" s="141"/>
      <c r="C184" s="171" t="s">
        <v>397</v>
      </c>
      <c r="D184" s="171" t="s">
        <v>250</v>
      </c>
      <c r="E184" s="172" t="s">
        <v>543</v>
      </c>
      <c r="F184" s="173" t="s">
        <v>544</v>
      </c>
      <c r="G184" s="174" t="s">
        <v>274</v>
      </c>
      <c r="H184" s="175">
        <v>900</v>
      </c>
      <c r="I184" s="343"/>
      <c r="J184" s="177">
        <f>ROUND(I184*H184,2)</f>
        <v>0</v>
      </c>
      <c r="K184" s="178"/>
      <c r="L184" s="36"/>
      <c r="M184" s="179" t="s">
        <v>1</v>
      </c>
      <c r="N184" s="180" t="s">
        <v>43</v>
      </c>
      <c r="O184" s="64"/>
      <c r="P184" s="181">
        <f>O184*H184</f>
        <v>0</v>
      </c>
      <c r="Q184" s="181">
        <v>0</v>
      </c>
      <c r="R184" s="181">
        <f>Q184*H184</f>
        <v>0</v>
      </c>
      <c r="S184" s="181">
        <v>0</v>
      </c>
      <c r="T184" s="18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83" t="s">
        <v>275</v>
      </c>
      <c r="AT184" s="183" t="s">
        <v>250</v>
      </c>
      <c r="AU184" s="183" t="s">
        <v>90</v>
      </c>
      <c r="AY184" s="18" t="s">
        <v>249</v>
      </c>
      <c r="BE184" s="108">
        <f>IF(N184="základná",J184,0)</f>
        <v>0</v>
      </c>
      <c r="BF184" s="108">
        <f>IF(N184="znížená",J184,0)</f>
        <v>0</v>
      </c>
      <c r="BG184" s="108">
        <f>IF(N184="zákl. prenesená",J184,0)</f>
        <v>0</v>
      </c>
      <c r="BH184" s="108">
        <f>IF(N184="zníž. prenesená",J184,0)</f>
        <v>0</v>
      </c>
      <c r="BI184" s="108">
        <f>IF(N184="nulová",J184,0)</f>
        <v>0</v>
      </c>
      <c r="BJ184" s="18" t="s">
        <v>90</v>
      </c>
      <c r="BK184" s="108">
        <f>ROUND(I184*H184,2)</f>
        <v>0</v>
      </c>
      <c r="BL184" s="18" t="s">
        <v>275</v>
      </c>
      <c r="BM184" s="183" t="s">
        <v>2615</v>
      </c>
    </row>
    <row r="185" spans="1:65" s="13" customFormat="1">
      <c r="B185" s="193"/>
      <c r="D185" s="185" t="s">
        <v>256</v>
      </c>
      <c r="E185" s="194" t="s">
        <v>1</v>
      </c>
      <c r="F185" s="195" t="s">
        <v>546</v>
      </c>
      <c r="H185" s="194" t="s">
        <v>1</v>
      </c>
      <c r="I185" s="345"/>
      <c r="L185" s="193"/>
      <c r="M185" s="197"/>
      <c r="N185" s="198"/>
      <c r="O185" s="198"/>
      <c r="P185" s="198"/>
      <c r="Q185" s="198"/>
      <c r="R185" s="198"/>
      <c r="S185" s="198"/>
      <c r="T185" s="199"/>
      <c r="AT185" s="194" t="s">
        <v>256</v>
      </c>
      <c r="AU185" s="194" t="s">
        <v>90</v>
      </c>
      <c r="AV185" s="13" t="s">
        <v>84</v>
      </c>
      <c r="AW185" s="13" t="s">
        <v>31</v>
      </c>
      <c r="AX185" s="13" t="s">
        <v>77</v>
      </c>
      <c r="AY185" s="194" t="s">
        <v>249</v>
      </c>
    </row>
    <row r="186" spans="1:65" s="13" customFormat="1">
      <c r="B186" s="193"/>
      <c r="D186" s="185" t="s">
        <v>256</v>
      </c>
      <c r="E186" s="194" t="s">
        <v>1</v>
      </c>
      <c r="F186" s="195" t="s">
        <v>2300</v>
      </c>
      <c r="H186" s="194" t="s">
        <v>1</v>
      </c>
      <c r="I186" s="345"/>
      <c r="L186" s="193"/>
      <c r="M186" s="197"/>
      <c r="N186" s="198"/>
      <c r="O186" s="198"/>
      <c r="P186" s="198"/>
      <c r="Q186" s="198"/>
      <c r="R186" s="198"/>
      <c r="S186" s="198"/>
      <c r="T186" s="199"/>
      <c r="AT186" s="194" t="s">
        <v>256</v>
      </c>
      <c r="AU186" s="194" t="s">
        <v>90</v>
      </c>
      <c r="AV186" s="13" t="s">
        <v>84</v>
      </c>
      <c r="AW186" s="13" t="s">
        <v>31</v>
      </c>
      <c r="AX186" s="13" t="s">
        <v>77</v>
      </c>
      <c r="AY186" s="194" t="s">
        <v>249</v>
      </c>
    </row>
    <row r="187" spans="1:65" s="12" customFormat="1">
      <c r="B187" s="184"/>
      <c r="D187" s="185" t="s">
        <v>256</v>
      </c>
      <c r="E187" s="186" t="s">
        <v>1</v>
      </c>
      <c r="F187" s="187" t="s">
        <v>2573</v>
      </c>
      <c r="H187" s="188">
        <v>900</v>
      </c>
      <c r="I187" s="344"/>
      <c r="L187" s="184"/>
      <c r="M187" s="190"/>
      <c r="N187" s="191"/>
      <c r="O187" s="191"/>
      <c r="P187" s="191"/>
      <c r="Q187" s="191"/>
      <c r="R187" s="191"/>
      <c r="S187" s="191"/>
      <c r="T187" s="192"/>
      <c r="AT187" s="186" t="s">
        <v>256</v>
      </c>
      <c r="AU187" s="186" t="s">
        <v>90</v>
      </c>
      <c r="AV187" s="12" t="s">
        <v>90</v>
      </c>
      <c r="AW187" s="12" t="s">
        <v>31</v>
      </c>
      <c r="AX187" s="12" t="s">
        <v>84</v>
      </c>
      <c r="AY187" s="186" t="s">
        <v>249</v>
      </c>
    </row>
    <row r="188" spans="1:65" s="2" customFormat="1" ht="44.25" customHeight="1">
      <c r="A188" s="35"/>
      <c r="B188" s="141"/>
      <c r="C188" s="224" t="s">
        <v>401</v>
      </c>
      <c r="D188" s="224" t="s">
        <v>517</v>
      </c>
      <c r="E188" s="225" t="s">
        <v>547</v>
      </c>
      <c r="F188" s="226" t="s">
        <v>548</v>
      </c>
      <c r="G188" s="227" t="s">
        <v>309</v>
      </c>
      <c r="H188" s="228">
        <v>270</v>
      </c>
      <c r="I188" s="347"/>
      <c r="J188" s="230">
        <f>ROUND(I188*H188,2)</f>
        <v>0</v>
      </c>
      <c r="K188" s="231"/>
      <c r="L188" s="232"/>
      <c r="M188" s="233" t="s">
        <v>1</v>
      </c>
      <c r="N188" s="234" t="s">
        <v>43</v>
      </c>
      <c r="O188" s="64"/>
      <c r="P188" s="181">
        <f>O188*H188</f>
        <v>0</v>
      </c>
      <c r="Q188" s="181">
        <v>1.6</v>
      </c>
      <c r="R188" s="181">
        <f>Q188*H188</f>
        <v>432</v>
      </c>
      <c r="S188" s="181">
        <v>0</v>
      </c>
      <c r="T188" s="182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83" t="s">
        <v>306</v>
      </c>
      <c r="AT188" s="183" t="s">
        <v>517</v>
      </c>
      <c r="AU188" s="183" t="s">
        <v>90</v>
      </c>
      <c r="AY188" s="18" t="s">
        <v>249</v>
      </c>
      <c r="BE188" s="108">
        <f>IF(N188="základná",J188,0)</f>
        <v>0</v>
      </c>
      <c r="BF188" s="108">
        <f>IF(N188="znížená",J188,0)</f>
        <v>0</v>
      </c>
      <c r="BG188" s="108">
        <f>IF(N188="zákl. prenesená",J188,0)</f>
        <v>0</v>
      </c>
      <c r="BH188" s="108">
        <f>IF(N188="zníž. prenesená",J188,0)</f>
        <v>0</v>
      </c>
      <c r="BI188" s="108">
        <f>IF(N188="nulová",J188,0)</f>
        <v>0</v>
      </c>
      <c r="BJ188" s="18" t="s">
        <v>90</v>
      </c>
      <c r="BK188" s="108">
        <f>ROUND(I188*H188,2)</f>
        <v>0</v>
      </c>
      <c r="BL188" s="18" t="s">
        <v>275</v>
      </c>
      <c r="BM188" s="183" t="s">
        <v>2616</v>
      </c>
    </row>
    <row r="189" spans="1:65" s="13" customFormat="1">
      <c r="B189" s="193"/>
      <c r="D189" s="185" t="s">
        <v>256</v>
      </c>
      <c r="E189" s="194" t="s">
        <v>1</v>
      </c>
      <c r="F189" s="195" t="s">
        <v>550</v>
      </c>
      <c r="H189" s="194" t="s">
        <v>1</v>
      </c>
      <c r="I189" s="345"/>
      <c r="L189" s="193"/>
      <c r="M189" s="197"/>
      <c r="N189" s="198"/>
      <c r="O189" s="198"/>
      <c r="P189" s="198"/>
      <c r="Q189" s="198"/>
      <c r="R189" s="198"/>
      <c r="S189" s="198"/>
      <c r="T189" s="199"/>
      <c r="AT189" s="194" t="s">
        <v>256</v>
      </c>
      <c r="AU189" s="194" t="s">
        <v>90</v>
      </c>
      <c r="AV189" s="13" t="s">
        <v>84</v>
      </c>
      <c r="AW189" s="13" t="s">
        <v>31</v>
      </c>
      <c r="AX189" s="13" t="s">
        <v>77</v>
      </c>
      <c r="AY189" s="194" t="s">
        <v>249</v>
      </c>
    </row>
    <row r="190" spans="1:65" s="12" customFormat="1">
      <c r="B190" s="184"/>
      <c r="D190" s="185" t="s">
        <v>256</v>
      </c>
      <c r="E190" s="186" t="s">
        <v>1</v>
      </c>
      <c r="F190" s="187" t="s">
        <v>2605</v>
      </c>
      <c r="H190" s="188">
        <v>270</v>
      </c>
      <c r="I190" s="344"/>
      <c r="L190" s="184"/>
      <c r="M190" s="190"/>
      <c r="N190" s="191"/>
      <c r="O190" s="191"/>
      <c r="P190" s="191"/>
      <c r="Q190" s="191"/>
      <c r="R190" s="191"/>
      <c r="S190" s="191"/>
      <c r="T190" s="192"/>
      <c r="AT190" s="186" t="s">
        <v>256</v>
      </c>
      <c r="AU190" s="186" t="s">
        <v>90</v>
      </c>
      <c r="AV190" s="12" t="s">
        <v>90</v>
      </c>
      <c r="AW190" s="12" t="s">
        <v>31</v>
      </c>
      <c r="AX190" s="12" t="s">
        <v>77</v>
      </c>
      <c r="AY190" s="186" t="s">
        <v>249</v>
      </c>
    </row>
    <row r="191" spans="1:65" s="15" customFormat="1">
      <c r="B191" s="210"/>
      <c r="D191" s="185" t="s">
        <v>256</v>
      </c>
      <c r="E191" s="211" t="s">
        <v>1</v>
      </c>
      <c r="F191" s="212" t="s">
        <v>279</v>
      </c>
      <c r="H191" s="213">
        <v>270</v>
      </c>
      <c r="I191" s="346"/>
      <c r="L191" s="210"/>
      <c r="M191" s="215"/>
      <c r="N191" s="216"/>
      <c r="O191" s="216"/>
      <c r="P191" s="216"/>
      <c r="Q191" s="216"/>
      <c r="R191" s="216"/>
      <c r="S191" s="216"/>
      <c r="T191" s="217"/>
      <c r="AT191" s="211" t="s">
        <v>256</v>
      </c>
      <c r="AU191" s="211" t="s">
        <v>90</v>
      </c>
      <c r="AV191" s="15" t="s">
        <v>275</v>
      </c>
      <c r="AW191" s="15" t="s">
        <v>31</v>
      </c>
      <c r="AX191" s="15" t="s">
        <v>84</v>
      </c>
      <c r="AY191" s="211" t="s">
        <v>249</v>
      </c>
    </row>
    <row r="192" spans="1:65" s="2" customFormat="1" ht="33" customHeight="1">
      <c r="A192" s="35"/>
      <c r="B192" s="141"/>
      <c r="C192" s="171" t="s">
        <v>406</v>
      </c>
      <c r="D192" s="171" t="s">
        <v>250</v>
      </c>
      <c r="E192" s="172" t="s">
        <v>552</v>
      </c>
      <c r="F192" s="173" t="s">
        <v>553</v>
      </c>
      <c r="G192" s="174" t="s">
        <v>274</v>
      </c>
      <c r="H192" s="175">
        <v>1790</v>
      </c>
      <c r="I192" s="343"/>
      <c r="J192" s="177">
        <f>ROUND(I192*H192,2)</f>
        <v>0</v>
      </c>
      <c r="K192" s="178"/>
      <c r="L192" s="36"/>
      <c r="M192" s="179" t="s">
        <v>1</v>
      </c>
      <c r="N192" s="180" t="s">
        <v>43</v>
      </c>
      <c r="O192" s="64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83" t="s">
        <v>275</v>
      </c>
      <c r="AT192" s="183" t="s">
        <v>250</v>
      </c>
      <c r="AU192" s="183" t="s">
        <v>90</v>
      </c>
      <c r="AY192" s="18" t="s">
        <v>249</v>
      </c>
      <c r="BE192" s="108">
        <f>IF(N192="základná",J192,0)</f>
        <v>0</v>
      </c>
      <c r="BF192" s="108">
        <f>IF(N192="znížená",J192,0)</f>
        <v>0</v>
      </c>
      <c r="BG192" s="108">
        <f>IF(N192="zákl. prenesená",J192,0)</f>
        <v>0</v>
      </c>
      <c r="BH192" s="108">
        <f>IF(N192="zníž. prenesená",J192,0)</f>
        <v>0</v>
      </c>
      <c r="BI192" s="108">
        <f>IF(N192="nulová",J192,0)</f>
        <v>0</v>
      </c>
      <c r="BJ192" s="18" t="s">
        <v>90</v>
      </c>
      <c r="BK192" s="108">
        <f>ROUND(I192*H192,2)</f>
        <v>0</v>
      </c>
      <c r="BL192" s="18" t="s">
        <v>275</v>
      </c>
      <c r="BM192" s="183" t="s">
        <v>2617</v>
      </c>
    </row>
    <row r="193" spans="1:65" s="12" customFormat="1">
      <c r="B193" s="184"/>
      <c r="D193" s="185" t="s">
        <v>256</v>
      </c>
      <c r="E193" s="186" t="s">
        <v>1</v>
      </c>
      <c r="F193" s="187" t="s">
        <v>1096</v>
      </c>
      <c r="H193" s="188">
        <v>900</v>
      </c>
      <c r="I193" s="344"/>
      <c r="L193" s="184"/>
      <c r="M193" s="190"/>
      <c r="N193" s="191"/>
      <c r="O193" s="191"/>
      <c r="P193" s="191"/>
      <c r="Q193" s="191"/>
      <c r="R193" s="191"/>
      <c r="S193" s="191"/>
      <c r="T193" s="192"/>
      <c r="AT193" s="186" t="s">
        <v>256</v>
      </c>
      <c r="AU193" s="186" t="s">
        <v>90</v>
      </c>
      <c r="AV193" s="12" t="s">
        <v>90</v>
      </c>
      <c r="AW193" s="12" t="s">
        <v>31</v>
      </c>
      <c r="AX193" s="12" t="s">
        <v>77</v>
      </c>
      <c r="AY193" s="186" t="s">
        <v>249</v>
      </c>
    </row>
    <row r="194" spans="1:65" s="13" customFormat="1">
      <c r="B194" s="193"/>
      <c r="D194" s="185" t="s">
        <v>256</v>
      </c>
      <c r="E194" s="194" t="s">
        <v>1</v>
      </c>
      <c r="F194" s="195" t="s">
        <v>556</v>
      </c>
      <c r="H194" s="194" t="s">
        <v>1</v>
      </c>
      <c r="I194" s="345"/>
      <c r="L194" s="193"/>
      <c r="M194" s="197"/>
      <c r="N194" s="198"/>
      <c r="O194" s="198"/>
      <c r="P194" s="198"/>
      <c r="Q194" s="198"/>
      <c r="R194" s="198"/>
      <c r="S194" s="198"/>
      <c r="T194" s="199"/>
      <c r="AT194" s="194" t="s">
        <v>256</v>
      </c>
      <c r="AU194" s="194" t="s">
        <v>90</v>
      </c>
      <c r="AV194" s="13" t="s">
        <v>84</v>
      </c>
      <c r="AW194" s="13" t="s">
        <v>31</v>
      </c>
      <c r="AX194" s="13" t="s">
        <v>77</v>
      </c>
      <c r="AY194" s="194" t="s">
        <v>249</v>
      </c>
    </row>
    <row r="195" spans="1:65" s="12" customFormat="1">
      <c r="B195" s="184"/>
      <c r="D195" s="185" t="s">
        <v>256</v>
      </c>
      <c r="E195" s="186" t="s">
        <v>1</v>
      </c>
      <c r="F195" s="187" t="s">
        <v>2618</v>
      </c>
      <c r="H195" s="188">
        <v>890</v>
      </c>
      <c r="I195" s="344"/>
      <c r="L195" s="184"/>
      <c r="M195" s="190"/>
      <c r="N195" s="191"/>
      <c r="O195" s="191"/>
      <c r="P195" s="191"/>
      <c r="Q195" s="191"/>
      <c r="R195" s="191"/>
      <c r="S195" s="191"/>
      <c r="T195" s="192"/>
      <c r="AT195" s="186" t="s">
        <v>256</v>
      </c>
      <c r="AU195" s="186" t="s">
        <v>90</v>
      </c>
      <c r="AV195" s="12" t="s">
        <v>90</v>
      </c>
      <c r="AW195" s="12" t="s">
        <v>31</v>
      </c>
      <c r="AX195" s="12" t="s">
        <v>77</v>
      </c>
      <c r="AY195" s="186" t="s">
        <v>249</v>
      </c>
    </row>
    <row r="196" spans="1:65" s="15" customFormat="1">
      <c r="B196" s="210"/>
      <c r="D196" s="185" t="s">
        <v>256</v>
      </c>
      <c r="E196" s="211" t="s">
        <v>1</v>
      </c>
      <c r="F196" s="212" t="s">
        <v>279</v>
      </c>
      <c r="H196" s="213">
        <v>1790</v>
      </c>
      <c r="I196" s="346"/>
      <c r="L196" s="210"/>
      <c r="M196" s="215"/>
      <c r="N196" s="216"/>
      <c r="O196" s="216"/>
      <c r="P196" s="216"/>
      <c r="Q196" s="216"/>
      <c r="R196" s="216"/>
      <c r="S196" s="216"/>
      <c r="T196" s="217"/>
      <c r="AT196" s="211" t="s">
        <v>256</v>
      </c>
      <c r="AU196" s="211" t="s">
        <v>90</v>
      </c>
      <c r="AV196" s="15" t="s">
        <v>275</v>
      </c>
      <c r="AW196" s="15" t="s">
        <v>31</v>
      </c>
      <c r="AX196" s="15" t="s">
        <v>84</v>
      </c>
      <c r="AY196" s="211" t="s">
        <v>249</v>
      </c>
    </row>
    <row r="197" spans="1:65" s="2" customFormat="1" ht="24.25" customHeight="1">
      <c r="A197" s="35"/>
      <c r="B197" s="141"/>
      <c r="C197" s="171" t="s">
        <v>410</v>
      </c>
      <c r="D197" s="171" t="s">
        <v>250</v>
      </c>
      <c r="E197" s="172" t="s">
        <v>558</v>
      </c>
      <c r="F197" s="173" t="s">
        <v>559</v>
      </c>
      <c r="G197" s="174" t="s">
        <v>341</v>
      </c>
      <c r="H197" s="175">
        <v>5574</v>
      </c>
      <c r="I197" s="343"/>
      <c r="J197" s="177">
        <f>ROUND(I197*H197,2)</f>
        <v>0</v>
      </c>
      <c r="K197" s="178"/>
      <c r="L197" s="36"/>
      <c r="M197" s="179" t="s">
        <v>1</v>
      </c>
      <c r="N197" s="180" t="s">
        <v>43</v>
      </c>
      <c r="O197" s="64"/>
      <c r="P197" s="181">
        <f>O197*H197</f>
        <v>0</v>
      </c>
      <c r="Q197" s="181">
        <v>0</v>
      </c>
      <c r="R197" s="181">
        <f>Q197*H197</f>
        <v>0</v>
      </c>
      <c r="S197" s="181">
        <v>0</v>
      </c>
      <c r="T197" s="18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275</v>
      </c>
      <c r="AT197" s="183" t="s">
        <v>250</v>
      </c>
      <c r="AU197" s="183" t="s">
        <v>90</v>
      </c>
      <c r="AY197" s="18" t="s">
        <v>249</v>
      </c>
      <c r="BE197" s="108">
        <f>IF(N197="základná",J197,0)</f>
        <v>0</v>
      </c>
      <c r="BF197" s="108">
        <f>IF(N197="znížená",J197,0)</f>
        <v>0</v>
      </c>
      <c r="BG197" s="108">
        <f>IF(N197="zákl. prenesená",J197,0)</f>
        <v>0</v>
      </c>
      <c r="BH197" s="108">
        <f>IF(N197="zníž. prenesená",J197,0)</f>
        <v>0</v>
      </c>
      <c r="BI197" s="108">
        <f>IF(N197="nulová",J197,0)</f>
        <v>0</v>
      </c>
      <c r="BJ197" s="18" t="s">
        <v>90</v>
      </c>
      <c r="BK197" s="108">
        <f>ROUND(I197*H197,2)</f>
        <v>0</v>
      </c>
      <c r="BL197" s="18" t="s">
        <v>275</v>
      </c>
      <c r="BM197" s="183" t="s">
        <v>2619</v>
      </c>
    </row>
    <row r="198" spans="1:65" s="13" customFormat="1">
      <c r="B198" s="193"/>
      <c r="D198" s="185" t="s">
        <v>256</v>
      </c>
      <c r="E198" s="194" t="s">
        <v>1</v>
      </c>
      <c r="F198" s="195" t="s">
        <v>561</v>
      </c>
      <c r="H198" s="194" t="s">
        <v>1</v>
      </c>
      <c r="I198" s="345"/>
      <c r="L198" s="193"/>
      <c r="M198" s="197"/>
      <c r="N198" s="198"/>
      <c r="O198" s="198"/>
      <c r="P198" s="198"/>
      <c r="Q198" s="198"/>
      <c r="R198" s="198"/>
      <c r="S198" s="198"/>
      <c r="T198" s="199"/>
      <c r="AT198" s="194" t="s">
        <v>256</v>
      </c>
      <c r="AU198" s="194" t="s">
        <v>90</v>
      </c>
      <c r="AV198" s="13" t="s">
        <v>84</v>
      </c>
      <c r="AW198" s="13" t="s">
        <v>31</v>
      </c>
      <c r="AX198" s="13" t="s">
        <v>77</v>
      </c>
      <c r="AY198" s="194" t="s">
        <v>249</v>
      </c>
    </row>
    <row r="199" spans="1:65" s="12" customFormat="1">
      <c r="B199" s="184"/>
      <c r="D199" s="185" t="s">
        <v>256</v>
      </c>
      <c r="E199" s="186" t="s">
        <v>1</v>
      </c>
      <c r="F199" s="187" t="s">
        <v>2620</v>
      </c>
      <c r="H199" s="188">
        <v>5574</v>
      </c>
      <c r="I199" s="344"/>
      <c r="L199" s="184"/>
      <c r="M199" s="190"/>
      <c r="N199" s="191"/>
      <c r="O199" s="191"/>
      <c r="P199" s="191"/>
      <c r="Q199" s="191"/>
      <c r="R199" s="191"/>
      <c r="S199" s="191"/>
      <c r="T199" s="192"/>
      <c r="AT199" s="186" t="s">
        <v>256</v>
      </c>
      <c r="AU199" s="186" t="s">
        <v>90</v>
      </c>
      <c r="AV199" s="12" t="s">
        <v>90</v>
      </c>
      <c r="AW199" s="12" t="s">
        <v>31</v>
      </c>
      <c r="AX199" s="12" t="s">
        <v>77</v>
      </c>
      <c r="AY199" s="186" t="s">
        <v>249</v>
      </c>
    </row>
    <row r="200" spans="1:65" s="15" customFormat="1">
      <c r="B200" s="210"/>
      <c r="D200" s="185" t="s">
        <v>256</v>
      </c>
      <c r="E200" s="211" t="s">
        <v>1</v>
      </c>
      <c r="F200" s="212" t="s">
        <v>279</v>
      </c>
      <c r="H200" s="213">
        <v>5574</v>
      </c>
      <c r="I200" s="346"/>
      <c r="L200" s="210"/>
      <c r="M200" s="215"/>
      <c r="N200" s="216"/>
      <c r="O200" s="216"/>
      <c r="P200" s="216"/>
      <c r="Q200" s="216"/>
      <c r="R200" s="216"/>
      <c r="S200" s="216"/>
      <c r="T200" s="217"/>
      <c r="AT200" s="211" t="s">
        <v>256</v>
      </c>
      <c r="AU200" s="211" t="s">
        <v>90</v>
      </c>
      <c r="AV200" s="15" t="s">
        <v>275</v>
      </c>
      <c r="AW200" s="15" t="s">
        <v>31</v>
      </c>
      <c r="AX200" s="15" t="s">
        <v>84</v>
      </c>
      <c r="AY200" s="211" t="s">
        <v>249</v>
      </c>
    </row>
    <row r="201" spans="1:65" s="2" customFormat="1" ht="37.9" customHeight="1">
      <c r="A201" s="35"/>
      <c r="B201" s="141"/>
      <c r="C201" s="171" t="s">
        <v>412</v>
      </c>
      <c r="D201" s="171" t="s">
        <v>250</v>
      </c>
      <c r="E201" s="172" t="s">
        <v>563</v>
      </c>
      <c r="F201" s="173" t="s">
        <v>564</v>
      </c>
      <c r="G201" s="174" t="s">
        <v>341</v>
      </c>
      <c r="H201" s="175">
        <v>5</v>
      </c>
      <c r="I201" s="343"/>
      <c r="J201" s="177">
        <f>ROUND(I201*H201,2)</f>
        <v>0</v>
      </c>
      <c r="K201" s="178"/>
      <c r="L201" s="36"/>
      <c r="M201" s="179" t="s">
        <v>1</v>
      </c>
      <c r="N201" s="180" t="s">
        <v>43</v>
      </c>
      <c r="O201" s="64"/>
      <c r="P201" s="181">
        <f>O201*H201</f>
        <v>0</v>
      </c>
      <c r="Q201" s="181">
        <v>0</v>
      </c>
      <c r="R201" s="181">
        <f>Q201*H201</f>
        <v>0</v>
      </c>
      <c r="S201" s="181">
        <v>0</v>
      </c>
      <c r="T201" s="18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275</v>
      </c>
      <c r="AT201" s="183" t="s">
        <v>250</v>
      </c>
      <c r="AU201" s="183" t="s">
        <v>90</v>
      </c>
      <c r="AY201" s="18" t="s">
        <v>249</v>
      </c>
      <c r="BE201" s="108">
        <f>IF(N201="základná",J201,0)</f>
        <v>0</v>
      </c>
      <c r="BF201" s="108">
        <f>IF(N201="znížená",J201,0)</f>
        <v>0</v>
      </c>
      <c r="BG201" s="108">
        <f>IF(N201="zákl. prenesená",J201,0)</f>
        <v>0</v>
      </c>
      <c r="BH201" s="108">
        <f>IF(N201="zníž. prenesená",J201,0)</f>
        <v>0</v>
      </c>
      <c r="BI201" s="108">
        <f>IF(N201="nulová",J201,0)</f>
        <v>0</v>
      </c>
      <c r="BJ201" s="18" t="s">
        <v>90</v>
      </c>
      <c r="BK201" s="108">
        <f>ROUND(I201*H201,2)</f>
        <v>0</v>
      </c>
      <c r="BL201" s="18" t="s">
        <v>275</v>
      </c>
      <c r="BM201" s="183" t="s">
        <v>2621</v>
      </c>
    </row>
    <row r="202" spans="1:65" s="2" customFormat="1" ht="24.25" customHeight="1">
      <c r="A202" s="35"/>
      <c r="B202" s="141"/>
      <c r="C202" s="171" t="s">
        <v>416</v>
      </c>
      <c r="D202" s="171" t="s">
        <v>250</v>
      </c>
      <c r="E202" s="172" t="s">
        <v>566</v>
      </c>
      <c r="F202" s="173" t="s">
        <v>567</v>
      </c>
      <c r="G202" s="174" t="s">
        <v>341</v>
      </c>
      <c r="H202" s="175">
        <v>2880</v>
      </c>
      <c r="I202" s="343"/>
      <c r="J202" s="177">
        <f>ROUND(I202*H202,2)</f>
        <v>0</v>
      </c>
      <c r="K202" s="178"/>
      <c r="L202" s="36"/>
      <c r="M202" s="179" t="s">
        <v>1</v>
      </c>
      <c r="N202" s="180" t="s">
        <v>43</v>
      </c>
      <c r="O202" s="64"/>
      <c r="P202" s="181">
        <f>O202*H202</f>
        <v>0</v>
      </c>
      <c r="Q202" s="181">
        <v>0</v>
      </c>
      <c r="R202" s="181">
        <f>Q202*H202</f>
        <v>0</v>
      </c>
      <c r="S202" s="181">
        <v>0</v>
      </c>
      <c r="T202" s="182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83" t="s">
        <v>275</v>
      </c>
      <c r="AT202" s="183" t="s">
        <v>250</v>
      </c>
      <c r="AU202" s="183" t="s">
        <v>90</v>
      </c>
      <c r="AY202" s="18" t="s">
        <v>249</v>
      </c>
      <c r="BE202" s="108">
        <f>IF(N202="základná",J202,0)</f>
        <v>0</v>
      </c>
      <c r="BF202" s="108">
        <f>IF(N202="znížená",J202,0)</f>
        <v>0</v>
      </c>
      <c r="BG202" s="108">
        <f>IF(N202="zákl. prenesená",J202,0)</f>
        <v>0</v>
      </c>
      <c r="BH202" s="108">
        <f>IF(N202="zníž. prenesená",J202,0)</f>
        <v>0</v>
      </c>
      <c r="BI202" s="108">
        <f>IF(N202="nulová",J202,0)</f>
        <v>0</v>
      </c>
      <c r="BJ202" s="18" t="s">
        <v>90</v>
      </c>
      <c r="BK202" s="108">
        <f>ROUND(I202*H202,2)</f>
        <v>0</v>
      </c>
      <c r="BL202" s="18" t="s">
        <v>275</v>
      </c>
      <c r="BM202" s="183" t="s">
        <v>2622</v>
      </c>
    </row>
    <row r="203" spans="1:65" s="13" customFormat="1">
      <c r="B203" s="193"/>
      <c r="D203" s="185" t="s">
        <v>256</v>
      </c>
      <c r="E203" s="194" t="s">
        <v>1</v>
      </c>
      <c r="F203" s="195" t="s">
        <v>569</v>
      </c>
      <c r="H203" s="194" t="s">
        <v>1</v>
      </c>
      <c r="I203" s="345"/>
      <c r="L203" s="193"/>
      <c r="M203" s="197"/>
      <c r="N203" s="198"/>
      <c r="O203" s="198"/>
      <c r="P203" s="198"/>
      <c r="Q203" s="198"/>
      <c r="R203" s="198"/>
      <c r="S203" s="198"/>
      <c r="T203" s="199"/>
      <c r="AT203" s="194" t="s">
        <v>256</v>
      </c>
      <c r="AU203" s="194" t="s">
        <v>90</v>
      </c>
      <c r="AV203" s="13" t="s">
        <v>84</v>
      </c>
      <c r="AW203" s="13" t="s">
        <v>31</v>
      </c>
      <c r="AX203" s="13" t="s">
        <v>77</v>
      </c>
      <c r="AY203" s="194" t="s">
        <v>249</v>
      </c>
    </row>
    <row r="204" spans="1:65" s="13" customFormat="1">
      <c r="B204" s="193"/>
      <c r="D204" s="185" t="s">
        <v>256</v>
      </c>
      <c r="E204" s="194" t="s">
        <v>1</v>
      </c>
      <c r="F204" s="195" t="s">
        <v>2623</v>
      </c>
      <c r="H204" s="194" t="s">
        <v>1</v>
      </c>
      <c r="I204" s="345"/>
      <c r="L204" s="193"/>
      <c r="M204" s="197"/>
      <c r="N204" s="198"/>
      <c r="O204" s="198"/>
      <c r="P204" s="198"/>
      <c r="Q204" s="198"/>
      <c r="R204" s="198"/>
      <c r="S204" s="198"/>
      <c r="T204" s="199"/>
      <c r="AT204" s="194" t="s">
        <v>256</v>
      </c>
      <c r="AU204" s="194" t="s">
        <v>90</v>
      </c>
      <c r="AV204" s="13" t="s">
        <v>84</v>
      </c>
      <c r="AW204" s="13" t="s">
        <v>31</v>
      </c>
      <c r="AX204" s="13" t="s">
        <v>77</v>
      </c>
      <c r="AY204" s="194" t="s">
        <v>249</v>
      </c>
    </row>
    <row r="205" spans="1:65" s="12" customFormat="1">
      <c r="B205" s="184"/>
      <c r="D205" s="185" t="s">
        <v>256</v>
      </c>
      <c r="E205" s="186" t="s">
        <v>1</v>
      </c>
      <c r="F205" s="187" t="s">
        <v>2624</v>
      </c>
      <c r="H205" s="188">
        <v>1536</v>
      </c>
      <c r="I205" s="344"/>
      <c r="L205" s="184"/>
      <c r="M205" s="190"/>
      <c r="N205" s="191"/>
      <c r="O205" s="191"/>
      <c r="P205" s="191"/>
      <c r="Q205" s="191"/>
      <c r="R205" s="191"/>
      <c r="S205" s="191"/>
      <c r="T205" s="192"/>
      <c r="AT205" s="186" t="s">
        <v>256</v>
      </c>
      <c r="AU205" s="186" t="s">
        <v>90</v>
      </c>
      <c r="AV205" s="12" t="s">
        <v>90</v>
      </c>
      <c r="AW205" s="12" t="s">
        <v>31</v>
      </c>
      <c r="AX205" s="12" t="s">
        <v>77</v>
      </c>
      <c r="AY205" s="186" t="s">
        <v>249</v>
      </c>
    </row>
    <row r="206" spans="1:65" s="13" customFormat="1">
      <c r="B206" s="193"/>
      <c r="D206" s="185" t="s">
        <v>256</v>
      </c>
      <c r="E206" s="194" t="s">
        <v>1</v>
      </c>
      <c r="F206" s="195" t="s">
        <v>2625</v>
      </c>
      <c r="H206" s="194" t="s">
        <v>1</v>
      </c>
      <c r="I206" s="345"/>
      <c r="L206" s="193"/>
      <c r="M206" s="197"/>
      <c r="N206" s="198"/>
      <c r="O206" s="198"/>
      <c r="P206" s="198"/>
      <c r="Q206" s="198"/>
      <c r="R206" s="198"/>
      <c r="S206" s="198"/>
      <c r="T206" s="199"/>
      <c r="AT206" s="194" t="s">
        <v>256</v>
      </c>
      <c r="AU206" s="194" t="s">
        <v>90</v>
      </c>
      <c r="AV206" s="13" t="s">
        <v>84</v>
      </c>
      <c r="AW206" s="13" t="s">
        <v>31</v>
      </c>
      <c r="AX206" s="13" t="s">
        <v>77</v>
      </c>
      <c r="AY206" s="194" t="s">
        <v>249</v>
      </c>
    </row>
    <row r="207" spans="1:65" s="12" customFormat="1">
      <c r="B207" s="184"/>
      <c r="D207" s="185" t="s">
        <v>256</v>
      </c>
      <c r="E207" s="186" t="s">
        <v>1</v>
      </c>
      <c r="F207" s="187" t="s">
        <v>2626</v>
      </c>
      <c r="H207" s="188">
        <v>1344</v>
      </c>
      <c r="I207" s="344"/>
      <c r="L207" s="184"/>
      <c r="M207" s="190"/>
      <c r="N207" s="191"/>
      <c r="O207" s="191"/>
      <c r="P207" s="191"/>
      <c r="Q207" s="191"/>
      <c r="R207" s="191"/>
      <c r="S207" s="191"/>
      <c r="T207" s="192"/>
      <c r="AT207" s="186" t="s">
        <v>256</v>
      </c>
      <c r="AU207" s="186" t="s">
        <v>90</v>
      </c>
      <c r="AV207" s="12" t="s">
        <v>90</v>
      </c>
      <c r="AW207" s="12" t="s">
        <v>31</v>
      </c>
      <c r="AX207" s="12" t="s">
        <v>77</v>
      </c>
      <c r="AY207" s="186" t="s">
        <v>249</v>
      </c>
    </row>
    <row r="208" spans="1:65" s="15" customFormat="1">
      <c r="B208" s="210"/>
      <c r="D208" s="185" t="s">
        <v>256</v>
      </c>
      <c r="E208" s="211" t="s">
        <v>1</v>
      </c>
      <c r="F208" s="212" t="s">
        <v>279</v>
      </c>
      <c r="H208" s="213">
        <v>2880</v>
      </c>
      <c r="I208" s="346"/>
      <c r="L208" s="210"/>
      <c r="M208" s="215"/>
      <c r="N208" s="216"/>
      <c r="O208" s="216"/>
      <c r="P208" s="216"/>
      <c r="Q208" s="216"/>
      <c r="R208" s="216"/>
      <c r="S208" s="216"/>
      <c r="T208" s="217"/>
      <c r="AT208" s="211" t="s">
        <v>256</v>
      </c>
      <c r="AU208" s="211" t="s">
        <v>90</v>
      </c>
      <c r="AV208" s="15" t="s">
        <v>275</v>
      </c>
      <c r="AW208" s="15" t="s">
        <v>31</v>
      </c>
      <c r="AX208" s="15" t="s">
        <v>84</v>
      </c>
      <c r="AY208" s="211" t="s">
        <v>249</v>
      </c>
    </row>
    <row r="209" spans="1:65" s="2" customFormat="1" ht="16.5" customHeight="1">
      <c r="A209" s="35"/>
      <c r="B209" s="141"/>
      <c r="C209" s="224" t="s">
        <v>420</v>
      </c>
      <c r="D209" s="224" t="s">
        <v>517</v>
      </c>
      <c r="E209" s="225" t="s">
        <v>571</v>
      </c>
      <c r="F209" s="226" t="s">
        <v>572</v>
      </c>
      <c r="G209" s="227" t="s">
        <v>341</v>
      </c>
      <c r="H209" s="228">
        <v>112</v>
      </c>
      <c r="I209" s="347"/>
      <c r="J209" s="230">
        <f>ROUND(I209*H209,2)</f>
        <v>0</v>
      </c>
      <c r="K209" s="231"/>
      <c r="L209" s="232"/>
      <c r="M209" s="233" t="s">
        <v>1</v>
      </c>
      <c r="N209" s="234" t="s">
        <v>43</v>
      </c>
      <c r="O209" s="64"/>
      <c r="P209" s="181">
        <f>O209*H209</f>
        <v>0</v>
      </c>
      <c r="Q209" s="181">
        <v>5.0000000000000001E-4</v>
      </c>
      <c r="R209" s="181">
        <f>Q209*H209</f>
        <v>5.6000000000000001E-2</v>
      </c>
      <c r="S209" s="181">
        <v>0</v>
      </c>
      <c r="T209" s="182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83" t="s">
        <v>306</v>
      </c>
      <c r="AT209" s="183" t="s">
        <v>517</v>
      </c>
      <c r="AU209" s="183" t="s">
        <v>90</v>
      </c>
      <c r="AY209" s="18" t="s">
        <v>249</v>
      </c>
      <c r="BE209" s="108">
        <f>IF(N209="základná",J209,0)</f>
        <v>0</v>
      </c>
      <c r="BF209" s="108">
        <f>IF(N209="znížená",J209,0)</f>
        <v>0</v>
      </c>
      <c r="BG209" s="108">
        <f>IF(N209="zákl. prenesená",J209,0)</f>
        <v>0</v>
      </c>
      <c r="BH209" s="108">
        <f>IF(N209="zníž. prenesená",J209,0)</f>
        <v>0</v>
      </c>
      <c r="BI209" s="108">
        <f>IF(N209="nulová",J209,0)</f>
        <v>0</v>
      </c>
      <c r="BJ209" s="18" t="s">
        <v>90</v>
      </c>
      <c r="BK209" s="108">
        <f>ROUND(I209*H209,2)</f>
        <v>0</v>
      </c>
      <c r="BL209" s="18" t="s">
        <v>275</v>
      </c>
      <c r="BM209" s="183" t="s">
        <v>2627</v>
      </c>
    </row>
    <row r="210" spans="1:65" s="13" customFormat="1">
      <c r="B210" s="193"/>
      <c r="D210" s="185" t="s">
        <v>256</v>
      </c>
      <c r="E210" s="194" t="s">
        <v>1</v>
      </c>
      <c r="F210" s="195" t="s">
        <v>2628</v>
      </c>
      <c r="H210" s="194" t="s">
        <v>1</v>
      </c>
      <c r="I210" s="345"/>
      <c r="L210" s="193"/>
      <c r="M210" s="197"/>
      <c r="N210" s="198"/>
      <c r="O210" s="198"/>
      <c r="P210" s="198"/>
      <c r="Q210" s="198"/>
      <c r="R210" s="198"/>
      <c r="S210" s="198"/>
      <c r="T210" s="199"/>
      <c r="AT210" s="194" t="s">
        <v>256</v>
      </c>
      <c r="AU210" s="194" t="s">
        <v>90</v>
      </c>
      <c r="AV210" s="13" t="s">
        <v>84</v>
      </c>
      <c r="AW210" s="13" t="s">
        <v>31</v>
      </c>
      <c r="AX210" s="13" t="s">
        <v>77</v>
      </c>
      <c r="AY210" s="194" t="s">
        <v>249</v>
      </c>
    </row>
    <row r="211" spans="1:65" s="12" customFormat="1">
      <c r="B211" s="184"/>
      <c r="D211" s="185" t="s">
        <v>256</v>
      </c>
      <c r="E211" s="186" t="s">
        <v>1</v>
      </c>
      <c r="F211" s="187" t="s">
        <v>2629</v>
      </c>
      <c r="H211" s="188">
        <v>112</v>
      </c>
      <c r="I211" s="344"/>
      <c r="L211" s="184"/>
      <c r="M211" s="190"/>
      <c r="N211" s="191"/>
      <c r="O211" s="191"/>
      <c r="P211" s="191"/>
      <c r="Q211" s="191"/>
      <c r="R211" s="191"/>
      <c r="S211" s="191"/>
      <c r="T211" s="192"/>
      <c r="AT211" s="186" t="s">
        <v>256</v>
      </c>
      <c r="AU211" s="186" t="s">
        <v>90</v>
      </c>
      <c r="AV211" s="12" t="s">
        <v>90</v>
      </c>
      <c r="AW211" s="12" t="s">
        <v>31</v>
      </c>
      <c r="AX211" s="12" t="s">
        <v>77</v>
      </c>
      <c r="AY211" s="186" t="s">
        <v>249</v>
      </c>
    </row>
    <row r="212" spans="1:65" s="15" customFormat="1">
      <c r="B212" s="210"/>
      <c r="D212" s="185" t="s">
        <v>256</v>
      </c>
      <c r="E212" s="211" t="s">
        <v>1</v>
      </c>
      <c r="F212" s="212" t="s">
        <v>279</v>
      </c>
      <c r="H212" s="213">
        <v>112</v>
      </c>
      <c r="I212" s="346"/>
      <c r="L212" s="210"/>
      <c r="M212" s="215"/>
      <c r="N212" s="216"/>
      <c r="O212" s="216"/>
      <c r="P212" s="216"/>
      <c r="Q212" s="216"/>
      <c r="R212" s="216"/>
      <c r="S212" s="216"/>
      <c r="T212" s="217"/>
      <c r="AT212" s="211" t="s">
        <v>256</v>
      </c>
      <c r="AU212" s="211" t="s">
        <v>90</v>
      </c>
      <c r="AV212" s="15" t="s">
        <v>275</v>
      </c>
      <c r="AW212" s="15" t="s">
        <v>31</v>
      </c>
      <c r="AX212" s="15" t="s">
        <v>84</v>
      </c>
      <c r="AY212" s="211" t="s">
        <v>249</v>
      </c>
    </row>
    <row r="213" spans="1:65" s="2" customFormat="1" ht="16.5" customHeight="1">
      <c r="A213" s="35"/>
      <c r="B213" s="141"/>
      <c r="C213" s="224" t="s">
        <v>589</v>
      </c>
      <c r="D213" s="224" t="s">
        <v>517</v>
      </c>
      <c r="E213" s="225" t="s">
        <v>2630</v>
      </c>
      <c r="F213" s="226" t="s">
        <v>2631</v>
      </c>
      <c r="G213" s="227" t="s">
        <v>341</v>
      </c>
      <c r="H213" s="228">
        <v>117</v>
      </c>
      <c r="I213" s="347"/>
      <c r="J213" s="230">
        <f>ROUND(I213*H213,2)</f>
        <v>0</v>
      </c>
      <c r="K213" s="231"/>
      <c r="L213" s="232"/>
      <c r="M213" s="233" t="s">
        <v>1</v>
      </c>
      <c r="N213" s="234" t="s">
        <v>43</v>
      </c>
      <c r="O213" s="64"/>
      <c r="P213" s="181">
        <f>O213*H213</f>
        <v>0</v>
      </c>
      <c r="Q213" s="181">
        <v>5.0000000000000001E-4</v>
      </c>
      <c r="R213" s="181">
        <f>Q213*H213</f>
        <v>5.8500000000000003E-2</v>
      </c>
      <c r="S213" s="181">
        <v>0</v>
      </c>
      <c r="T213" s="182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83" t="s">
        <v>306</v>
      </c>
      <c r="AT213" s="183" t="s">
        <v>517</v>
      </c>
      <c r="AU213" s="183" t="s">
        <v>90</v>
      </c>
      <c r="AY213" s="18" t="s">
        <v>249</v>
      </c>
      <c r="BE213" s="108">
        <f>IF(N213="základná",J213,0)</f>
        <v>0</v>
      </c>
      <c r="BF213" s="108">
        <f>IF(N213="znížená",J213,0)</f>
        <v>0</v>
      </c>
      <c r="BG213" s="108">
        <f>IF(N213="zákl. prenesená",J213,0)</f>
        <v>0</v>
      </c>
      <c r="BH213" s="108">
        <f>IF(N213="zníž. prenesená",J213,0)</f>
        <v>0</v>
      </c>
      <c r="BI213" s="108">
        <f>IF(N213="nulová",J213,0)</f>
        <v>0</v>
      </c>
      <c r="BJ213" s="18" t="s">
        <v>90</v>
      </c>
      <c r="BK213" s="108">
        <f>ROUND(I213*H213,2)</f>
        <v>0</v>
      </c>
      <c r="BL213" s="18" t="s">
        <v>275</v>
      </c>
      <c r="BM213" s="183" t="s">
        <v>2632</v>
      </c>
    </row>
    <row r="214" spans="1:65" s="13" customFormat="1">
      <c r="B214" s="193"/>
      <c r="D214" s="185" t="s">
        <v>256</v>
      </c>
      <c r="E214" s="194" t="s">
        <v>1</v>
      </c>
      <c r="F214" s="195" t="s">
        <v>2628</v>
      </c>
      <c r="H214" s="194" t="s">
        <v>1</v>
      </c>
      <c r="I214" s="345"/>
      <c r="L214" s="193"/>
      <c r="M214" s="197"/>
      <c r="N214" s="198"/>
      <c r="O214" s="198"/>
      <c r="P214" s="198"/>
      <c r="Q214" s="198"/>
      <c r="R214" s="198"/>
      <c r="S214" s="198"/>
      <c r="T214" s="199"/>
      <c r="AT214" s="194" t="s">
        <v>256</v>
      </c>
      <c r="AU214" s="194" t="s">
        <v>90</v>
      </c>
      <c r="AV214" s="13" t="s">
        <v>84</v>
      </c>
      <c r="AW214" s="13" t="s">
        <v>31</v>
      </c>
      <c r="AX214" s="13" t="s">
        <v>77</v>
      </c>
      <c r="AY214" s="194" t="s">
        <v>249</v>
      </c>
    </row>
    <row r="215" spans="1:65" s="12" customFormat="1">
      <c r="B215" s="184"/>
      <c r="D215" s="185" t="s">
        <v>256</v>
      </c>
      <c r="E215" s="186" t="s">
        <v>1</v>
      </c>
      <c r="F215" s="187" t="s">
        <v>2633</v>
      </c>
      <c r="H215" s="188">
        <v>117</v>
      </c>
      <c r="I215" s="344"/>
      <c r="L215" s="184"/>
      <c r="M215" s="190"/>
      <c r="N215" s="191"/>
      <c r="O215" s="191"/>
      <c r="P215" s="191"/>
      <c r="Q215" s="191"/>
      <c r="R215" s="191"/>
      <c r="S215" s="191"/>
      <c r="T215" s="192"/>
      <c r="AT215" s="186" t="s">
        <v>256</v>
      </c>
      <c r="AU215" s="186" t="s">
        <v>90</v>
      </c>
      <c r="AV215" s="12" t="s">
        <v>90</v>
      </c>
      <c r="AW215" s="12" t="s">
        <v>31</v>
      </c>
      <c r="AX215" s="12" t="s">
        <v>77</v>
      </c>
      <c r="AY215" s="186" t="s">
        <v>249</v>
      </c>
    </row>
    <row r="216" spans="1:65" s="15" customFormat="1">
      <c r="B216" s="210"/>
      <c r="D216" s="185" t="s">
        <v>256</v>
      </c>
      <c r="E216" s="211" t="s">
        <v>1</v>
      </c>
      <c r="F216" s="212" t="s">
        <v>279</v>
      </c>
      <c r="H216" s="213">
        <v>117</v>
      </c>
      <c r="I216" s="346"/>
      <c r="L216" s="210"/>
      <c r="M216" s="215"/>
      <c r="N216" s="216"/>
      <c r="O216" s="216"/>
      <c r="P216" s="216"/>
      <c r="Q216" s="216"/>
      <c r="R216" s="216"/>
      <c r="S216" s="216"/>
      <c r="T216" s="217"/>
      <c r="AT216" s="211" t="s">
        <v>256</v>
      </c>
      <c r="AU216" s="211" t="s">
        <v>90</v>
      </c>
      <c r="AV216" s="15" t="s">
        <v>275</v>
      </c>
      <c r="AW216" s="15" t="s">
        <v>31</v>
      </c>
      <c r="AX216" s="15" t="s">
        <v>84</v>
      </c>
      <c r="AY216" s="211" t="s">
        <v>249</v>
      </c>
    </row>
    <row r="217" spans="1:65" s="2" customFormat="1" ht="16.5" customHeight="1">
      <c r="A217" s="35"/>
      <c r="B217" s="141"/>
      <c r="C217" s="224" t="s">
        <v>593</v>
      </c>
      <c r="D217" s="224" t="s">
        <v>517</v>
      </c>
      <c r="E217" s="225" t="s">
        <v>574</v>
      </c>
      <c r="F217" s="226" t="s">
        <v>575</v>
      </c>
      <c r="G217" s="227" t="s">
        <v>341</v>
      </c>
      <c r="H217" s="228">
        <v>120</v>
      </c>
      <c r="I217" s="347"/>
      <c r="J217" s="230">
        <f>ROUND(I217*H217,2)</f>
        <v>0</v>
      </c>
      <c r="K217" s="231"/>
      <c r="L217" s="232"/>
      <c r="M217" s="233" t="s">
        <v>1</v>
      </c>
      <c r="N217" s="234" t="s">
        <v>43</v>
      </c>
      <c r="O217" s="64"/>
      <c r="P217" s="181">
        <f>O217*H217</f>
        <v>0</v>
      </c>
      <c r="Q217" s="181">
        <v>5.0000000000000001E-4</v>
      </c>
      <c r="R217" s="181">
        <f>Q217*H217</f>
        <v>0.06</v>
      </c>
      <c r="S217" s="181">
        <v>0</v>
      </c>
      <c r="T217" s="182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83" t="s">
        <v>306</v>
      </c>
      <c r="AT217" s="183" t="s">
        <v>517</v>
      </c>
      <c r="AU217" s="183" t="s">
        <v>90</v>
      </c>
      <c r="AY217" s="18" t="s">
        <v>249</v>
      </c>
      <c r="BE217" s="108">
        <f>IF(N217="základná",J217,0)</f>
        <v>0</v>
      </c>
      <c r="BF217" s="108">
        <f>IF(N217="znížená",J217,0)</f>
        <v>0</v>
      </c>
      <c r="BG217" s="108">
        <f>IF(N217="zákl. prenesená",J217,0)</f>
        <v>0</v>
      </c>
      <c r="BH217" s="108">
        <f>IF(N217="zníž. prenesená",J217,0)</f>
        <v>0</v>
      </c>
      <c r="BI217" s="108">
        <f>IF(N217="nulová",J217,0)</f>
        <v>0</v>
      </c>
      <c r="BJ217" s="18" t="s">
        <v>90</v>
      </c>
      <c r="BK217" s="108">
        <f>ROUND(I217*H217,2)</f>
        <v>0</v>
      </c>
      <c r="BL217" s="18" t="s">
        <v>275</v>
      </c>
      <c r="BM217" s="183" t="s">
        <v>2634</v>
      </c>
    </row>
    <row r="218" spans="1:65" s="13" customFormat="1">
      <c r="B218" s="193"/>
      <c r="D218" s="185" t="s">
        <v>256</v>
      </c>
      <c r="E218" s="194" t="s">
        <v>1</v>
      </c>
      <c r="F218" s="195" t="s">
        <v>2628</v>
      </c>
      <c r="H218" s="194" t="s">
        <v>1</v>
      </c>
      <c r="I218" s="345"/>
      <c r="L218" s="193"/>
      <c r="M218" s="197"/>
      <c r="N218" s="198"/>
      <c r="O218" s="198"/>
      <c r="P218" s="198"/>
      <c r="Q218" s="198"/>
      <c r="R218" s="198"/>
      <c r="S218" s="198"/>
      <c r="T218" s="199"/>
      <c r="AT218" s="194" t="s">
        <v>256</v>
      </c>
      <c r="AU218" s="194" t="s">
        <v>90</v>
      </c>
      <c r="AV218" s="13" t="s">
        <v>84</v>
      </c>
      <c r="AW218" s="13" t="s">
        <v>31</v>
      </c>
      <c r="AX218" s="13" t="s">
        <v>77</v>
      </c>
      <c r="AY218" s="194" t="s">
        <v>249</v>
      </c>
    </row>
    <row r="219" spans="1:65" s="12" customFormat="1">
      <c r="B219" s="184"/>
      <c r="D219" s="185" t="s">
        <v>256</v>
      </c>
      <c r="E219" s="186" t="s">
        <v>1</v>
      </c>
      <c r="F219" s="187" t="s">
        <v>2635</v>
      </c>
      <c r="H219" s="188">
        <v>56</v>
      </c>
      <c r="I219" s="344"/>
      <c r="L219" s="184"/>
      <c r="M219" s="190"/>
      <c r="N219" s="191"/>
      <c r="O219" s="191"/>
      <c r="P219" s="191"/>
      <c r="Q219" s="191"/>
      <c r="R219" s="191"/>
      <c r="S219" s="191"/>
      <c r="T219" s="192"/>
      <c r="AT219" s="186" t="s">
        <v>256</v>
      </c>
      <c r="AU219" s="186" t="s">
        <v>90</v>
      </c>
      <c r="AV219" s="12" t="s">
        <v>90</v>
      </c>
      <c r="AW219" s="12" t="s">
        <v>31</v>
      </c>
      <c r="AX219" s="12" t="s">
        <v>77</v>
      </c>
      <c r="AY219" s="186" t="s">
        <v>249</v>
      </c>
    </row>
    <row r="220" spans="1:65" s="13" customFormat="1">
      <c r="B220" s="193"/>
      <c r="D220" s="185" t="s">
        <v>256</v>
      </c>
      <c r="E220" s="194" t="s">
        <v>1</v>
      </c>
      <c r="F220" s="195" t="s">
        <v>2636</v>
      </c>
      <c r="H220" s="194" t="s">
        <v>1</v>
      </c>
      <c r="I220" s="345"/>
      <c r="L220" s="193"/>
      <c r="M220" s="197"/>
      <c r="N220" s="198"/>
      <c r="O220" s="198"/>
      <c r="P220" s="198"/>
      <c r="Q220" s="198"/>
      <c r="R220" s="198"/>
      <c r="S220" s="198"/>
      <c r="T220" s="199"/>
      <c r="AT220" s="194" t="s">
        <v>256</v>
      </c>
      <c r="AU220" s="194" t="s">
        <v>90</v>
      </c>
      <c r="AV220" s="13" t="s">
        <v>84</v>
      </c>
      <c r="AW220" s="13" t="s">
        <v>31</v>
      </c>
      <c r="AX220" s="13" t="s">
        <v>77</v>
      </c>
      <c r="AY220" s="194" t="s">
        <v>249</v>
      </c>
    </row>
    <row r="221" spans="1:65" s="12" customFormat="1">
      <c r="B221" s="184"/>
      <c r="D221" s="185" t="s">
        <v>256</v>
      </c>
      <c r="E221" s="186" t="s">
        <v>1</v>
      </c>
      <c r="F221" s="187" t="s">
        <v>2637</v>
      </c>
      <c r="H221" s="188">
        <v>64</v>
      </c>
      <c r="I221" s="344"/>
      <c r="L221" s="184"/>
      <c r="M221" s="190"/>
      <c r="N221" s="191"/>
      <c r="O221" s="191"/>
      <c r="P221" s="191"/>
      <c r="Q221" s="191"/>
      <c r="R221" s="191"/>
      <c r="S221" s="191"/>
      <c r="T221" s="192"/>
      <c r="AT221" s="186" t="s">
        <v>256</v>
      </c>
      <c r="AU221" s="186" t="s">
        <v>90</v>
      </c>
      <c r="AV221" s="12" t="s">
        <v>90</v>
      </c>
      <c r="AW221" s="12" t="s">
        <v>31</v>
      </c>
      <c r="AX221" s="12" t="s">
        <v>77</v>
      </c>
      <c r="AY221" s="186" t="s">
        <v>249</v>
      </c>
    </row>
    <row r="222" spans="1:65" s="15" customFormat="1">
      <c r="B222" s="210"/>
      <c r="D222" s="185" t="s">
        <v>256</v>
      </c>
      <c r="E222" s="211" t="s">
        <v>1</v>
      </c>
      <c r="F222" s="212" t="s">
        <v>279</v>
      </c>
      <c r="H222" s="213">
        <v>120</v>
      </c>
      <c r="I222" s="346"/>
      <c r="L222" s="210"/>
      <c r="M222" s="215"/>
      <c r="N222" s="216"/>
      <c r="O222" s="216"/>
      <c r="P222" s="216"/>
      <c r="Q222" s="216"/>
      <c r="R222" s="216"/>
      <c r="S222" s="216"/>
      <c r="T222" s="217"/>
      <c r="AT222" s="211" t="s">
        <v>256</v>
      </c>
      <c r="AU222" s="211" t="s">
        <v>90</v>
      </c>
      <c r="AV222" s="15" t="s">
        <v>275</v>
      </c>
      <c r="AW222" s="15" t="s">
        <v>31</v>
      </c>
      <c r="AX222" s="15" t="s">
        <v>84</v>
      </c>
      <c r="AY222" s="211" t="s">
        <v>249</v>
      </c>
    </row>
    <row r="223" spans="1:65" s="2" customFormat="1" ht="16.5" customHeight="1">
      <c r="A223" s="35"/>
      <c r="B223" s="141"/>
      <c r="C223" s="224" t="s">
        <v>597</v>
      </c>
      <c r="D223" s="224" t="s">
        <v>517</v>
      </c>
      <c r="E223" s="225" t="s">
        <v>577</v>
      </c>
      <c r="F223" s="226" t="s">
        <v>578</v>
      </c>
      <c r="G223" s="227" t="s">
        <v>341</v>
      </c>
      <c r="H223" s="228">
        <v>90</v>
      </c>
      <c r="I223" s="347"/>
      <c r="J223" s="230">
        <f>ROUND(I223*H223,2)</f>
        <v>0</v>
      </c>
      <c r="K223" s="231"/>
      <c r="L223" s="232"/>
      <c r="M223" s="233" t="s">
        <v>1</v>
      </c>
      <c r="N223" s="234" t="s">
        <v>43</v>
      </c>
      <c r="O223" s="64"/>
      <c r="P223" s="181">
        <f>O223*H223</f>
        <v>0</v>
      </c>
      <c r="Q223" s="181">
        <v>5.0000000000000001E-4</v>
      </c>
      <c r="R223" s="181">
        <f>Q223*H223</f>
        <v>4.4999999999999998E-2</v>
      </c>
      <c r="S223" s="181">
        <v>0</v>
      </c>
      <c r="T223" s="182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83" t="s">
        <v>306</v>
      </c>
      <c r="AT223" s="183" t="s">
        <v>517</v>
      </c>
      <c r="AU223" s="183" t="s">
        <v>90</v>
      </c>
      <c r="AY223" s="18" t="s">
        <v>249</v>
      </c>
      <c r="BE223" s="108">
        <f>IF(N223="základná",J223,0)</f>
        <v>0</v>
      </c>
      <c r="BF223" s="108">
        <f>IF(N223="znížená",J223,0)</f>
        <v>0</v>
      </c>
      <c r="BG223" s="108">
        <f>IF(N223="zákl. prenesená",J223,0)</f>
        <v>0</v>
      </c>
      <c r="BH223" s="108">
        <f>IF(N223="zníž. prenesená",J223,0)</f>
        <v>0</v>
      </c>
      <c r="BI223" s="108">
        <f>IF(N223="nulová",J223,0)</f>
        <v>0</v>
      </c>
      <c r="BJ223" s="18" t="s">
        <v>90</v>
      </c>
      <c r="BK223" s="108">
        <f>ROUND(I223*H223,2)</f>
        <v>0</v>
      </c>
      <c r="BL223" s="18" t="s">
        <v>275</v>
      </c>
      <c r="BM223" s="183" t="s">
        <v>2638</v>
      </c>
    </row>
    <row r="224" spans="1:65" s="13" customFormat="1">
      <c r="B224" s="193"/>
      <c r="D224" s="185" t="s">
        <v>256</v>
      </c>
      <c r="E224" s="194" t="s">
        <v>1</v>
      </c>
      <c r="F224" s="195" t="s">
        <v>2628</v>
      </c>
      <c r="H224" s="194" t="s">
        <v>1</v>
      </c>
      <c r="I224" s="345"/>
      <c r="L224" s="193"/>
      <c r="M224" s="197"/>
      <c r="N224" s="198"/>
      <c r="O224" s="198"/>
      <c r="P224" s="198"/>
      <c r="Q224" s="198"/>
      <c r="R224" s="198"/>
      <c r="S224" s="198"/>
      <c r="T224" s="199"/>
      <c r="AT224" s="194" t="s">
        <v>256</v>
      </c>
      <c r="AU224" s="194" t="s">
        <v>90</v>
      </c>
      <c r="AV224" s="13" t="s">
        <v>84</v>
      </c>
      <c r="AW224" s="13" t="s">
        <v>31</v>
      </c>
      <c r="AX224" s="13" t="s">
        <v>77</v>
      </c>
      <c r="AY224" s="194" t="s">
        <v>249</v>
      </c>
    </row>
    <row r="225" spans="1:65" s="12" customFormat="1">
      <c r="B225" s="184"/>
      <c r="D225" s="185" t="s">
        <v>256</v>
      </c>
      <c r="E225" s="186" t="s">
        <v>1</v>
      </c>
      <c r="F225" s="187" t="s">
        <v>2639</v>
      </c>
      <c r="H225" s="188">
        <v>47</v>
      </c>
      <c r="I225" s="344"/>
      <c r="L225" s="184"/>
      <c r="M225" s="190"/>
      <c r="N225" s="191"/>
      <c r="O225" s="191"/>
      <c r="P225" s="191"/>
      <c r="Q225" s="191"/>
      <c r="R225" s="191"/>
      <c r="S225" s="191"/>
      <c r="T225" s="192"/>
      <c r="AT225" s="186" t="s">
        <v>256</v>
      </c>
      <c r="AU225" s="186" t="s">
        <v>90</v>
      </c>
      <c r="AV225" s="12" t="s">
        <v>90</v>
      </c>
      <c r="AW225" s="12" t="s">
        <v>31</v>
      </c>
      <c r="AX225" s="12" t="s">
        <v>77</v>
      </c>
      <c r="AY225" s="186" t="s">
        <v>249</v>
      </c>
    </row>
    <row r="226" spans="1:65" s="13" customFormat="1">
      <c r="B226" s="193"/>
      <c r="D226" s="185" t="s">
        <v>256</v>
      </c>
      <c r="E226" s="194" t="s">
        <v>1</v>
      </c>
      <c r="F226" s="195" t="s">
        <v>2636</v>
      </c>
      <c r="H226" s="194" t="s">
        <v>1</v>
      </c>
      <c r="I226" s="345"/>
      <c r="L226" s="193"/>
      <c r="M226" s="197"/>
      <c r="N226" s="198"/>
      <c r="O226" s="198"/>
      <c r="P226" s="198"/>
      <c r="Q226" s="198"/>
      <c r="R226" s="198"/>
      <c r="S226" s="198"/>
      <c r="T226" s="199"/>
      <c r="AT226" s="194" t="s">
        <v>256</v>
      </c>
      <c r="AU226" s="194" t="s">
        <v>90</v>
      </c>
      <c r="AV226" s="13" t="s">
        <v>84</v>
      </c>
      <c r="AW226" s="13" t="s">
        <v>31</v>
      </c>
      <c r="AX226" s="13" t="s">
        <v>77</v>
      </c>
      <c r="AY226" s="194" t="s">
        <v>249</v>
      </c>
    </row>
    <row r="227" spans="1:65" s="12" customFormat="1">
      <c r="B227" s="184"/>
      <c r="D227" s="185" t="s">
        <v>256</v>
      </c>
      <c r="E227" s="186" t="s">
        <v>1</v>
      </c>
      <c r="F227" s="187" t="s">
        <v>2640</v>
      </c>
      <c r="H227" s="188">
        <v>43</v>
      </c>
      <c r="I227" s="344"/>
      <c r="L227" s="184"/>
      <c r="M227" s="190"/>
      <c r="N227" s="191"/>
      <c r="O227" s="191"/>
      <c r="P227" s="191"/>
      <c r="Q227" s="191"/>
      <c r="R227" s="191"/>
      <c r="S227" s="191"/>
      <c r="T227" s="192"/>
      <c r="AT227" s="186" t="s">
        <v>256</v>
      </c>
      <c r="AU227" s="186" t="s">
        <v>90</v>
      </c>
      <c r="AV227" s="12" t="s">
        <v>90</v>
      </c>
      <c r="AW227" s="12" t="s">
        <v>31</v>
      </c>
      <c r="AX227" s="12" t="s">
        <v>77</v>
      </c>
      <c r="AY227" s="186" t="s">
        <v>249</v>
      </c>
    </row>
    <row r="228" spans="1:65" s="15" customFormat="1">
      <c r="B228" s="210"/>
      <c r="D228" s="185" t="s">
        <v>256</v>
      </c>
      <c r="E228" s="211" t="s">
        <v>1</v>
      </c>
      <c r="F228" s="212" t="s">
        <v>279</v>
      </c>
      <c r="H228" s="213">
        <v>90</v>
      </c>
      <c r="I228" s="346"/>
      <c r="L228" s="210"/>
      <c r="M228" s="215"/>
      <c r="N228" s="216"/>
      <c r="O228" s="216"/>
      <c r="P228" s="216"/>
      <c r="Q228" s="216"/>
      <c r="R228" s="216"/>
      <c r="S228" s="216"/>
      <c r="T228" s="217"/>
      <c r="AT228" s="211" t="s">
        <v>256</v>
      </c>
      <c r="AU228" s="211" t="s">
        <v>90</v>
      </c>
      <c r="AV228" s="15" t="s">
        <v>275</v>
      </c>
      <c r="AW228" s="15" t="s">
        <v>31</v>
      </c>
      <c r="AX228" s="15" t="s">
        <v>84</v>
      </c>
      <c r="AY228" s="211" t="s">
        <v>249</v>
      </c>
    </row>
    <row r="229" spans="1:65" s="2" customFormat="1" ht="16.5" customHeight="1">
      <c r="A229" s="35"/>
      <c r="B229" s="141"/>
      <c r="C229" s="224" t="s">
        <v>601</v>
      </c>
      <c r="D229" s="224" t="s">
        <v>517</v>
      </c>
      <c r="E229" s="225" t="s">
        <v>580</v>
      </c>
      <c r="F229" s="226" t="s">
        <v>581</v>
      </c>
      <c r="G229" s="227" t="s">
        <v>341</v>
      </c>
      <c r="H229" s="228">
        <v>42</v>
      </c>
      <c r="I229" s="347"/>
      <c r="J229" s="230">
        <f>ROUND(I229*H229,2)</f>
        <v>0</v>
      </c>
      <c r="K229" s="231"/>
      <c r="L229" s="232"/>
      <c r="M229" s="233" t="s">
        <v>1</v>
      </c>
      <c r="N229" s="234" t="s">
        <v>43</v>
      </c>
      <c r="O229" s="64"/>
      <c r="P229" s="181">
        <f>O229*H229</f>
        <v>0</v>
      </c>
      <c r="Q229" s="181">
        <v>5.0000000000000001E-4</v>
      </c>
      <c r="R229" s="181">
        <f>Q229*H229</f>
        <v>2.1000000000000001E-2</v>
      </c>
      <c r="S229" s="181">
        <v>0</v>
      </c>
      <c r="T229" s="182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83" t="s">
        <v>306</v>
      </c>
      <c r="AT229" s="183" t="s">
        <v>517</v>
      </c>
      <c r="AU229" s="183" t="s">
        <v>90</v>
      </c>
      <c r="AY229" s="18" t="s">
        <v>249</v>
      </c>
      <c r="BE229" s="108">
        <f>IF(N229="základná",J229,0)</f>
        <v>0</v>
      </c>
      <c r="BF229" s="108">
        <f>IF(N229="znížená",J229,0)</f>
        <v>0</v>
      </c>
      <c r="BG229" s="108">
        <f>IF(N229="zákl. prenesená",J229,0)</f>
        <v>0</v>
      </c>
      <c r="BH229" s="108">
        <f>IF(N229="zníž. prenesená",J229,0)</f>
        <v>0</v>
      </c>
      <c r="BI229" s="108">
        <f>IF(N229="nulová",J229,0)</f>
        <v>0</v>
      </c>
      <c r="BJ229" s="18" t="s">
        <v>90</v>
      </c>
      <c r="BK229" s="108">
        <f>ROUND(I229*H229,2)</f>
        <v>0</v>
      </c>
      <c r="BL229" s="18" t="s">
        <v>275</v>
      </c>
      <c r="BM229" s="183" t="s">
        <v>2641</v>
      </c>
    </row>
    <row r="230" spans="1:65" s="13" customFormat="1">
      <c r="B230" s="193"/>
      <c r="D230" s="185" t="s">
        <v>256</v>
      </c>
      <c r="E230" s="194" t="s">
        <v>1</v>
      </c>
      <c r="F230" s="195" t="s">
        <v>2628</v>
      </c>
      <c r="H230" s="194" t="s">
        <v>1</v>
      </c>
      <c r="I230" s="345"/>
      <c r="L230" s="193"/>
      <c r="M230" s="197"/>
      <c r="N230" s="198"/>
      <c r="O230" s="198"/>
      <c r="P230" s="198"/>
      <c r="Q230" s="198"/>
      <c r="R230" s="198"/>
      <c r="S230" s="198"/>
      <c r="T230" s="199"/>
      <c r="AT230" s="194" t="s">
        <v>256</v>
      </c>
      <c r="AU230" s="194" t="s">
        <v>90</v>
      </c>
      <c r="AV230" s="13" t="s">
        <v>84</v>
      </c>
      <c r="AW230" s="13" t="s">
        <v>31</v>
      </c>
      <c r="AX230" s="13" t="s">
        <v>77</v>
      </c>
      <c r="AY230" s="194" t="s">
        <v>249</v>
      </c>
    </row>
    <row r="231" spans="1:65" s="12" customFormat="1">
      <c r="B231" s="184"/>
      <c r="D231" s="185" t="s">
        <v>256</v>
      </c>
      <c r="E231" s="186" t="s">
        <v>1</v>
      </c>
      <c r="F231" s="187" t="s">
        <v>2642</v>
      </c>
      <c r="H231" s="188">
        <v>42</v>
      </c>
      <c r="I231" s="344"/>
      <c r="L231" s="184"/>
      <c r="M231" s="190"/>
      <c r="N231" s="191"/>
      <c r="O231" s="191"/>
      <c r="P231" s="191"/>
      <c r="Q231" s="191"/>
      <c r="R231" s="191"/>
      <c r="S231" s="191"/>
      <c r="T231" s="192"/>
      <c r="AT231" s="186" t="s">
        <v>256</v>
      </c>
      <c r="AU231" s="186" t="s">
        <v>90</v>
      </c>
      <c r="AV231" s="12" t="s">
        <v>90</v>
      </c>
      <c r="AW231" s="12" t="s">
        <v>31</v>
      </c>
      <c r="AX231" s="12" t="s">
        <v>84</v>
      </c>
      <c r="AY231" s="186" t="s">
        <v>249</v>
      </c>
    </row>
    <row r="232" spans="1:65" s="2" customFormat="1" ht="16.5" customHeight="1">
      <c r="A232" s="35"/>
      <c r="B232" s="141"/>
      <c r="C232" s="224" t="s">
        <v>605</v>
      </c>
      <c r="D232" s="224" t="s">
        <v>517</v>
      </c>
      <c r="E232" s="225" t="s">
        <v>583</v>
      </c>
      <c r="F232" s="226" t="s">
        <v>584</v>
      </c>
      <c r="G232" s="227" t="s">
        <v>341</v>
      </c>
      <c r="H232" s="228">
        <v>139</v>
      </c>
      <c r="I232" s="347"/>
      <c r="J232" s="230">
        <f>ROUND(I232*H232,2)</f>
        <v>0</v>
      </c>
      <c r="K232" s="231"/>
      <c r="L232" s="232"/>
      <c r="M232" s="233" t="s">
        <v>1</v>
      </c>
      <c r="N232" s="234" t="s">
        <v>43</v>
      </c>
      <c r="O232" s="64"/>
      <c r="P232" s="181">
        <f>O232*H232</f>
        <v>0</v>
      </c>
      <c r="Q232" s="181">
        <v>5.0000000000000001E-4</v>
      </c>
      <c r="R232" s="181">
        <f>Q232*H232</f>
        <v>6.9500000000000006E-2</v>
      </c>
      <c r="S232" s="181">
        <v>0</v>
      </c>
      <c r="T232" s="182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83" t="s">
        <v>306</v>
      </c>
      <c r="AT232" s="183" t="s">
        <v>517</v>
      </c>
      <c r="AU232" s="183" t="s">
        <v>90</v>
      </c>
      <c r="AY232" s="18" t="s">
        <v>249</v>
      </c>
      <c r="BE232" s="108">
        <f>IF(N232="základná",J232,0)</f>
        <v>0</v>
      </c>
      <c r="BF232" s="108">
        <f>IF(N232="znížená",J232,0)</f>
        <v>0</v>
      </c>
      <c r="BG232" s="108">
        <f>IF(N232="zákl. prenesená",J232,0)</f>
        <v>0</v>
      </c>
      <c r="BH232" s="108">
        <f>IF(N232="zníž. prenesená",J232,0)</f>
        <v>0</v>
      </c>
      <c r="BI232" s="108">
        <f>IF(N232="nulová",J232,0)</f>
        <v>0</v>
      </c>
      <c r="BJ232" s="18" t="s">
        <v>90</v>
      </c>
      <c r="BK232" s="108">
        <f>ROUND(I232*H232,2)</f>
        <v>0</v>
      </c>
      <c r="BL232" s="18" t="s">
        <v>275</v>
      </c>
      <c r="BM232" s="183" t="s">
        <v>2643</v>
      </c>
    </row>
    <row r="233" spans="1:65" s="13" customFormat="1">
      <c r="B233" s="193"/>
      <c r="D233" s="185" t="s">
        <v>256</v>
      </c>
      <c r="E233" s="194" t="s">
        <v>1</v>
      </c>
      <c r="F233" s="195" t="s">
        <v>2628</v>
      </c>
      <c r="H233" s="194" t="s">
        <v>1</v>
      </c>
      <c r="I233" s="345"/>
      <c r="L233" s="193"/>
      <c r="M233" s="197"/>
      <c r="N233" s="198"/>
      <c r="O233" s="198"/>
      <c r="P233" s="198"/>
      <c r="Q233" s="198"/>
      <c r="R233" s="198"/>
      <c r="S233" s="198"/>
      <c r="T233" s="199"/>
      <c r="AT233" s="194" t="s">
        <v>256</v>
      </c>
      <c r="AU233" s="194" t="s">
        <v>90</v>
      </c>
      <c r="AV233" s="13" t="s">
        <v>84</v>
      </c>
      <c r="AW233" s="13" t="s">
        <v>31</v>
      </c>
      <c r="AX233" s="13" t="s">
        <v>77</v>
      </c>
      <c r="AY233" s="194" t="s">
        <v>249</v>
      </c>
    </row>
    <row r="234" spans="1:65" s="12" customFormat="1">
      <c r="B234" s="184"/>
      <c r="D234" s="185" t="s">
        <v>256</v>
      </c>
      <c r="E234" s="186" t="s">
        <v>1</v>
      </c>
      <c r="F234" s="187" t="s">
        <v>2635</v>
      </c>
      <c r="H234" s="188">
        <v>56</v>
      </c>
      <c r="I234" s="344"/>
      <c r="L234" s="184"/>
      <c r="M234" s="190"/>
      <c r="N234" s="191"/>
      <c r="O234" s="191"/>
      <c r="P234" s="191"/>
      <c r="Q234" s="191"/>
      <c r="R234" s="191"/>
      <c r="S234" s="191"/>
      <c r="T234" s="192"/>
      <c r="AT234" s="186" t="s">
        <v>256</v>
      </c>
      <c r="AU234" s="186" t="s">
        <v>90</v>
      </c>
      <c r="AV234" s="12" t="s">
        <v>90</v>
      </c>
      <c r="AW234" s="12" t="s">
        <v>31</v>
      </c>
      <c r="AX234" s="12" t="s">
        <v>77</v>
      </c>
      <c r="AY234" s="186" t="s">
        <v>249</v>
      </c>
    </row>
    <row r="235" spans="1:65" s="13" customFormat="1">
      <c r="B235" s="193"/>
      <c r="D235" s="185" t="s">
        <v>256</v>
      </c>
      <c r="E235" s="194" t="s">
        <v>1</v>
      </c>
      <c r="F235" s="195" t="s">
        <v>2636</v>
      </c>
      <c r="H235" s="194" t="s">
        <v>1</v>
      </c>
      <c r="I235" s="345"/>
      <c r="L235" s="193"/>
      <c r="M235" s="197"/>
      <c r="N235" s="198"/>
      <c r="O235" s="198"/>
      <c r="P235" s="198"/>
      <c r="Q235" s="198"/>
      <c r="R235" s="198"/>
      <c r="S235" s="198"/>
      <c r="T235" s="199"/>
      <c r="AT235" s="194" t="s">
        <v>256</v>
      </c>
      <c r="AU235" s="194" t="s">
        <v>90</v>
      </c>
      <c r="AV235" s="13" t="s">
        <v>84</v>
      </c>
      <c r="AW235" s="13" t="s">
        <v>31</v>
      </c>
      <c r="AX235" s="13" t="s">
        <v>77</v>
      </c>
      <c r="AY235" s="194" t="s">
        <v>249</v>
      </c>
    </row>
    <row r="236" spans="1:65" s="12" customFormat="1">
      <c r="B236" s="184"/>
      <c r="D236" s="185" t="s">
        <v>256</v>
      </c>
      <c r="E236" s="186" t="s">
        <v>1</v>
      </c>
      <c r="F236" s="187" t="s">
        <v>2644</v>
      </c>
      <c r="H236" s="188">
        <v>83</v>
      </c>
      <c r="I236" s="344"/>
      <c r="L236" s="184"/>
      <c r="M236" s="190"/>
      <c r="N236" s="191"/>
      <c r="O236" s="191"/>
      <c r="P236" s="191"/>
      <c r="Q236" s="191"/>
      <c r="R236" s="191"/>
      <c r="S236" s="191"/>
      <c r="T236" s="192"/>
      <c r="AT236" s="186" t="s">
        <v>256</v>
      </c>
      <c r="AU236" s="186" t="s">
        <v>90</v>
      </c>
      <c r="AV236" s="12" t="s">
        <v>90</v>
      </c>
      <c r="AW236" s="12" t="s">
        <v>31</v>
      </c>
      <c r="AX236" s="12" t="s">
        <v>77</v>
      </c>
      <c r="AY236" s="186" t="s">
        <v>249</v>
      </c>
    </row>
    <row r="237" spans="1:65" s="15" customFormat="1">
      <c r="B237" s="210"/>
      <c r="D237" s="185" t="s">
        <v>256</v>
      </c>
      <c r="E237" s="211" t="s">
        <v>1</v>
      </c>
      <c r="F237" s="212" t="s">
        <v>279</v>
      </c>
      <c r="H237" s="213">
        <v>139</v>
      </c>
      <c r="I237" s="346"/>
      <c r="L237" s="210"/>
      <c r="M237" s="215"/>
      <c r="N237" s="216"/>
      <c r="O237" s="216"/>
      <c r="P237" s="216"/>
      <c r="Q237" s="216"/>
      <c r="R237" s="216"/>
      <c r="S237" s="216"/>
      <c r="T237" s="217"/>
      <c r="AT237" s="211" t="s">
        <v>256</v>
      </c>
      <c r="AU237" s="211" t="s">
        <v>90</v>
      </c>
      <c r="AV237" s="15" t="s">
        <v>275</v>
      </c>
      <c r="AW237" s="15" t="s">
        <v>31</v>
      </c>
      <c r="AX237" s="15" t="s">
        <v>84</v>
      </c>
      <c r="AY237" s="211" t="s">
        <v>249</v>
      </c>
    </row>
    <row r="238" spans="1:65" s="2" customFormat="1" ht="16.5" customHeight="1">
      <c r="A238" s="35"/>
      <c r="B238" s="141"/>
      <c r="C238" s="224" t="s">
        <v>609</v>
      </c>
      <c r="D238" s="224" t="s">
        <v>517</v>
      </c>
      <c r="E238" s="225" t="s">
        <v>2645</v>
      </c>
      <c r="F238" s="226" t="s">
        <v>2646</v>
      </c>
      <c r="G238" s="227" t="s">
        <v>341</v>
      </c>
      <c r="H238" s="228">
        <v>139</v>
      </c>
      <c r="I238" s="347"/>
      <c r="J238" s="230">
        <f>ROUND(I238*H238,2)</f>
        <v>0</v>
      </c>
      <c r="K238" s="231"/>
      <c r="L238" s="232"/>
      <c r="M238" s="233" t="s">
        <v>1</v>
      </c>
      <c r="N238" s="234" t="s">
        <v>43</v>
      </c>
      <c r="O238" s="64"/>
      <c r="P238" s="181">
        <f>O238*H238</f>
        <v>0</v>
      </c>
      <c r="Q238" s="181">
        <v>5.0000000000000001E-4</v>
      </c>
      <c r="R238" s="181">
        <f>Q238*H238</f>
        <v>6.9500000000000006E-2</v>
      </c>
      <c r="S238" s="181">
        <v>0</v>
      </c>
      <c r="T238" s="182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83" t="s">
        <v>306</v>
      </c>
      <c r="AT238" s="183" t="s">
        <v>517</v>
      </c>
      <c r="AU238" s="183" t="s">
        <v>90</v>
      </c>
      <c r="AY238" s="18" t="s">
        <v>249</v>
      </c>
      <c r="BE238" s="108">
        <f>IF(N238="základná",J238,0)</f>
        <v>0</v>
      </c>
      <c r="BF238" s="108">
        <f>IF(N238="znížená",J238,0)</f>
        <v>0</v>
      </c>
      <c r="BG238" s="108">
        <f>IF(N238="zákl. prenesená",J238,0)</f>
        <v>0</v>
      </c>
      <c r="BH238" s="108">
        <f>IF(N238="zníž. prenesená",J238,0)</f>
        <v>0</v>
      </c>
      <c r="BI238" s="108">
        <f>IF(N238="nulová",J238,0)</f>
        <v>0</v>
      </c>
      <c r="BJ238" s="18" t="s">
        <v>90</v>
      </c>
      <c r="BK238" s="108">
        <f>ROUND(I238*H238,2)</f>
        <v>0</v>
      </c>
      <c r="BL238" s="18" t="s">
        <v>275</v>
      </c>
      <c r="BM238" s="183" t="s">
        <v>2647</v>
      </c>
    </row>
    <row r="239" spans="1:65" s="13" customFormat="1">
      <c r="B239" s="193"/>
      <c r="D239" s="185" t="s">
        <v>256</v>
      </c>
      <c r="E239" s="194" t="s">
        <v>1</v>
      </c>
      <c r="F239" s="195" t="s">
        <v>2628</v>
      </c>
      <c r="H239" s="194" t="s">
        <v>1</v>
      </c>
      <c r="I239" s="345"/>
      <c r="L239" s="193"/>
      <c r="M239" s="197"/>
      <c r="N239" s="198"/>
      <c r="O239" s="198"/>
      <c r="P239" s="198"/>
      <c r="Q239" s="198"/>
      <c r="R239" s="198"/>
      <c r="S239" s="198"/>
      <c r="T239" s="199"/>
      <c r="AT239" s="194" t="s">
        <v>256</v>
      </c>
      <c r="AU239" s="194" t="s">
        <v>90</v>
      </c>
      <c r="AV239" s="13" t="s">
        <v>84</v>
      </c>
      <c r="AW239" s="13" t="s">
        <v>31</v>
      </c>
      <c r="AX239" s="13" t="s">
        <v>77</v>
      </c>
      <c r="AY239" s="194" t="s">
        <v>249</v>
      </c>
    </row>
    <row r="240" spans="1:65" s="12" customFormat="1">
      <c r="B240" s="184"/>
      <c r="D240" s="185" t="s">
        <v>256</v>
      </c>
      <c r="E240" s="186" t="s">
        <v>1</v>
      </c>
      <c r="F240" s="187" t="s">
        <v>2635</v>
      </c>
      <c r="H240" s="188">
        <v>56</v>
      </c>
      <c r="I240" s="344"/>
      <c r="L240" s="184"/>
      <c r="M240" s="190"/>
      <c r="N240" s="191"/>
      <c r="O240" s="191"/>
      <c r="P240" s="191"/>
      <c r="Q240" s="191"/>
      <c r="R240" s="191"/>
      <c r="S240" s="191"/>
      <c r="T240" s="192"/>
      <c r="AT240" s="186" t="s">
        <v>256</v>
      </c>
      <c r="AU240" s="186" t="s">
        <v>90</v>
      </c>
      <c r="AV240" s="12" t="s">
        <v>90</v>
      </c>
      <c r="AW240" s="12" t="s">
        <v>31</v>
      </c>
      <c r="AX240" s="12" t="s">
        <v>77</v>
      </c>
      <c r="AY240" s="186" t="s">
        <v>249</v>
      </c>
    </row>
    <row r="241" spans="1:65" s="13" customFormat="1">
      <c r="B241" s="193"/>
      <c r="D241" s="185" t="s">
        <v>256</v>
      </c>
      <c r="E241" s="194" t="s">
        <v>1</v>
      </c>
      <c r="F241" s="195" t="s">
        <v>2636</v>
      </c>
      <c r="H241" s="194" t="s">
        <v>1</v>
      </c>
      <c r="I241" s="345"/>
      <c r="L241" s="193"/>
      <c r="M241" s="197"/>
      <c r="N241" s="198"/>
      <c r="O241" s="198"/>
      <c r="P241" s="198"/>
      <c r="Q241" s="198"/>
      <c r="R241" s="198"/>
      <c r="S241" s="198"/>
      <c r="T241" s="199"/>
      <c r="AT241" s="194" t="s">
        <v>256</v>
      </c>
      <c r="AU241" s="194" t="s">
        <v>90</v>
      </c>
      <c r="AV241" s="13" t="s">
        <v>84</v>
      </c>
      <c r="AW241" s="13" t="s">
        <v>31</v>
      </c>
      <c r="AX241" s="13" t="s">
        <v>77</v>
      </c>
      <c r="AY241" s="194" t="s">
        <v>249</v>
      </c>
    </row>
    <row r="242" spans="1:65" s="12" customFormat="1">
      <c r="B242" s="184"/>
      <c r="D242" s="185" t="s">
        <v>256</v>
      </c>
      <c r="E242" s="186" t="s">
        <v>1</v>
      </c>
      <c r="F242" s="187" t="s">
        <v>2644</v>
      </c>
      <c r="H242" s="188">
        <v>83</v>
      </c>
      <c r="I242" s="344"/>
      <c r="L242" s="184"/>
      <c r="M242" s="190"/>
      <c r="N242" s="191"/>
      <c r="O242" s="191"/>
      <c r="P242" s="191"/>
      <c r="Q242" s="191"/>
      <c r="R242" s="191"/>
      <c r="S242" s="191"/>
      <c r="T242" s="192"/>
      <c r="AT242" s="186" t="s">
        <v>256</v>
      </c>
      <c r="AU242" s="186" t="s">
        <v>90</v>
      </c>
      <c r="AV242" s="12" t="s">
        <v>90</v>
      </c>
      <c r="AW242" s="12" t="s">
        <v>31</v>
      </c>
      <c r="AX242" s="12" t="s">
        <v>77</v>
      </c>
      <c r="AY242" s="186" t="s">
        <v>249</v>
      </c>
    </row>
    <row r="243" spans="1:65" s="15" customFormat="1">
      <c r="B243" s="210"/>
      <c r="D243" s="185" t="s">
        <v>256</v>
      </c>
      <c r="E243" s="211" t="s">
        <v>1</v>
      </c>
      <c r="F243" s="212" t="s">
        <v>279</v>
      </c>
      <c r="H243" s="213">
        <v>139</v>
      </c>
      <c r="I243" s="346"/>
      <c r="L243" s="210"/>
      <c r="M243" s="215"/>
      <c r="N243" s="216"/>
      <c r="O243" s="216"/>
      <c r="P243" s="216"/>
      <c r="Q243" s="216"/>
      <c r="R243" s="216"/>
      <c r="S243" s="216"/>
      <c r="T243" s="217"/>
      <c r="AT243" s="211" t="s">
        <v>256</v>
      </c>
      <c r="AU243" s="211" t="s">
        <v>90</v>
      </c>
      <c r="AV243" s="15" t="s">
        <v>275</v>
      </c>
      <c r="AW243" s="15" t="s">
        <v>31</v>
      </c>
      <c r="AX243" s="15" t="s">
        <v>84</v>
      </c>
      <c r="AY243" s="211" t="s">
        <v>249</v>
      </c>
    </row>
    <row r="244" spans="1:65" s="2" customFormat="1" ht="16.5" customHeight="1">
      <c r="A244" s="35"/>
      <c r="B244" s="141"/>
      <c r="C244" s="224" t="s">
        <v>613</v>
      </c>
      <c r="D244" s="224" t="s">
        <v>517</v>
      </c>
      <c r="E244" s="225" t="s">
        <v>2648</v>
      </c>
      <c r="F244" s="226" t="s">
        <v>2649</v>
      </c>
      <c r="G244" s="227" t="s">
        <v>341</v>
      </c>
      <c r="H244" s="228">
        <v>83</v>
      </c>
      <c r="I244" s="347"/>
      <c r="J244" s="230">
        <f>ROUND(I244*H244,2)</f>
        <v>0</v>
      </c>
      <c r="K244" s="231"/>
      <c r="L244" s="232"/>
      <c r="M244" s="233" t="s">
        <v>1</v>
      </c>
      <c r="N244" s="234" t="s">
        <v>43</v>
      </c>
      <c r="O244" s="64"/>
      <c r="P244" s="181">
        <f>O244*H244</f>
        <v>0</v>
      </c>
      <c r="Q244" s="181">
        <v>5.0000000000000001E-4</v>
      </c>
      <c r="R244" s="181">
        <f>Q244*H244</f>
        <v>4.1500000000000002E-2</v>
      </c>
      <c r="S244" s="181">
        <v>0</v>
      </c>
      <c r="T244" s="182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83" t="s">
        <v>306</v>
      </c>
      <c r="AT244" s="183" t="s">
        <v>517</v>
      </c>
      <c r="AU244" s="183" t="s">
        <v>90</v>
      </c>
      <c r="AY244" s="18" t="s">
        <v>249</v>
      </c>
      <c r="BE244" s="108">
        <f>IF(N244="základná",J244,0)</f>
        <v>0</v>
      </c>
      <c r="BF244" s="108">
        <f>IF(N244="znížená",J244,0)</f>
        <v>0</v>
      </c>
      <c r="BG244" s="108">
        <f>IF(N244="zákl. prenesená",J244,0)</f>
        <v>0</v>
      </c>
      <c r="BH244" s="108">
        <f>IF(N244="zníž. prenesená",J244,0)</f>
        <v>0</v>
      </c>
      <c r="BI244" s="108">
        <f>IF(N244="nulová",J244,0)</f>
        <v>0</v>
      </c>
      <c r="BJ244" s="18" t="s">
        <v>90</v>
      </c>
      <c r="BK244" s="108">
        <f>ROUND(I244*H244,2)</f>
        <v>0</v>
      </c>
      <c r="BL244" s="18" t="s">
        <v>275</v>
      </c>
      <c r="BM244" s="183" t="s">
        <v>2650</v>
      </c>
    </row>
    <row r="245" spans="1:65" s="13" customFormat="1">
      <c r="B245" s="193"/>
      <c r="D245" s="185" t="s">
        <v>256</v>
      </c>
      <c r="E245" s="194" t="s">
        <v>1</v>
      </c>
      <c r="F245" s="195" t="s">
        <v>2636</v>
      </c>
      <c r="H245" s="194" t="s">
        <v>1</v>
      </c>
      <c r="I245" s="345"/>
      <c r="L245" s="193"/>
      <c r="M245" s="197"/>
      <c r="N245" s="198"/>
      <c r="O245" s="198"/>
      <c r="P245" s="198"/>
      <c r="Q245" s="198"/>
      <c r="R245" s="198"/>
      <c r="S245" s="198"/>
      <c r="T245" s="199"/>
      <c r="AT245" s="194" t="s">
        <v>256</v>
      </c>
      <c r="AU245" s="194" t="s">
        <v>90</v>
      </c>
      <c r="AV245" s="13" t="s">
        <v>84</v>
      </c>
      <c r="AW245" s="13" t="s">
        <v>31</v>
      </c>
      <c r="AX245" s="13" t="s">
        <v>77</v>
      </c>
      <c r="AY245" s="194" t="s">
        <v>249</v>
      </c>
    </row>
    <row r="246" spans="1:65" s="12" customFormat="1">
      <c r="B246" s="184"/>
      <c r="D246" s="185" t="s">
        <v>256</v>
      </c>
      <c r="E246" s="186" t="s">
        <v>1</v>
      </c>
      <c r="F246" s="187" t="s">
        <v>2644</v>
      </c>
      <c r="H246" s="188">
        <v>83</v>
      </c>
      <c r="I246" s="344"/>
      <c r="L246" s="184"/>
      <c r="M246" s="190"/>
      <c r="N246" s="191"/>
      <c r="O246" s="191"/>
      <c r="P246" s="191"/>
      <c r="Q246" s="191"/>
      <c r="R246" s="191"/>
      <c r="S246" s="191"/>
      <c r="T246" s="192"/>
      <c r="AT246" s="186" t="s">
        <v>256</v>
      </c>
      <c r="AU246" s="186" t="s">
        <v>90</v>
      </c>
      <c r="AV246" s="12" t="s">
        <v>90</v>
      </c>
      <c r="AW246" s="12" t="s">
        <v>31</v>
      </c>
      <c r="AX246" s="12" t="s">
        <v>84</v>
      </c>
      <c r="AY246" s="186" t="s">
        <v>249</v>
      </c>
    </row>
    <row r="247" spans="1:65" s="2" customFormat="1" ht="16.5" customHeight="1">
      <c r="A247" s="35"/>
      <c r="B247" s="141"/>
      <c r="C247" s="224" t="s">
        <v>617</v>
      </c>
      <c r="D247" s="224" t="s">
        <v>517</v>
      </c>
      <c r="E247" s="225" t="s">
        <v>590</v>
      </c>
      <c r="F247" s="226" t="s">
        <v>591</v>
      </c>
      <c r="G247" s="227" t="s">
        <v>341</v>
      </c>
      <c r="H247" s="228">
        <v>134</v>
      </c>
      <c r="I247" s="347"/>
      <c r="J247" s="230">
        <f>ROUND(I247*H247,2)</f>
        <v>0</v>
      </c>
      <c r="K247" s="231"/>
      <c r="L247" s="232"/>
      <c r="M247" s="233" t="s">
        <v>1</v>
      </c>
      <c r="N247" s="234" t="s">
        <v>43</v>
      </c>
      <c r="O247" s="64"/>
      <c r="P247" s="181">
        <f>O247*H247</f>
        <v>0</v>
      </c>
      <c r="Q247" s="181">
        <v>5.0000000000000001E-4</v>
      </c>
      <c r="R247" s="181">
        <f>Q247*H247</f>
        <v>6.7000000000000004E-2</v>
      </c>
      <c r="S247" s="181">
        <v>0</v>
      </c>
      <c r="T247" s="18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83" t="s">
        <v>306</v>
      </c>
      <c r="AT247" s="183" t="s">
        <v>517</v>
      </c>
      <c r="AU247" s="183" t="s">
        <v>90</v>
      </c>
      <c r="AY247" s="18" t="s">
        <v>249</v>
      </c>
      <c r="BE247" s="108">
        <f>IF(N247="základná",J247,0)</f>
        <v>0</v>
      </c>
      <c r="BF247" s="108">
        <f>IF(N247="znížená",J247,0)</f>
        <v>0</v>
      </c>
      <c r="BG247" s="108">
        <f>IF(N247="zákl. prenesená",J247,0)</f>
        <v>0</v>
      </c>
      <c r="BH247" s="108">
        <f>IF(N247="zníž. prenesená",J247,0)</f>
        <v>0</v>
      </c>
      <c r="BI247" s="108">
        <f>IF(N247="nulová",J247,0)</f>
        <v>0</v>
      </c>
      <c r="BJ247" s="18" t="s">
        <v>90</v>
      </c>
      <c r="BK247" s="108">
        <f>ROUND(I247*H247,2)</f>
        <v>0</v>
      </c>
      <c r="BL247" s="18" t="s">
        <v>275</v>
      </c>
      <c r="BM247" s="183" t="s">
        <v>2651</v>
      </c>
    </row>
    <row r="248" spans="1:65" s="13" customFormat="1">
      <c r="B248" s="193"/>
      <c r="D248" s="185" t="s">
        <v>256</v>
      </c>
      <c r="E248" s="194" t="s">
        <v>1</v>
      </c>
      <c r="F248" s="195" t="s">
        <v>2628</v>
      </c>
      <c r="H248" s="194" t="s">
        <v>1</v>
      </c>
      <c r="I248" s="345"/>
      <c r="L248" s="193"/>
      <c r="M248" s="197"/>
      <c r="N248" s="198"/>
      <c r="O248" s="198"/>
      <c r="P248" s="198"/>
      <c r="Q248" s="198"/>
      <c r="R248" s="198"/>
      <c r="S248" s="198"/>
      <c r="T248" s="199"/>
      <c r="AT248" s="194" t="s">
        <v>256</v>
      </c>
      <c r="AU248" s="194" t="s">
        <v>90</v>
      </c>
      <c r="AV248" s="13" t="s">
        <v>84</v>
      </c>
      <c r="AW248" s="13" t="s">
        <v>31</v>
      </c>
      <c r="AX248" s="13" t="s">
        <v>77</v>
      </c>
      <c r="AY248" s="194" t="s">
        <v>249</v>
      </c>
    </row>
    <row r="249" spans="1:65" s="12" customFormat="1">
      <c r="B249" s="184"/>
      <c r="D249" s="185" t="s">
        <v>256</v>
      </c>
      <c r="E249" s="186" t="s">
        <v>1</v>
      </c>
      <c r="F249" s="187" t="s">
        <v>2652</v>
      </c>
      <c r="H249" s="188">
        <v>70</v>
      </c>
      <c r="I249" s="344"/>
      <c r="L249" s="184"/>
      <c r="M249" s="190"/>
      <c r="N249" s="191"/>
      <c r="O249" s="191"/>
      <c r="P249" s="191"/>
      <c r="Q249" s="191"/>
      <c r="R249" s="191"/>
      <c r="S249" s="191"/>
      <c r="T249" s="192"/>
      <c r="AT249" s="186" t="s">
        <v>256</v>
      </c>
      <c r="AU249" s="186" t="s">
        <v>90</v>
      </c>
      <c r="AV249" s="12" t="s">
        <v>90</v>
      </c>
      <c r="AW249" s="12" t="s">
        <v>31</v>
      </c>
      <c r="AX249" s="12" t="s">
        <v>77</v>
      </c>
      <c r="AY249" s="186" t="s">
        <v>249</v>
      </c>
    </row>
    <row r="250" spans="1:65" s="13" customFormat="1">
      <c r="B250" s="193"/>
      <c r="D250" s="185" t="s">
        <v>256</v>
      </c>
      <c r="E250" s="194" t="s">
        <v>1</v>
      </c>
      <c r="F250" s="195" t="s">
        <v>2636</v>
      </c>
      <c r="H250" s="194" t="s">
        <v>1</v>
      </c>
      <c r="I250" s="345"/>
      <c r="L250" s="193"/>
      <c r="M250" s="197"/>
      <c r="N250" s="198"/>
      <c r="O250" s="198"/>
      <c r="P250" s="198"/>
      <c r="Q250" s="198"/>
      <c r="R250" s="198"/>
      <c r="S250" s="198"/>
      <c r="T250" s="199"/>
      <c r="AT250" s="194" t="s">
        <v>256</v>
      </c>
      <c r="AU250" s="194" t="s">
        <v>90</v>
      </c>
      <c r="AV250" s="13" t="s">
        <v>84</v>
      </c>
      <c r="AW250" s="13" t="s">
        <v>31</v>
      </c>
      <c r="AX250" s="13" t="s">
        <v>77</v>
      </c>
      <c r="AY250" s="194" t="s">
        <v>249</v>
      </c>
    </row>
    <row r="251" spans="1:65" s="12" customFormat="1">
      <c r="B251" s="184"/>
      <c r="D251" s="185" t="s">
        <v>256</v>
      </c>
      <c r="E251" s="186" t="s">
        <v>1</v>
      </c>
      <c r="F251" s="187" t="s">
        <v>2637</v>
      </c>
      <c r="H251" s="188">
        <v>64</v>
      </c>
      <c r="I251" s="344"/>
      <c r="L251" s="184"/>
      <c r="M251" s="190"/>
      <c r="N251" s="191"/>
      <c r="O251" s="191"/>
      <c r="P251" s="191"/>
      <c r="Q251" s="191"/>
      <c r="R251" s="191"/>
      <c r="S251" s="191"/>
      <c r="T251" s="192"/>
      <c r="AT251" s="186" t="s">
        <v>256</v>
      </c>
      <c r="AU251" s="186" t="s">
        <v>90</v>
      </c>
      <c r="AV251" s="12" t="s">
        <v>90</v>
      </c>
      <c r="AW251" s="12" t="s">
        <v>31</v>
      </c>
      <c r="AX251" s="12" t="s">
        <v>77</v>
      </c>
      <c r="AY251" s="186" t="s">
        <v>249</v>
      </c>
    </row>
    <row r="252" spans="1:65" s="15" customFormat="1">
      <c r="B252" s="210"/>
      <c r="D252" s="185" t="s">
        <v>256</v>
      </c>
      <c r="E252" s="211" t="s">
        <v>1</v>
      </c>
      <c r="F252" s="212" t="s">
        <v>279</v>
      </c>
      <c r="H252" s="213">
        <v>134</v>
      </c>
      <c r="I252" s="346"/>
      <c r="L252" s="210"/>
      <c r="M252" s="215"/>
      <c r="N252" s="216"/>
      <c r="O252" s="216"/>
      <c r="P252" s="216"/>
      <c r="Q252" s="216"/>
      <c r="R252" s="216"/>
      <c r="S252" s="216"/>
      <c r="T252" s="217"/>
      <c r="AT252" s="211" t="s">
        <v>256</v>
      </c>
      <c r="AU252" s="211" t="s">
        <v>90</v>
      </c>
      <c r="AV252" s="15" t="s">
        <v>275</v>
      </c>
      <c r="AW252" s="15" t="s">
        <v>31</v>
      </c>
      <c r="AX252" s="15" t="s">
        <v>84</v>
      </c>
      <c r="AY252" s="211" t="s">
        <v>249</v>
      </c>
    </row>
    <row r="253" spans="1:65" s="2" customFormat="1" ht="16.5" customHeight="1">
      <c r="A253" s="35"/>
      <c r="B253" s="141"/>
      <c r="C253" s="224" t="s">
        <v>622</v>
      </c>
      <c r="D253" s="224" t="s">
        <v>517</v>
      </c>
      <c r="E253" s="225" t="s">
        <v>594</v>
      </c>
      <c r="F253" s="226" t="s">
        <v>595</v>
      </c>
      <c r="G253" s="227" t="s">
        <v>341</v>
      </c>
      <c r="H253" s="228">
        <v>120</v>
      </c>
      <c r="I253" s="347"/>
      <c r="J253" s="230">
        <f>ROUND(I253*H253,2)</f>
        <v>0</v>
      </c>
      <c r="K253" s="231"/>
      <c r="L253" s="232"/>
      <c r="M253" s="233" t="s">
        <v>1</v>
      </c>
      <c r="N253" s="234" t="s">
        <v>43</v>
      </c>
      <c r="O253" s="64"/>
      <c r="P253" s="181">
        <f>O253*H253</f>
        <v>0</v>
      </c>
      <c r="Q253" s="181">
        <v>5.0000000000000001E-4</v>
      </c>
      <c r="R253" s="181">
        <f>Q253*H253</f>
        <v>0.06</v>
      </c>
      <c r="S253" s="181">
        <v>0</v>
      </c>
      <c r="T253" s="182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83" t="s">
        <v>306</v>
      </c>
      <c r="AT253" s="183" t="s">
        <v>517</v>
      </c>
      <c r="AU253" s="183" t="s">
        <v>90</v>
      </c>
      <c r="AY253" s="18" t="s">
        <v>249</v>
      </c>
      <c r="BE253" s="108">
        <f>IF(N253="základná",J253,0)</f>
        <v>0</v>
      </c>
      <c r="BF253" s="108">
        <f>IF(N253="znížená",J253,0)</f>
        <v>0</v>
      </c>
      <c r="BG253" s="108">
        <f>IF(N253="zákl. prenesená",J253,0)</f>
        <v>0</v>
      </c>
      <c r="BH253" s="108">
        <f>IF(N253="zníž. prenesená",J253,0)</f>
        <v>0</v>
      </c>
      <c r="BI253" s="108">
        <f>IF(N253="nulová",J253,0)</f>
        <v>0</v>
      </c>
      <c r="BJ253" s="18" t="s">
        <v>90</v>
      </c>
      <c r="BK253" s="108">
        <f>ROUND(I253*H253,2)</f>
        <v>0</v>
      </c>
      <c r="BL253" s="18" t="s">
        <v>275</v>
      </c>
      <c r="BM253" s="183" t="s">
        <v>2653</v>
      </c>
    </row>
    <row r="254" spans="1:65" s="13" customFormat="1">
      <c r="B254" s="193"/>
      <c r="D254" s="185" t="s">
        <v>256</v>
      </c>
      <c r="E254" s="194" t="s">
        <v>1</v>
      </c>
      <c r="F254" s="195" t="s">
        <v>2628</v>
      </c>
      <c r="H254" s="194" t="s">
        <v>1</v>
      </c>
      <c r="I254" s="345"/>
      <c r="L254" s="193"/>
      <c r="M254" s="197"/>
      <c r="N254" s="198"/>
      <c r="O254" s="198"/>
      <c r="P254" s="198"/>
      <c r="Q254" s="198"/>
      <c r="R254" s="198"/>
      <c r="S254" s="198"/>
      <c r="T254" s="199"/>
      <c r="AT254" s="194" t="s">
        <v>256</v>
      </c>
      <c r="AU254" s="194" t="s">
        <v>90</v>
      </c>
      <c r="AV254" s="13" t="s">
        <v>84</v>
      </c>
      <c r="AW254" s="13" t="s">
        <v>31</v>
      </c>
      <c r="AX254" s="13" t="s">
        <v>77</v>
      </c>
      <c r="AY254" s="194" t="s">
        <v>249</v>
      </c>
    </row>
    <row r="255" spans="1:65" s="12" customFormat="1">
      <c r="B255" s="184"/>
      <c r="D255" s="185" t="s">
        <v>256</v>
      </c>
      <c r="E255" s="186" t="s">
        <v>1</v>
      </c>
      <c r="F255" s="187" t="s">
        <v>2635</v>
      </c>
      <c r="H255" s="188">
        <v>56</v>
      </c>
      <c r="I255" s="344"/>
      <c r="L255" s="184"/>
      <c r="M255" s="190"/>
      <c r="N255" s="191"/>
      <c r="O255" s="191"/>
      <c r="P255" s="191"/>
      <c r="Q255" s="191"/>
      <c r="R255" s="191"/>
      <c r="S255" s="191"/>
      <c r="T255" s="192"/>
      <c r="AT255" s="186" t="s">
        <v>256</v>
      </c>
      <c r="AU255" s="186" t="s">
        <v>90</v>
      </c>
      <c r="AV255" s="12" t="s">
        <v>90</v>
      </c>
      <c r="AW255" s="12" t="s">
        <v>31</v>
      </c>
      <c r="AX255" s="12" t="s">
        <v>77</v>
      </c>
      <c r="AY255" s="186" t="s">
        <v>249</v>
      </c>
    </row>
    <row r="256" spans="1:65" s="13" customFormat="1">
      <c r="B256" s="193"/>
      <c r="D256" s="185" t="s">
        <v>256</v>
      </c>
      <c r="E256" s="194" t="s">
        <v>1</v>
      </c>
      <c r="F256" s="195" t="s">
        <v>2636</v>
      </c>
      <c r="H256" s="194" t="s">
        <v>1</v>
      </c>
      <c r="I256" s="345"/>
      <c r="L256" s="193"/>
      <c r="M256" s="197"/>
      <c r="N256" s="198"/>
      <c r="O256" s="198"/>
      <c r="P256" s="198"/>
      <c r="Q256" s="198"/>
      <c r="R256" s="198"/>
      <c r="S256" s="198"/>
      <c r="T256" s="199"/>
      <c r="AT256" s="194" t="s">
        <v>256</v>
      </c>
      <c r="AU256" s="194" t="s">
        <v>90</v>
      </c>
      <c r="AV256" s="13" t="s">
        <v>84</v>
      </c>
      <c r="AW256" s="13" t="s">
        <v>31</v>
      </c>
      <c r="AX256" s="13" t="s">
        <v>77</v>
      </c>
      <c r="AY256" s="194" t="s">
        <v>249</v>
      </c>
    </row>
    <row r="257" spans="1:65" s="12" customFormat="1">
      <c r="B257" s="184"/>
      <c r="D257" s="185" t="s">
        <v>256</v>
      </c>
      <c r="E257" s="186" t="s">
        <v>1</v>
      </c>
      <c r="F257" s="187" t="s">
        <v>2637</v>
      </c>
      <c r="H257" s="188">
        <v>64</v>
      </c>
      <c r="I257" s="344"/>
      <c r="L257" s="184"/>
      <c r="M257" s="190"/>
      <c r="N257" s="191"/>
      <c r="O257" s="191"/>
      <c r="P257" s="191"/>
      <c r="Q257" s="191"/>
      <c r="R257" s="191"/>
      <c r="S257" s="191"/>
      <c r="T257" s="192"/>
      <c r="AT257" s="186" t="s">
        <v>256</v>
      </c>
      <c r="AU257" s="186" t="s">
        <v>90</v>
      </c>
      <c r="AV257" s="12" t="s">
        <v>90</v>
      </c>
      <c r="AW257" s="12" t="s">
        <v>31</v>
      </c>
      <c r="AX257" s="12" t="s">
        <v>77</v>
      </c>
      <c r="AY257" s="186" t="s">
        <v>249</v>
      </c>
    </row>
    <row r="258" spans="1:65" s="15" customFormat="1">
      <c r="B258" s="210"/>
      <c r="D258" s="185" t="s">
        <v>256</v>
      </c>
      <c r="E258" s="211" t="s">
        <v>1</v>
      </c>
      <c r="F258" s="212" t="s">
        <v>279</v>
      </c>
      <c r="H258" s="213">
        <v>120</v>
      </c>
      <c r="I258" s="346"/>
      <c r="L258" s="210"/>
      <c r="M258" s="215"/>
      <c r="N258" s="216"/>
      <c r="O258" s="216"/>
      <c r="P258" s="216"/>
      <c r="Q258" s="216"/>
      <c r="R258" s="216"/>
      <c r="S258" s="216"/>
      <c r="T258" s="217"/>
      <c r="AT258" s="211" t="s">
        <v>256</v>
      </c>
      <c r="AU258" s="211" t="s">
        <v>90</v>
      </c>
      <c r="AV258" s="15" t="s">
        <v>275</v>
      </c>
      <c r="AW258" s="15" t="s">
        <v>31</v>
      </c>
      <c r="AX258" s="15" t="s">
        <v>84</v>
      </c>
      <c r="AY258" s="211" t="s">
        <v>249</v>
      </c>
    </row>
    <row r="259" spans="1:65" s="2" customFormat="1" ht="16.5" customHeight="1">
      <c r="A259" s="35"/>
      <c r="B259" s="141"/>
      <c r="C259" s="224" t="s">
        <v>626</v>
      </c>
      <c r="D259" s="224" t="s">
        <v>517</v>
      </c>
      <c r="E259" s="225" t="s">
        <v>598</v>
      </c>
      <c r="F259" s="226" t="s">
        <v>599</v>
      </c>
      <c r="G259" s="227" t="s">
        <v>341</v>
      </c>
      <c r="H259" s="228">
        <v>157</v>
      </c>
      <c r="I259" s="347"/>
      <c r="J259" s="230">
        <f>ROUND(I259*H259,2)</f>
        <v>0</v>
      </c>
      <c r="K259" s="231"/>
      <c r="L259" s="232"/>
      <c r="M259" s="233" t="s">
        <v>1</v>
      </c>
      <c r="N259" s="234" t="s">
        <v>43</v>
      </c>
      <c r="O259" s="64"/>
      <c r="P259" s="181">
        <f>O259*H259</f>
        <v>0</v>
      </c>
      <c r="Q259" s="181">
        <v>5.0000000000000001E-4</v>
      </c>
      <c r="R259" s="181">
        <f>Q259*H259</f>
        <v>7.85E-2</v>
      </c>
      <c r="S259" s="181">
        <v>0</v>
      </c>
      <c r="T259" s="182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83" t="s">
        <v>306</v>
      </c>
      <c r="AT259" s="183" t="s">
        <v>517</v>
      </c>
      <c r="AU259" s="183" t="s">
        <v>90</v>
      </c>
      <c r="AY259" s="18" t="s">
        <v>249</v>
      </c>
      <c r="BE259" s="108">
        <f>IF(N259="základná",J259,0)</f>
        <v>0</v>
      </c>
      <c r="BF259" s="108">
        <f>IF(N259="znížená",J259,0)</f>
        <v>0</v>
      </c>
      <c r="BG259" s="108">
        <f>IF(N259="zákl. prenesená",J259,0)</f>
        <v>0</v>
      </c>
      <c r="BH259" s="108">
        <f>IF(N259="zníž. prenesená",J259,0)</f>
        <v>0</v>
      </c>
      <c r="BI259" s="108">
        <f>IF(N259="nulová",J259,0)</f>
        <v>0</v>
      </c>
      <c r="BJ259" s="18" t="s">
        <v>90</v>
      </c>
      <c r="BK259" s="108">
        <f>ROUND(I259*H259,2)</f>
        <v>0</v>
      </c>
      <c r="BL259" s="18" t="s">
        <v>275</v>
      </c>
      <c r="BM259" s="183" t="s">
        <v>2654</v>
      </c>
    </row>
    <row r="260" spans="1:65" s="13" customFormat="1">
      <c r="B260" s="193"/>
      <c r="D260" s="185" t="s">
        <v>256</v>
      </c>
      <c r="E260" s="194" t="s">
        <v>1</v>
      </c>
      <c r="F260" s="195" t="s">
        <v>2628</v>
      </c>
      <c r="H260" s="194" t="s">
        <v>1</v>
      </c>
      <c r="I260" s="345"/>
      <c r="L260" s="193"/>
      <c r="M260" s="197"/>
      <c r="N260" s="198"/>
      <c r="O260" s="198"/>
      <c r="P260" s="198"/>
      <c r="Q260" s="198"/>
      <c r="R260" s="198"/>
      <c r="S260" s="198"/>
      <c r="T260" s="199"/>
      <c r="AT260" s="194" t="s">
        <v>256</v>
      </c>
      <c r="AU260" s="194" t="s">
        <v>90</v>
      </c>
      <c r="AV260" s="13" t="s">
        <v>84</v>
      </c>
      <c r="AW260" s="13" t="s">
        <v>31</v>
      </c>
      <c r="AX260" s="13" t="s">
        <v>77</v>
      </c>
      <c r="AY260" s="194" t="s">
        <v>249</v>
      </c>
    </row>
    <row r="261" spans="1:65" s="12" customFormat="1">
      <c r="B261" s="184"/>
      <c r="D261" s="185" t="s">
        <v>256</v>
      </c>
      <c r="E261" s="186" t="s">
        <v>1</v>
      </c>
      <c r="F261" s="187" t="s">
        <v>2655</v>
      </c>
      <c r="H261" s="188">
        <v>93</v>
      </c>
      <c r="I261" s="344"/>
      <c r="L261" s="184"/>
      <c r="M261" s="190"/>
      <c r="N261" s="191"/>
      <c r="O261" s="191"/>
      <c r="P261" s="191"/>
      <c r="Q261" s="191"/>
      <c r="R261" s="191"/>
      <c r="S261" s="191"/>
      <c r="T261" s="192"/>
      <c r="AT261" s="186" t="s">
        <v>256</v>
      </c>
      <c r="AU261" s="186" t="s">
        <v>90</v>
      </c>
      <c r="AV261" s="12" t="s">
        <v>90</v>
      </c>
      <c r="AW261" s="12" t="s">
        <v>31</v>
      </c>
      <c r="AX261" s="12" t="s">
        <v>77</v>
      </c>
      <c r="AY261" s="186" t="s">
        <v>249</v>
      </c>
    </row>
    <row r="262" spans="1:65" s="13" customFormat="1">
      <c r="B262" s="193"/>
      <c r="D262" s="185" t="s">
        <v>256</v>
      </c>
      <c r="E262" s="194" t="s">
        <v>1</v>
      </c>
      <c r="F262" s="195" t="s">
        <v>2636</v>
      </c>
      <c r="H262" s="194" t="s">
        <v>1</v>
      </c>
      <c r="I262" s="345"/>
      <c r="L262" s="193"/>
      <c r="M262" s="197"/>
      <c r="N262" s="198"/>
      <c r="O262" s="198"/>
      <c r="P262" s="198"/>
      <c r="Q262" s="198"/>
      <c r="R262" s="198"/>
      <c r="S262" s="198"/>
      <c r="T262" s="199"/>
      <c r="AT262" s="194" t="s">
        <v>256</v>
      </c>
      <c r="AU262" s="194" t="s">
        <v>90</v>
      </c>
      <c r="AV262" s="13" t="s">
        <v>84</v>
      </c>
      <c r="AW262" s="13" t="s">
        <v>31</v>
      </c>
      <c r="AX262" s="13" t="s">
        <v>77</v>
      </c>
      <c r="AY262" s="194" t="s">
        <v>249</v>
      </c>
    </row>
    <row r="263" spans="1:65" s="12" customFormat="1">
      <c r="B263" s="184"/>
      <c r="D263" s="185" t="s">
        <v>256</v>
      </c>
      <c r="E263" s="186" t="s">
        <v>1</v>
      </c>
      <c r="F263" s="187" t="s">
        <v>2637</v>
      </c>
      <c r="H263" s="188">
        <v>64</v>
      </c>
      <c r="I263" s="344"/>
      <c r="L263" s="184"/>
      <c r="M263" s="190"/>
      <c r="N263" s="191"/>
      <c r="O263" s="191"/>
      <c r="P263" s="191"/>
      <c r="Q263" s="191"/>
      <c r="R263" s="191"/>
      <c r="S263" s="191"/>
      <c r="T263" s="192"/>
      <c r="AT263" s="186" t="s">
        <v>256</v>
      </c>
      <c r="AU263" s="186" t="s">
        <v>90</v>
      </c>
      <c r="AV263" s="12" t="s">
        <v>90</v>
      </c>
      <c r="AW263" s="12" t="s">
        <v>31</v>
      </c>
      <c r="AX263" s="12" t="s">
        <v>77</v>
      </c>
      <c r="AY263" s="186" t="s">
        <v>249</v>
      </c>
    </row>
    <row r="264" spans="1:65" s="15" customFormat="1">
      <c r="B264" s="210"/>
      <c r="D264" s="185" t="s">
        <v>256</v>
      </c>
      <c r="E264" s="211" t="s">
        <v>1</v>
      </c>
      <c r="F264" s="212" t="s">
        <v>279</v>
      </c>
      <c r="H264" s="213">
        <v>157</v>
      </c>
      <c r="I264" s="346"/>
      <c r="L264" s="210"/>
      <c r="M264" s="215"/>
      <c r="N264" s="216"/>
      <c r="O264" s="216"/>
      <c r="P264" s="216"/>
      <c r="Q264" s="216"/>
      <c r="R264" s="216"/>
      <c r="S264" s="216"/>
      <c r="T264" s="217"/>
      <c r="AT264" s="211" t="s">
        <v>256</v>
      </c>
      <c r="AU264" s="211" t="s">
        <v>90</v>
      </c>
      <c r="AV264" s="15" t="s">
        <v>275</v>
      </c>
      <c r="AW264" s="15" t="s">
        <v>31</v>
      </c>
      <c r="AX264" s="15" t="s">
        <v>84</v>
      </c>
      <c r="AY264" s="211" t="s">
        <v>249</v>
      </c>
    </row>
    <row r="265" spans="1:65" s="2" customFormat="1" ht="16.5" customHeight="1">
      <c r="A265" s="35"/>
      <c r="B265" s="141"/>
      <c r="C265" s="224" t="s">
        <v>630</v>
      </c>
      <c r="D265" s="224" t="s">
        <v>517</v>
      </c>
      <c r="E265" s="225" t="s">
        <v>602</v>
      </c>
      <c r="F265" s="226" t="s">
        <v>603</v>
      </c>
      <c r="G265" s="227" t="s">
        <v>341</v>
      </c>
      <c r="H265" s="228">
        <v>140</v>
      </c>
      <c r="I265" s="347"/>
      <c r="J265" s="230">
        <f>ROUND(I265*H265,2)</f>
        <v>0</v>
      </c>
      <c r="K265" s="231"/>
      <c r="L265" s="232"/>
      <c r="M265" s="233" t="s">
        <v>1</v>
      </c>
      <c r="N265" s="234" t="s">
        <v>43</v>
      </c>
      <c r="O265" s="64"/>
      <c r="P265" s="181">
        <f>O265*H265</f>
        <v>0</v>
      </c>
      <c r="Q265" s="181">
        <v>5.0000000000000001E-4</v>
      </c>
      <c r="R265" s="181">
        <f>Q265*H265</f>
        <v>7.0000000000000007E-2</v>
      </c>
      <c r="S265" s="181">
        <v>0</v>
      </c>
      <c r="T265" s="182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83" t="s">
        <v>306</v>
      </c>
      <c r="AT265" s="183" t="s">
        <v>517</v>
      </c>
      <c r="AU265" s="183" t="s">
        <v>90</v>
      </c>
      <c r="AY265" s="18" t="s">
        <v>249</v>
      </c>
      <c r="BE265" s="108">
        <f>IF(N265="základná",J265,0)</f>
        <v>0</v>
      </c>
      <c r="BF265" s="108">
        <f>IF(N265="znížená",J265,0)</f>
        <v>0</v>
      </c>
      <c r="BG265" s="108">
        <f>IF(N265="zákl. prenesená",J265,0)</f>
        <v>0</v>
      </c>
      <c r="BH265" s="108">
        <f>IF(N265="zníž. prenesená",J265,0)</f>
        <v>0</v>
      </c>
      <c r="BI265" s="108">
        <f>IF(N265="nulová",J265,0)</f>
        <v>0</v>
      </c>
      <c r="BJ265" s="18" t="s">
        <v>90</v>
      </c>
      <c r="BK265" s="108">
        <f>ROUND(I265*H265,2)</f>
        <v>0</v>
      </c>
      <c r="BL265" s="18" t="s">
        <v>275</v>
      </c>
      <c r="BM265" s="183" t="s">
        <v>2656</v>
      </c>
    </row>
    <row r="266" spans="1:65" s="13" customFormat="1">
      <c r="B266" s="193"/>
      <c r="D266" s="185" t="s">
        <v>256</v>
      </c>
      <c r="E266" s="194" t="s">
        <v>1</v>
      </c>
      <c r="F266" s="195" t="s">
        <v>2628</v>
      </c>
      <c r="H266" s="194" t="s">
        <v>1</v>
      </c>
      <c r="I266" s="345"/>
      <c r="L266" s="193"/>
      <c r="M266" s="197"/>
      <c r="N266" s="198"/>
      <c r="O266" s="198"/>
      <c r="P266" s="198"/>
      <c r="Q266" s="198"/>
      <c r="R266" s="198"/>
      <c r="S266" s="198"/>
      <c r="T266" s="199"/>
      <c r="AT266" s="194" t="s">
        <v>256</v>
      </c>
      <c r="AU266" s="194" t="s">
        <v>90</v>
      </c>
      <c r="AV266" s="13" t="s">
        <v>84</v>
      </c>
      <c r="AW266" s="13" t="s">
        <v>31</v>
      </c>
      <c r="AX266" s="13" t="s">
        <v>77</v>
      </c>
      <c r="AY266" s="194" t="s">
        <v>249</v>
      </c>
    </row>
    <row r="267" spans="1:65" s="12" customFormat="1">
      <c r="B267" s="184"/>
      <c r="D267" s="185" t="s">
        <v>256</v>
      </c>
      <c r="E267" s="186" t="s">
        <v>1</v>
      </c>
      <c r="F267" s="187" t="s">
        <v>2657</v>
      </c>
      <c r="H267" s="188">
        <v>140</v>
      </c>
      <c r="I267" s="344"/>
      <c r="L267" s="184"/>
      <c r="M267" s="190"/>
      <c r="N267" s="191"/>
      <c r="O267" s="191"/>
      <c r="P267" s="191"/>
      <c r="Q267" s="191"/>
      <c r="R267" s="191"/>
      <c r="S267" s="191"/>
      <c r="T267" s="192"/>
      <c r="AT267" s="186" t="s">
        <v>256</v>
      </c>
      <c r="AU267" s="186" t="s">
        <v>90</v>
      </c>
      <c r="AV267" s="12" t="s">
        <v>90</v>
      </c>
      <c r="AW267" s="12" t="s">
        <v>31</v>
      </c>
      <c r="AX267" s="12" t="s">
        <v>84</v>
      </c>
      <c r="AY267" s="186" t="s">
        <v>249</v>
      </c>
    </row>
    <row r="268" spans="1:65" s="2" customFormat="1" ht="16.5" customHeight="1">
      <c r="A268" s="35"/>
      <c r="B268" s="141"/>
      <c r="C268" s="224" t="s">
        <v>634</v>
      </c>
      <c r="D268" s="224" t="s">
        <v>517</v>
      </c>
      <c r="E268" s="225" t="s">
        <v>606</v>
      </c>
      <c r="F268" s="226" t="s">
        <v>607</v>
      </c>
      <c r="G268" s="227" t="s">
        <v>341</v>
      </c>
      <c r="H268" s="228">
        <v>64</v>
      </c>
      <c r="I268" s="347"/>
      <c r="J268" s="230">
        <f>ROUND(I268*H268,2)</f>
        <v>0</v>
      </c>
      <c r="K268" s="231"/>
      <c r="L268" s="232"/>
      <c r="M268" s="233" t="s">
        <v>1</v>
      </c>
      <c r="N268" s="234" t="s">
        <v>43</v>
      </c>
      <c r="O268" s="64"/>
      <c r="P268" s="181">
        <f>O268*H268</f>
        <v>0</v>
      </c>
      <c r="Q268" s="181">
        <v>5.0000000000000001E-4</v>
      </c>
      <c r="R268" s="181">
        <f>Q268*H268</f>
        <v>3.2000000000000001E-2</v>
      </c>
      <c r="S268" s="181">
        <v>0</v>
      </c>
      <c r="T268" s="182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83" t="s">
        <v>306</v>
      </c>
      <c r="AT268" s="183" t="s">
        <v>517</v>
      </c>
      <c r="AU268" s="183" t="s">
        <v>90</v>
      </c>
      <c r="AY268" s="18" t="s">
        <v>249</v>
      </c>
      <c r="BE268" s="108">
        <f>IF(N268="základná",J268,0)</f>
        <v>0</v>
      </c>
      <c r="BF268" s="108">
        <f>IF(N268="znížená",J268,0)</f>
        <v>0</v>
      </c>
      <c r="BG268" s="108">
        <f>IF(N268="zákl. prenesená",J268,0)</f>
        <v>0</v>
      </c>
      <c r="BH268" s="108">
        <f>IF(N268="zníž. prenesená",J268,0)</f>
        <v>0</v>
      </c>
      <c r="BI268" s="108">
        <f>IF(N268="nulová",J268,0)</f>
        <v>0</v>
      </c>
      <c r="BJ268" s="18" t="s">
        <v>90</v>
      </c>
      <c r="BK268" s="108">
        <f>ROUND(I268*H268,2)</f>
        <v>0</v>
      </c>
      <c r="BL268" s="18" t="s">
        <v>275</v>
      </c>
      <c r="BM268" s="183" t="s">
        <v>2658</v>
      </c>
    </row>
    <row r="269" spans="1:65" s="13" customFormat="1">
      <c r="B269" s="193"/>
      <c r="D269" s="185" t="s">
        <v>256</v>
      </c>
      <c r="E269" s="194" t="s">
        <v>1</v>
      </c>
      <c r="F269" s="195" t="s">
        <v>2636</v>
      </c>
      <c r="H269" s="194" t="s">
        <v>1</v>
      </c>
      <c r="I269" s="345"/>
      <c r="L269" s="193"/>
      <c r="M269" s="197"/>
      <c r="N269" s="198"/>
      <c r="O269" s="198"/>
      <c r="P269" s="198"/>
      <c r="Q269" s="198"/>
      <c r="R269" s="198"/>
      <c r="S269" s="198"/>
      <c r="T269" s="199"/>
      <c r="AT269" s="194" t="s">
        <v>256</v>
      </c>
      <c r="AU269" s="194" t="s">
        <v>90</v>
      </c>
      <c r="AV269" s="13" t="s">
        <v>84</v>
      </c>
      <c r="AW269" s="13" t="s">
        <v>31</v>
      </c>
      <c r="AX269" s="13" t="s">
        <v>77</v>
      </c>
      <c r="AY269" s="194" t="s">
        <v>249</v>
      </c>
    </row>
    <row r="270" spans="1:65" s="12" customFormat="1">
      <c r="B270" s="184"/>
      <c r="D270" s="185" t="s">
        <v>256</v>
      </c>
      <c r="E270" s="186" t="s">
        <v>1</v>
      </c>
      <c r="F270" s="187" t="s">
        <v>2637</v>
      </c>
      <c r="H270" s="188">
        <v>64</v>
      </c>
      <c r="I270" s="344"/>
      <c r="L270" s="184"/>
      <c r="M270" s="190"/>
      <c r="N270" s="191"/>
      <c r="O270" s="191"/>
      <c r="P270" s="191"/>
      <c r="Q270" s="191"/>
      <c r="R270" s="191"/>
      <c r="S270" s="191"/>
      <c r="T270" s="192"/>
      <c r="AT270" s="186" t="s">
        <v>256</v>
      </c>
      <c r="AU270" s="186" t="s">
        <v>90</v>
      </c>
      <c r="AV270" s="12" t="s">
        <v>90</v>
      </c>
      <c r="AW270" s="12" t="s">
        <v>31</v>
      </c>
      <c r="AX270" s="12" t="s">
        <v>84</v>
      </c>
      <c r="AY270" s="186" t="s">
        <v>249</v>
      </c>
    </row>
    <row r="271" spans="1:65" s="2" customFormat="1" ht="16.5" customHeight="1">
      <c r="A271" s="35"/>
      <c r="B271" s="141"/>
      <c r="C271" s="224" t="s">
        <v>638</v>
      </c>
      <c r="D271" s="224" t="s">
        <v>517</v>
      </c>
      <c r="E271" s="225" t="s">
        <v>610</v>
      </c>
      <c r="F271" s="226" t="s">
        <v>611</v>
      </c>
      <c r="G271" s="227" t="s">
        <v>341</v>
      </c>
      <c r="H271" s="228">
        <v>31</v>
      </c>
      <c r="I271" s="347"/>
      <c r="J271" s="230">
        <f>ROUND(I271*H271,2)</f>
        <v>0</v>
      </c>
      <c r="K271" s="231"/>
      <c r="L271" s="232"/>
      <c r="M271" s="233" t="s">
        <v>1</v>
      </c>
      <c r="N271" s="234" t="s">
        <v>43</v>
      </c>
      <c r="O271" s="64"/>
      <c r="P271" s="181">
        <f>O271*H271</f>
        <v>0</v>
      </c>
      <c r="Q271" s="181">
        <v>5.0000000000000001E-4</v>
      </c>
      <c r="R271" s="181">
        <f>Q271*H271</f>
        <v>1.55E-2</v>
      </c>
      <c r="S271" s="181">
        <v>0</v>
      </c>
      <c r="T271" s="182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183" t="s">
        <v>306</v>
      </c>
      <c r="AT271" s="183" t="s">
        <v>517</v>
      </c>
      <c r="AU271" s="183" t="s">
        <v>90</v>
      </c>
      <c r="AY271" s="18" t="s">
        <v>249</v>
      </c>
      <c r="BE271" s="108">
        <f>IF(N271="základná",J271,0)</f>
        <v>0</v>
      </c>
      <c r="BF271" s="108">
        <f>IF(N271="znížená",J271,0)</f>
        <v>0</v>
      </c>
      <c r="BG271" s="108">
        <f>IF(N271="zákl. prenesená",J271,0)</f>
        <v>0</v>
      </c>
      <c r="BH271" s="108">
        <f>IF(N271="zníž. prenesená",J271,0)</f>
        <v>0</v>
      </c>
      <c r="BI271" s="108">
        <f>IF(N271="nulová",J271,0)</f>
        <v>0</v>
      </c>
      <c r="BJ271" s="18" t="s">
        <v>90</v>
      </c>
      <c r="BK271" s="108">
        <f>ROUND(I271*H271,2)</f>
        <v>0</v>
      </c>
      <c r="BL271" s="18" t="s">
        <v>275</v>
      </c>
      <c r="BM271" s="183" t="s">
        <v>2659</v>
      </c>
    </row>
    <row r="272" spans="1:65" s="13" customFormat="1">
      <c r="B272" s="193"/>
      <c r="D272" s="185" t="s">
        <v>256</v>
      </c>
      <c r="E272" s="194" t="s">
        <v>1</v>
      </c>
      <c r="F272" s="195" t="s">
        <v>2660</v>
      </c>
      <c r="H272" s="194" t="s">
        <v>1</v>
      </c>
      <c r="I272" s="345"/>
      <c r="L272" s="193"/>
      <c r="M272" s="197"/>
      <c r="N272" s="198"/>
      <c r="O272" s="198"/>
      <c r="P272" s="198"/>
      <c r="Q272" s="198"/>
      <c r="R272" s="198"/>
      <c r="S272" s="198"/>
      <c r="T272" s="199"/>
      <c r="AT272" s="194" t="s">
        <v>256</v>
      </c>
      <c r="AU272" s="194" t="s">
        <v>90</v>
      </c>
      <c r="AV272" s="13" t="s">
        <v>84</v>
      </c>
      <c r="AW272" s="13" t="s">
        <v>31</v>
      </c>
      <c r="AX272" s="13" t="s">
        <v>77</v>
      </c>
      <c r="AY272" s="194" t="s">
        <v>249</v>
      </c>
    </row>
    <row r="273" spans="1:65" s="12" customFormat="1">
      <c r="B273" s="184"/>
      <c r="D273" s="185" t="s">
        <v>256</v>
      </c>
      <c r="E273" s="186" t="s">
        <v>1</v>
      </c>
      <c r="F273" s="187" t="s">
        <v>410</v>
      </c>
      <c r="H273" s="188">
        <v>31</v>
      </c>
      <c r="I273" s="344"/>
      <c r="L273" s="184"/>
      <c r="M273" s="190"/>
      <c r="N273" s="191"/>
      <c r="O273" s="191"/>
      <c r="P273" s="191"/>
      <c r="Q273" s="191"/>
      <c r="R273" s="191"/>
      <c r="S273" s="191"/>
      <c r="T273" s="192"/>
      <c r="AT273" s="186" t="s">
        <v>256</v>
      </c>
      <c r="AU273" s="186" t="s">
        <v>90</v>
      </c>
      <c r="AV273" s="12" t="s">
        <v>90</v>
      </c>
      <c r="AW273" s="12" t="s">
        <v>31</v>
      </c>
      <c r="AX273" s="12" t="s">
        <v>84</v>
      </c>
      <c r="AY273" s="186" t="s">
        <v>249</v>
      </c>
    </row>
    <row r="274" spans="1:65" s="2" customFormat="1" ht="16.5" customHeight="1">
      <c r="A274" s="35"/>
      <c r="B274" s="141"/>
      <c r="C274" s="224" t="s">
        <v>642</v>
      </c>
      <c r="D274" s="224" t="s">
        <v>517</v>
      </c>
      <c r="E274" s="225" t="s">
        <v>2661</v>
      </c>
      <c r="F274" s="226" t="s">
        <v>2662</v>
      </c>
      <c r="G274" s="227" t="s">
        <v>341</v>
      </c>
      <c r="H274" s="228">
        <v>90</v>
      </c>
      <c r="I274" s="347"/>
      <c r="J274" s="230">
        <f>ROUND(I274*H274,2)</f>
        <v>0</v>
      </c>
      <c r="K274" s="231"/>
      <c r="L274" s="232"/>
      <c r="M274" s="233" t="s">
        <v>1</v>
      </c>
      <c r="N274" s="234" t="s">
        <v>43</v>
      </c>
      <c r="O274" s="64"/>
      <c r="P274" s="181">
        <f>O274*H274</f>
        <v>0</v>
      </c>
      <c r="Q274" s="181">
        <v>5.0000000000000001E-4</v>
      </c>
      <c r="R274" s="181">
        <f>Q274*H274</f>
        <v>4.4999999999999998E-2</v>
      </c>
      <c r="S274" s="181">
        <v>0</v>
      </c>
      <c r="T274" s="182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83" t="s">
        <v>306</v>
      </c>
      <c r="AT274" s="183" t="s">
        <v>517</v>
      </c>
      <c r="AU274" s="183" t="s">
        <v>90</v>
      </c>
      <c r="AY274" s="18" t="s">
        <v>249</v>
      </c>
      <c r="BE274" s="108">
        <f>IF(N274="základná",J274,0)</f>
        <v>0</v>
      </c>
      <c r="BF274" s="108">
        <f>IF(N274="znížená",J274,0)</f>
        <v>0</v>
      </c>
      <c r="BG274" s="108">
        <f>IF(N274="zákl. prenesená",J274,0)</f>
        <v>0</v>
      </c>
      <c r="BH274" s="108">
        <f>IF(N274="zníž. prenesená",J274,0)</f>
        <v>0</v>
      </c>
      <c r="BI274" s="108">
        <f>IF(N274="nulová",J274,0)</f>
        <v>0</v>
      </c>
      <c r="BJ274" s="18" t="s">
        <v>90</v>
      </c>
      <c r="BK274" s="108">
        <f>ROUND(I274*H274,2)</f>
        <v>0</v>
      </c>
      <c r="BL274" s="18" t="s">
        <v>275</v>
      </c>
      <c r="BM274" s="183" t="s">
        <v>2663</v>
      </c>
    </row>
    <row r="275" spans="1:65" s="13" customFormat="1">
      <c r="B275" s="193"/>
      <c r="D275" s="185" t="s">
        <v>256</v>
      </c>
      <c r="E275" s="194" t="s">
        <v>1</v>
      </c>
      <c r="F275" s="195" t="s">
        <v>2628</v>
      </c>
      <c r="H275" s="194" t="s">
        <v>1</v>
      </c>
      <c r="I275" s="345"/>
      <c r="L275" s="193"/>
      <c r="M275" s="197"/>
      <c r="N275" s="198"/>
      <c r="O275" s="198"/>
      <c r="P275" s="198"/>
      <c r="Q275" s="198"/>
      <c r="R275" s="198"/>
      <c r="S275" s="198"/>
      <c r="T275" s="199"/>
      <c r="AT275" s="194" t="s">
        <v>256</v>
      </c>
      <c r="AU275" s="194" t="s">
        <v>90</v>
      </c>
      <c r="AV275" s="13" t="s">
        <v>84</v>
      </c>
      <c r="AW275" s="13" t="s">
        <v>31</v>
      </c>
      <c r="AX275" s="13" t="s">
        <v>77</v>
      </c>
      <c r="AY275" s="194" t="s">
        <v>249</v>
      </c>
    </row>
    <row r="276" spans="1:65" s="12" customFormat="1">
      <c r="B276" s="184"/>
      <c r="D276" s="185" t="s">
        <v>256</v>
      </c>
      <c r="E276" s="186" t="s">
        <v>1</v>
      </c>
      <c r="F276" s="187" t="s">
        <v>2639</v>
      </c>
      <c r="H276" s="188">
        <v>47</v>
      </c>
      <c r="I276" s="344"/>
      <c r="L276" s="184"/>
      <c r="M276" s="190"/>
      <c r="N276" s="191"/>
      <c r="O276" s="191"/>
      <c r="P276" s="191"/>
      <c r="Q276" s="191"/>
      <c r="R276" s="191"/>
      <c r="S276" s="191"/>
      <c r="T276" s="192"/>
      <c r="AT276" s="186" t="s">
        <v>256</v>
      </c>
      <c r="AU276" s="186" t="s">
        <v>90</v>
      </c>
      <c r="AV276" s="12" t="s">
        <v>90</v>
      </c>
      <c r="AW276" s="12" t="s">
        <v>31</v>
      </c>
      <c r="AX276" s="12" t="s">
        <v>77</v>
      </c>
      <c r="AY276" s="186" t="s">
        <v>249</v>
      </c>
    </row>
    <row r="277" spans="1:65" s="13" customFormat="1">
      <c r="B277" s="193"/>
      <c r="D277" s="185" t="s">
        <v>256</v>
      </c>
      <c r="E277" s="194" t="s">
        <v>1</v>
      </c>
      <c r="F277" s="195" t="s">
        <v>2636</v>
      </c>
      <c r="H277" s="194" t="s">
        <v>1</v>
      </c>
      <c r="I277" s="345"/>
      <c r="L277" s="193"/>
      <c r="M277" s="197"/>
      <c r="N277" s="198"/>
      <c r="O277" s="198"/>
      <c r="P277" s="198"/>
      <c r="Q277" s="198"/>
      <c r="R277" s="198"/>
      <c r="S277" s="198"/>
      <c r="T277" s="199"/>
      <c r="AT277" s="194" t="s">
        <v>256</v>
      </c>
      <c r="AU277" s="194" t="s">
        <v>90</v>
      </c>
      <c r="AV277" s="13" t="s">
        <v>84</v>
      </c>
      <c r="AW277" s="13" t="s">
        <v>31</v>
      </c>
      <c r="AX277" s="13" t="s">
        <v>77</v>
      </c>
      <c r="AY277" s="194" t="s">
        <v>249</v>
      </c>
    </row>
    <row r="278" spans="1:65" s="12" customFormat="1">
      <c r="B278" s="184"/>
      <c r="D278" s="185" t="s">
        <v>256</v>
      </c>
      <c r="E278" s="186" t="s">
        <v>1</v>
      </c>
      <c r="F278" s="187" t="s">
        <v>2640</v>
      </c>
      <c r="H278" s="188">
        <v>43</v>
      </c>
      <c r="I278" s="344"/>
      <c r="L278" s="184"/>
      <c r="M278" s="190"/>
      <c r="N278" s="191"/>
      <c r="O278" s="191"/>
      <c r="P278" s="191"/>
      <c r="Q278" s="191"/>
      <c r="R278" s="191"/>
      <c r="S278" s="191"/>
      <c r="T278" s="192"/>
      <c r="AT278" s="186" t="s">
        <v>256</v>
      </c>
      <c r="AU278" s="186" t="s">
        <v>90</v>
      </c>
      <c r="AV278" s="12" t="s">
        <v>90</v>
      </c>
      <c r="AW278" s="12" t="s">
        <v>31</v>
      </c>
      <c r="AX278" s="12" t="s">
        <v>77</v>
      </c>
      <c r="AY278" s="186" t="s">
        <v>249</v>
      </c>
    </row>
    <row r="279" spans="1:65" s="15" customFormat="1">
      <c r="B279" s="210"/>
      <c r="D279" s="185" t="s">
        <v>256</v>
      </c>
      <c r="E279" s="211" t="s">
        <v>1</v>
      </c>
      <c r="F279" s="212" t="s">
        <v>279</v>
      </c>
      <c r="H279" s="213">
        <v>90</v>
      </c>
      <c r="I279" s="346"/>
      <c r="L279" s="210"/>
      <c r="M279" s="215"/>
      <c r="N279" s="216"/>
      <c r="O279" s="216"/>
      <c r="P279" s="216"/>
      <c r="Q279" s="216"/>
      <c r="R279" s="216"/>
      <c r="S279" s="216"/>
      <c r="T279" s="217"/>
      <c r="AT279" s="211" t="s">
        <v>256</v>
      </c>
      <c r="AU279" s="211" t="s">
        <v>90</v>
      </c>
      <c r="AV279" s="15" t="s">
        <v>275</v>
      </c>
      <c r="AW279" s="15" t="s">
        <v>31</v>
      </c>
      <c r="AX279" s="15" t="s">
        <v>84</v>
      </c>
      <c r="AY279" s="211" t="s">
        <v>249</v>
      </c>
    </row>
    <row r="280" spans="1:65" s="2" customFormat="1" ht="16.5" customHeight="1">
      <c r="A280" s="35"/>
      <c r="B280" s="141"/>
      <c r="C280" s="224" t="s">
        <v>646</v>
      </c>
      <c r="D280" s="224" t="s">
        <v>517</v>
      </c>
      <c r="E280" s="225" t="s">
        <v>2664</v>
      </c>
      <c r="F280" s="226" t="s">
        <v>2665</v>
      </c>
      <c r="G280" s="227" t="s">
        <v>341</v>
      </c>
      <c r="H280" s="228">
        <v>80</v>
      </c>
      <c r="I280" s="347"/>
      <c r="J280" s="230">
        <f>ROUND(I280*H280,2)</f>
        <v>0</v>
      </c>
      <c r="K280" s="231"/>
      <c r="L280" s="232"/>
      <c r="M280" s="233" t="s">
        <v>1</v>
      </c>
      <c r="N280" s="234" t="s">
        <v>43</v>
      </c>
      <c r="O280" s="64"/>
      <c r="P280" s="181">
        <f>O280*H280</f>
        <v>0</v>
      </c>
      <c r="Q280" s="181">
        <v>5.0000000000000001E-4</v>
      </c>
      <c r="R280" s="181">
        <f>Q280*H280</f>
        <v>0.04</v>
      </c>
      <c r="S280" s="181">
        <v>0</v>
      </c>
      <c r="T280" s="182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83" t="s">
        <v>306</v>
      </c>
      <c r="AT280" s="183" t="s">
        <v>517</v>
      </c>
      <c r="AU280" s="183" t="s">
        <v>90</v>
      </c>
      <c r="AY280" s="18" t="s">
        <v>249</v>
      </c>
      <c r="BE280" s="108">
        <f>IF(N280="základná",J280,0)</f>
        <v>0</v>
      </c>
      <c r="BF280" s="108">
        <f>IF(N280="znížená",J280,0)</f>
        <v>0</v>
      </c>
      <c r="BG280" s="108">
        <f>IF(N280="zákl. prenesená",J280,0)</f>
        <v>0</v>
      </c>
      <c r="BH280" s="108">
        <f>IF(N280="zníž. prenesená",J280,0)</f>
        <v>0</v>
      </c>
      <c r="BI280" s="108">
        <f>IF(N280="nulová",J280,0)</f>
        <v>0</v>
      </c>
      <c r="BJ280" s="18" t="s">
        <v>90</v>
      </c>
      <c r="BK280" s="108">
        <f>ROUND(I280*H280,2)</f>
        <v>0</v>
      </c>
      <c r="BL280" s="18" t="s">
        <v>275</v>
      </c>
      <c r="BM280" s="183" t="s">
        <v>2666</v>
      </c>
    </row>
    <row r="281" spans="1:65" s="13" customFormat="1">
      <c r="B281" s="193"/>
      <c r="D281" s="185" t="s">
        <v>256</v>
      </c>
      <c r="E281" s="194" t="s">
        <v>1</v>
      </c>
      <c r="F281" s="195" t="s">
        <v>2628</v>
      </c>
      <c r="H281" s="194" t="s">
        <v>1</v>
      </c>
      <c r="I281" s="345"/>
      <c r="L281" s="193"/>
      <c r="M281" s="197"/>
      <c r="N281" s="198"/>
      <c r="O281" s="198"/>
      <c r="P281" s="198"/>
      <c r="Q281" s="198"/>
      <c r="R281" s="198"/>
      <c r="S281" s="198"/>
      <c r="T281" s="199"/>
      <c r="AT281" s="194" t="s">
        <v>256</v>
      </c>
      <c r="AU281" s="194" t="s">
        <v>90</v>
      </c>
      <c r="AV281" s="13" t="s">
        <v>84</v>
      </c>
      <c r="AW281" s="13" t="s">
        <v>31</v>
      </c>
      <c r="AX281" s="13" t="s">
        <v>77</v>
      </c>
      <c r="AY281" s="194" t="s">
        <v>249</v>
      </c>
    </row>
    <row r="282" spans="1:65" s="12" customFormat="1">
      <c r="B282" s="184"/>
      <c r="D282" s="185" t="s">
        <v>256</v>
      </c>
      <c r="E282" s="186" t="s">
        <v>1</v>
      </c>
      <c r="F282" s="187" t="s">
        <v>2667</v>
      </c>
      <c r="H282" s="188">
        <v>37</v>
      </c>
      <c r="I282" s="344"/>
      <c r="L282" s="184"/>
      <c r="M282" s="190"/>
      <c r="N282" s="191"/>
      <c r="O282" s="191"/>
      <c r="P282" s="191"/>
      <c r="Q282" s="191"/>
      <c r="R282" s="191"/>
      <c r="S282" s="191"/>
      <c r="T282" s="192"/>
      <c r="AT282" s="186" t="s">
        <v>256</v>
      </c>
      <c r="AU282" s="186" t="s">
        <v>90</v>
      </c>
      <c r="AV282" s="12" t="s">
        <v>90</v>
      </c>
      <c r="AW282" s="12" t="s">
        <v>31</v>
      </c>
      <c r="AX282" s="12" t="s">
        <v>77</v>
      </c>
      <c r="AY282" s="186" t="s">
        <v>249</v>
      </c>
    </row>
    <row r="283" spans="1:65" s="13" customFormat="1">
      <c r="B283" s="193"/>
      <c r="D283" s="185" t="s">
        <v>256</v>
      </c>
      <c r="E283" s="194" t="s">
        <v>1</v>
      </c>
      <c r="F283" s="195" t="s">
        <v>2636</v>
      </c>
      <c r="H283" s="194" t="s">
        <v>1</v>
      </c>
      <c r="I283" s="345"/>
      <c r="L283" s="193"/>
      <c r="M283" s="197"/>
      <c r="N283" s="198"/>
      <c r="O283" s="198"/>
      <c r="P283" s="198"/>
      <c r="Q283" s="198"/>
      <c r="R283" s="198"/>
      <c r="S283" s="198"/>
      <c r="T283" s="199"/>
      <c r="AT283" s="194" t="s">
        <v>256</v>
      </c>
      <c r="AU283" s="194" t="s">
        <v>90</v>
      </c>
      <c r="AV283" s="13" t="s">
        <v>84</v>
      </c>
      <c r="AW283" s="13" t="s">
        <v>31</v>
      </c>
      <c r="AX283" s="13" t="s">
        <v>77</v>
      </c>
      <c r="AY283" s="194" t="s">
        <v>249</v>
      </c>
    </row>
    <row r="284" spans="1:65" s="12" customFormat="1">
      <c r="B284" s="184"/>
      <c r="D284" s="185" t="s">
        <v>256</v>
      </c>
      <c r="E284" s="186" t="s">
        <v>1</v>
      </c>
      <c r="F284" s="187" t="s">
        <v>2640</v>
      </c>
      <c r="H284" s="188">
        <v>43</v>
      </c>
      <c r="I284" s="344"/>
      <c r="L284" s="184"/>
      <c r="M284" s="190"/>
      <c r="N284" s="191"/>
      <c r="O284" s="191"/>
      <c r="P284" s="191"/>
      <c r="Q284" s="191"/>
      <c r="R284" s="191"/>
      <c r="S284" s="191"/>
      <c r="T284" s="192"/>
      <c r="AT284" s="186" t="s">
        <v>256</v>
      </c>
      <c r="AU284" s="186" t="s">
        <v>90</v>
      </c>
      <c r="AV284" s="12" t="s">
        <v>90</v>
      </c>
      <c r="AW284" s="12" t="s">
        <v>31</v>
      </c>
      <c r="AX284" s="12" t="s">
        <v>77</v>
      </c>
      <c r="AY284" s="186" t="s">
        <v>249</v>
      </c>
    </row>
    <row r="285" spans="1:65" s="15" customFormat="1">
      <c r="B285" s="210"/>
      <c r="D285" s="185" t="s">
        <v>256</v>
      </c>
      <c r="E285" s="211" t="s">
        <v>1</v>
      </c>
      <c r="F285" s="212" t="s">
        <v>279</v>
      </c>
      <c r="H285" s="213">
        <v>80</v>
      </c>
      <c r="I285" s="346"/>
      <c r="L285" s="210"/>
      <c r="M285" s="215"/>
      <c r="N285" s="216"/>
      <c r="O285" s="216"/>
      <c r="P285" s="216"/>
      <c r="Q285" s="216"/>
      <c r="R285" s="216"/>
      <c r="S285" s="216"/>
      <c r="T285" s="217"/>
      <c r="AT285" s="211" t="s">
        <v>256</v>
      </c>
      <c r="AU285" s="211" t="s">
        <v>90</v>
      </c>
      <c r="AV285" s="15" t="s">
        <v>275</v>
      </c>
      <c r="AW285" s="15" t="s">
        <v>31</v>
      </c>
      <c r="AX285" s="15" t="s">
        <v>84</v>
      </c>
      <c r="AY285" s="211" t="s">
        <v>249</v>
      </c>
    </row>
    <row r="286" spans="1:65" s="2" customFormat="1" ht="16.5" customHeight="1">
      <c r="A286" s="35"/>
      <c r="B286" s="141"/>
      <c r="C286" s="224" t="s">
        <v>652</v>
      </c>
      <c r="D286" s="224" t="s">
        <v>517</v>
      </c>
      <c r="E286" s="225" t="s">
        <v>2668</v>
      </c>
      <c r="F286" s="226" t="s">
        <v>2669</v>
      </c>
      <c r="G286" s="227" t="s">
        <v>341</v>
      </c>
      <c r="H286" s="228">
        <v>93</v>
      </c>
      <c r="I286" s="347"/>
      <c r="J286" s="230">
        <f>ROUND(I286*H286,2)</f>
        <v>0</v>
      </c>
      <c r="K286" s="231"/>
      <c r="L286" s="232"/>
      <c r="M286" s="233" t="s">
        <v>1</v>
      </c>
      <c r="N286" s="234" t="s">
        <v>43</v>
      </c>
      <c r="O286" s="64"/>
      <c r="P286" s="181">
        <f>O286*H286</f>
        <v>0</v>
      </c>
      <c r="Q286" s="181">
        <v>5.0000000000000001E-4</v>
      </c>
      <c r="R286" s="181">
        <f>Q286*H286</f>
        <v>4.65E-2</v>
      </c>
      <c r="S286" s="181">
        <v>0</v>
      </c>
      <c r="T286" s="182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83" t="s">
        <v>306</v>
      </c>
      <c r="AT286" s="183" t="s">
        <v>517</v>
      </c>
      <c r="AU286" s="183" t="s">
        <v>90</v>
      </c>
      <c r="AY286" s="18" t="s">
        <v>249</v>
      </c>
      <c r="BE286" s="108">
        <f>IF(N286="základná",J286,0)</f>
        <v>0</v>
      </c>
      <c r="BF286" s="108">
        <f>IF(N286="znížená",J286,0)</f>
        <v>0</v>
      </c>
      <c r="BG286" s="108">
        <f>IF(N286="zákl. prenesená",J286,0)</f>
        <v>0</v>
      </c>
      <c r="BH286" s="108">
        <f>IF(N286="zníž. prenesená",J286,0)</f>
        <v>0</v>
      </c>
      <c r="BI286" s="108">
        <f>IF(N286="nulová",J286,0)</f>
        <v>0</v>
      </c>
      <c r="BJ286" s="18" t="s">
        <v>90</v>
      </c>
      <c r="BK286" s="108">
        <f>ROUND(I286*H286,2)</f>
        <v>0</v>
      </c>
      <c r="BL286" s="18" t="s">
        <v>275</v>
      </c>
      <c r="BM286" s="183" t="s">
        <v>2670</v>
      </c>
    </row>
    <row r="287" spans="1:65" s="13" customFormat="1">
      <c r="B287" s="193"/>
      <c r="D287" s="185" t="s">
        <v>256</v>
      </c>
      <c r="E287" s="194" t="s">
        <v>1</v>
      </c>
      <c r="F287" s="195" t="s">
        <v>2628</v>
      </c>
      <c r="H287" s="194" t="s">
        <v>1</v>
      </c>
      <c r="I287" s="345"/>
      <c r="L287" s="193"/>
      <c r="M287" s="197"/>
      <c r="N287" s="198"/>
      <c r="O287" s="198"/>
      <c r="P287" s="198"/>
      <c r="Q287" s="198"/>
      <c r="R287" s="198"/>
      <c r="S287" s="198"/>
      <c r="T287" s="199"/>
      <c r="AT287" s="194" t="s">
        <v>256</v>
      </c>
      <c r="AU287" s="194" t="s">
        <v>90</v>
      </c>
      <c r="AV287" s="13" t="s">
        <v>84</v>
      </c>
      <c r="AW287" s="13" t="s">
        <v>31</v>
      </c>
      <c r="AX287" s="13" t="s">
        <v>77</v>
      </c>
      <c r="AY287" s="194" t="s">
        <v>249</v>
      </c>
    </row>
    <row r="288" spans="1:65" s="12" customFormat="1">
      <c r="B288" s="184"/>
      <c r="D288" s="185" t="s">
        <v>256</v>
      </c>
      <c r="E288" s="186" t="s">
        <v>1</v>
      </c>
      <c r="F288" s="187" t="s">
        <v>2655</v>
      </c>
      <c r="H288" s="188">
        <v>93</v>
      </c>
      <c r="I288" s="344"/>
      <c r="L288" s="184"/>
      <c r="M288" s="190"/>
      <c r="N288" s="191"/>
      <c r="O288" s="191"/>
      <c r="P288" s="191"/>
      <c r="Q288" s="191"/>
      <c r="R288" s="191"/>
      <c r="S288" s="191"/>
      <c r="T288" s="192"/>
      <c r="AT288" s="186" t="s">
        <v>256</v>
      </c>
      <c r="AU288" s="186" t="s">
        <v>90</v>
      </c>
      <c r="AV288" s="12" t="s">
        <v>90</v>
      </c>
      <c r="AW288" s="12" t="s">
        <v>31</v>
      </c>
      <c r="AX288" s="12" t="s">
        <v>84</v>
      </c>
      <c r="AY288" s="186" t="s">
        <v>249</v>
      </c>
    </row>
    <row r="289" spans="1:65" s="2" customFormat="1" ht="16.5" customHeight="1">
      <c r="A289" s="35"/>
      <c r="B289" s="141"/>
      <c r="C289" s="224" t="s">
        <v>656</v>
      </c>
      <c r="D289" s="224" t="s">
        <v>517</v>
      </c>
      <c r="E289" s="225" t="s">
        <v>2671</v>
      </c>
      <c r="F289" s="226" t="s">
        <v>2672</v>
      </c>
      <c r="G289" s="227" t="s">
        <v>341</v>
      </c>
      <c r="H289" s="228">
        <v>70</v>
      </c>
      <c r="I289" s="347"/>
      <c r="J289" s="230">
        <f>ROUND(I289*H289,2)</f>
        <v>0</v>
      </c>
      <c r="K289" s="231"/>
      <c r="L289" s="232"/>
      <c r="M289" s="233" t="s">
        <v>1</v>
      </c>
      <c r="N289" s="234" t="s">
        <v>43</v>
      </c>
      <c r="O289" s="64"/>
      <c r="P289" s="181">
        <f>O289*H289</f>
        <v>0</v>
      </c>
      <c r="Q289" s="181">
        <v>5.0000000000000001E-4</v>
      </c>
      <c r="R289" s="181">
        <f>Q289*H289</f>
        <v>3.5000000000000003E-2</v>
      </c>
      <c r="S289" s="181">
        <v>0</v>
      </c>
      <c r="T289" s="182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183" t="s">
        <v>306</v>
      </c>
      <c r="AT289" s="183" t="s">
        <v>517</v>
      </c>
      <c r="AU289" s="183" t="s">
        <v>90</v>
      </c>
      <c r="AY289" s="18" t="s">
        <v>249</v>
      </c>
      <c r="BE289" s="108">
        <f>IF(N289="základná",J289,0)</f>
        <v>0</v>
      </c>
      <c r="BF289" s="108">
        <f>IF(N289="znížená",J289,0)</f>
        <v>0</v>
      </c>
      <c r="BG289" s="108">
        <f>IF(N289="zákl. prenesená",J289,0)</f>
        <v>0</v>
      </c>
      <c r="BH289" s="108">
        <f>IF(N289="zníž. prenesená",J289,0)</f>
        <v>0</v>
      </c>
      <c r="BI289" s="108">
        <f>IF(N289="nulová",J289,0)</f>
        <v>0</v>
      </c>
      <c r="BJ289" s="18" t="s">
        <v>90</v>
      </c>
      <c r="BK289" s="108">
        <f>ROUND(I289*H289,2)</f>
        <v>0</v>
      </c>
      <c r="BL289" s="18" t="s">
        <v>275</v>
      </c>
      <c r="BM289" s="183" t="s">
        <v>2673</v>
      </c>
    </row>
    <row r="290" spans="1:65" s="13" customFormat="1">
      <c r="B290" s="193"/>
      <c r="D290" s="185" t="s">
        <v>256</v>
      </c>
      <c r="E290" s="194" t="s">
        <v>1</v>
      </c>
      <c r="F290" s="195" t="s">
        <v>2628</v>
      </c>
      <c r="H290" s="194" t="s">
        <v>1</v>
      </c>
      <c r="I290" s="345"/>
      <c r="L290" s="193"/>
      <c r="M290" s="197"/>
      <c r="N290" s="198"/>
      <c r="O290" s="198"/>
      <c r="P290" s="198"/>
      <c r="Q290" s="198"/>
      <c r="R290" s="198"/>
      <c r="S290" s="198"/>
      <c r="T290" s="199"/>
      <c r="AT290" s="194" t="s">
        <v>256</v>
      </c>
      <c r="AU290" s="194" t="s">
        <v>90</v>
      </c>
      <c r="AV290" s="13" t="s">
        <v>84</v>
      </c>
      <c r="AW290" s="13" t="s">
        <v>31</v>
      </c>
      <c r="AX290" s="13" t="s">
        <v>77</v>
      </c>
      <c r="AY290" s="194" t="s">
        <v>249</v>
      </c>
    </row>
    <row r="291" spans="1:65" s="12" customFormat="1">
      <c r="B291" s="184"/>
      <c r="D291" s="185" t="s">
        <v>256</v>
      </c>
      <c r="E291" s="186" t="s">
        <v>1</v>
      </c>
      <c r="F291" s="187" t="s">
        <v>2652</v>
      </c>
      <c r="H291" s="188">
        <v>70</v>
      </c>
      <c r="I291" s="344"/>
      <c r="L291" s="184"/>
      <c r="M291" s="190"/>
      <c r="N291" s="191"/>
      <c r="O291" s="191"/>
      <c r="P291" s="191"/>
      <c r="Q291" s="191"/>
      <c r="R291" s="191"/>
      <c r="S291" s="191"/>
      <c r="T291" s="192"/>
      <c r="AT291" s="186" t="s">
        <v>256</v>
      </c>
      <c r="AU291" s="186" t="s">
        <v>90</v>
      </c>
      <c r="AV291" s="12" t="s">
        <v>90</v>
      </c>
      <c r="AW291" s="12" t="s">
        <v>31</v>
      </c>
      <c r="AX291" s="12" t="s">
        <v>84</v>
      </c>
      <c r="AY291" s="186" t="s">
        <v>249</v>
      </c>
    </row>
    <row r="292" spans="1:65" s="2" customFormat="1" ht="16.5" customHeight="1">
      <c r="A292" s="35"/>
      <c r="B292" s="141"/>
      <c r="C292" s="224" t="s">
        <v>660</v>
      </c>
      <c r="D292" s="224" t="s">
        <v>517</v>
      </c>
      <c r="E292" s="225" t="s">
        <v>2674</v>
      </c>
      <c r="F292" s="226" t="s">
        <v>2675</v>
      </c>
      <c r="G292" s="227" t="s">
        <v>341</v>
      </c>
      <c r="H292" s="228">
        <v>221</v>
      </c>
      <c r="I292" s="347"/>
      <c r="J292" s="230">
        <f>ROUND(I292*H292,2)</f>
        <v>0</v>
      </c>
      <c r="K292" s="231"/>
      <c r="L292" s="232"/>
      <c r="M292" s="233" t="s">
        <v>1</v>
      </c>
      <c r="N292" s="234" t="s">
        <v>43</v>
      </c>
      <c r="O292" s="64"/>
      <c r="P292" s="181">
        <f>O292*H292</f>
        <v>0</v>
      </c>
      <c r="Q292" s="181">
        <v>5.0000000000000001E-4</v>
      </c>
      <c r="R292" s="181">
        <f>Q292*H292</f>
        <v>0.1105</v>
      </c>
      <c r="S292" s="181">
        <v>0</v>
      </c>
      <c r="T292" s="182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183" t="s">
        <v>306</v>
      </c>
      <c r="AT292" s="183" t="s">
        <v>517</v>
      </c>
      <c r="AU292" s="183" t="s">
        <v>90</v>
      </c>
      <c r="AY292" s="18" t="s">
        <v>249</v>
      </c>
      <c r="BE292" s="108">
        <f>IF(N292="základná",J292,0)</f>
        <v>0</v>
      </c>
      <c r="BF292" s="108">
        <f>IF(N292="znížená",J292,0)</f>
        <v>0</v>
      </c>
      <c r="BG292" s="108">
        <f>IF(N292="zákl. prenesená",J292,0)</f>
        <v>0</v>
      </c>
      <c r="BH292" s="108">
        <f>IF(N292="zníž. prenesená",J292,0)</f>
        <v>0</v>
      </c>
      <c r="BI292" s="108">
        <f>IF(N292="nulová",J292,0)</f>
        <v>0</v>
      </c>
      <c r="BJ292" s="18" t="s">
        <v>90</v>
      </c>
      <c r="BK292" s="108">
        <f>ROUND(I292*H292,2)</f>
        <v>0</v>
      </c>
      <c r="BL292" s="18" t="s">
        <v>275</v>
      </c>
      <c r="BM292" s="183" t="s">
        <v>2676</v>
      </c>
    </row>
    <row r="293" spans="1:65" s="13" customFormat="1">
      <c r="B293" s="193"/>
      <c r="D293" s="185" t="s">
        <v>256</v>
      </c>
      <c r="E293" s="194" t="s">
        <v>1</v>
      </c>
      <c r="F293" s="195" t="s">
        <v>2628</v>
      </c>
      <c r="H293" s="194" t="s">
        <v>1</v>
      </c>
      <c r="I293" s="345"/>
      <c r="L293" s="193"/>
      <c r="M293" s="197"/>
      <c r="N293" s="198"/>
      <c r="O293" s="198"/>
      <c r="P293" s="198"/>
      <c r="Q293" s="198"/>
      <c r="R293" s="198"/>
      <c r="S293" s="198"/>
      <c r="T293" s="199"/>
      <c r="AT293" s="194" t="s">
        <v>256</v>
      </c>
      <c r="AU293" s="194" t="s">
        <v>90</v>
      </c>
      <c r="AV293" s="13" t="s">
        <v>84</v>
      </c>
      <c r="AW293" s="13" t="s">
        <v>31</v>
      </c>
      <c r="AX293" s="13" t="s">
        <v>77</v>
      </c>
      <c r="AY293" s="194" t="s">
        <v>249</v>
      </c>
    </row>
    <row r="294" spans="1:65" s="12" customFormat="1">
      <c r="B294" s="184"/>
      <c r="D294" s="185" t="s">
        <v>256</v>
      </c>
      <c r="E294" s="186" t="s">
        <v>1</v>
      </c>
      <c r="F294" s="187" t="s">
        <v>2633</v>
      </c>
      <c r="H294" s="188">
        <v>117</v>
      </c>
      <c r="I294" s="344"/>
      <c r="L294" s="184"/>
      <c r="M294" s="190"/>
      <c r="N294" s="191"/>
      <c r="O294" s="191"/>
      <c r="P294" s="191"/>
      <c r="Q294" s="191"/>
      <c r="R294" s="191"/>
      <c r="S294" s="191"/>
      <c r="T294" s="192"/>
      <c r="AT294" s="186" t="s">
        <v>256</v>
      </c>
      <c r="AU294" s="186" t="s">
        <v>90</v>
      </c>
      <c r="AV294" s="12" t="s">
        <v>90</v>
      </c>
      <c r="AW294" s="12" t="s">
        <v>31</v>
      </c>
      <c r="AX294" s="12" t="s">
        <v>77</v>
      </c>
      <c r="AY294" s="186" t="s">
        <v>249</v>
      </c>
    </row>
    <row r="295" spans="1:65" s="13" customFormat="1">
      <c r="B295" s="193"/>
      <c r="D295" s="185" t="s">
        <v>256</v>
      </c>
      <c r="E295" s="194" t="s">
        <v>1</v>
      </c>
      <c r="F295" s="195" t="s">
        <v>2636</v>
      </c>
      <c r="H295" s="194" t="s">
        <v>1</v>
      </c>
      <c r="I295" s="345"/>
      <c r="L295" s="193"/>
      <c r="M295" s="197"/>
      <c r="N295" s="198"/>
      <c r="O295" s="198"/>
      <c r="P295" s="198"/>
      <c r="Q295" s="198"/>
      <c r="R295" s="198"/>
      <c r="S295" s="198"/>
      <c r="T295" s="199"/>
      <c r="AT295" s="194" t="s">
        <v>256</v>
      </c>
      <c r="AU295" s="194" t="s">
        <v>90</v>
      </c>
      <c r="AV295" s="13" t="s">
        <v>84</v>
      </c>
      <c r="AW295" s="13" t="s">
        <v>31</v>
      </c>
      <c r="AX295" s="13" t="s">
        <v>77</v>
      </c>
      <c r="AY295" s="194" t="s">
        <v>249</v>
      </c>
    </row>
    <row r="296" spans="1:65" s="12" customFormat="1">
      <c r="B296" s="184"/>
      <c r="D296" s="185" t="s">
        <v>256</v>
      </c>
      <c r="E296" s="186" t="s">
        <v>1</v>
      </c>
      <c r="F296" s="187" t="s">
        <v>2677</v>
      </c>
      <c r="H296" s="188">
        <v>104</v>
      </c>
      <c r="I296" s="344"/>
      <c r="L296" s="184"/>
      <c r="M296" s="190"/>
      <c r="N296" s="191"/>
      <c r="O296" s="191"/>
      <c r="P296" s="191"/>
      <c r="Q296" s="191"/>
      <c r="R296" s="191"/>
      <c r="S296" s="191"/>
      <c r="T296" s="192"/>
      <c r="AT296" s="186" t="s">
        <v>256</v>
      </c>
      <c r="AU296" s="186" t="s">
        <v>90</v>
      </c>
      <c r="AV296" s="12" t="s">
        <v>90</v>
      </c>
      <c r="AW296" s="12" t="s">
        <v>31</v>
      </c>
      <c r="AX296" s="12" t="s">
        <v>77</v>
      </c>
      <c r="AY296" s="186" t="s">
        <v>249</v>
      </c>
    </row>
    <row r="297" spans="1:65" s="15" customFormat="1">
      <c r="B297" s="210"/>
      <c r="D297" s="185" t="s">
        <v>256</v>
      </c>
      <c r="E297" s="211" t="s">
        <v>1</v>
      </c>
      <c r="F297" s="212" t="s">
        <v>279</v>
      </c>
      <c r="H297" s="213">
        <v>221</v>
      </c>
      <c r="I297" s="346"/>
      <c r="L297" s="210"/>
      <c r="M297" s="215"/>
      <c r="N297" s="216"/>
      <c r="O297" s="216"/>
      <c r="P297" s="216"/>
      <c r="Q297" s="216"/>
      <c r="R297" s="216"/>
      <c r="S297" s="216"/>
      <c r="T297" s="217"/>
      <c r="AT297" s="211" t="s">
        <v>256</v>
      </c>
      <c r="AU297" s="211" t="s">
        <v>90</v>
      </c>
      <c r="AV297" s="15" t="s">
        <v>275</v>
      </c>
      <c r="AW297" s="15" t="s">
        <v>31</v>
      </c>
      <c r="AX297" s="15" t="s">
        <v>84</v>
      </c>
      <c r="AY297" s="211" t="s">
        <v>249</v>
      </c>
    </row>
    <row r="298" spans="1:65" s="2" customFormat="1" ht="16.5" customHeight="1">
      <c r="A298" s="35"/>
      <c r="B298" s="141"/>
      <c r="C298" s="224" t="s">
        <v>664</v>
      </c>
      <c r="D298" s="224" t="s">
        <v>517</v>
      </c>
      <c r="E298" s="225" t="s">
        <v>2678</v>
      </c>
      <c r="F298" s="226" t="s">
        <v>2679</v>
      </c>
      <c r="G298" s="227" t="s">
        <v>341</v>
      </c>
      <c r="H298" s="228">
        <v>90</v>
      </c>
      <c r="I298" s="347"/>
      <c r="J298" s="230">
        <f>ROUND(I298*H298,2)</f>
        <v>0</v>
      </c>
      <c r="K298" s="231"/>
      <c r="L298" s="232"/>
      <c r="M298" s="233" t="s">
        <v>1</v>
      </c>
      <c r="N298" s="234" t="s">
        <v>43</v>
      </c>
      <c r="O298" s="64"/>
      <c r="P298" s="181">
        <f>O298*H298</f>
        <v>0</v>
      </c>
      <c r="Q298" s="181">
        <v>5.0000000000000001E-4</v>
      </c>
      <c r="R298" s="181">
        <f>Q298*H298</f>
        <v>4.4999999999999998E-2</v>
      </c>
      <c r="S298" s="181">
        <v>0</v>
      </c>
      <c r="T298" s="182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83" t="s">
        <v>306</v>
      </c>
      <c r="AT298" s="183" t="s">
        <v>517</v>
      </c>
      <c r="AU298" s="183" t="s">
        <v>90</v>
      </c>
      <c r="AY298" s="18" t="s">
        <v>249</v>
      </c>
      <c r="BE298" s="108">
        <f>IF(N298="základná",J298,0)</f>
        <v>0</v>
      </c>
      <c r="BF298" s="108">
        <f>IF(N298="znížená",J298,0)</f>
        <v>0</v>
      </c>
      <c r="BG298" s="108">
        <f>IF(N298="zákl. prenesená",J298,0)</f>
        <v>0</v>
      </c>
      <c r="BH298" s="108">
        <f>IF(N298="zníž. prenesená",J298,0)</f>
        <v>0</v>
      </c>
      <c r="BI298" s="108">
        <f>IF(N298="nulová",J298,0)</f>
        <v>0</v>
      </c>
      <c r="BJ298" s="18" t="s">
        <v>90</v>
      </c>
      <c r="BK298" s="108">
        <f>ROUND(I298*H298,2)</f>
        <v>0</v>
      </c>
      <c r="BL298" s="18" t="s">
        <v>275</v>
      </c>
      <c r="BM298" s="183" t="s">
        <v>2680</v>
      </c>
    </row>
    <row r="299" spans="1:65" s="13" customFormat="1">
      <c r="B299" s="193"/>
      <c r="D299" s="185" t="s">
        <v>256</v>
      </c>
      <c r="E299" s="194" t="s">
        <v>1</v>
      </c>
      <c r="F299" s="195" t="s">
        <v>2628</v>
      </c>
      <c r="H299" s="194" t="s">
        <v>1</v>
      </c>
      <c r="I299" s="345"/>
      <c r="L299" s="193"/>
      <c r="M299" s="197"/>
      <c r="N299" s="198"/>
      <c r="O299" s="198"/>
      <c r="P299" s="198"/>
      <c r="Q299" s="198"/>
      <c r="R299" s="198"/>
      <c r="S299" s="198"/>
      <c r="T299" s="199"/>
      <c r="AT299" s="194" t="s">
        <v>256</v>
      </c>
      <c r="AU299" s="194" t="s">
        <v>90</v>
      </c>
      <c r="AV299" s="13" t="s">
        <v>84</v>
      </c>
      <c r="AW299" s="13" t="s">
        <v>31</v>
      </c>
      <c r="AX299" s="13" t="s">
        <v>77</v>
      </c>
      <c r="AY299" s="194" t="s">
        <v>249</v>
      </c>
    </row>
    <row r="300" spans="1:65" s="12" customFormat="1">
      <c r="B300" s="184"/>
      <c r="D300" s="185" t="s">
        <v>256</v>
      </c>
      <c r="E300" s="186" t="s">
        <v>1</v>
      </c>
      <c r="F300" s="187" t="s">
        <v>2639</v>
      </c>
      <c r="H300" s="188">
        <v>47</v>
      </c>
      <c r="I300" s="344"/>
      <c r="L300" s="184"/>
      <c r="M300" s="190"/>
      <c r="N300" s="191"/>
      <c r="O300" s="191"/>
      <c r="P300" s="191"/>
      <c r="Q300" s="191"/>
      <c r="R300" s="191"/>
      <c r="S300" s="191"/>
      <c r="T300" s="192"/>
      <c r="AT300" s="186" t="s">
        <v>256</v>
      </c>
      <c r="AU300" s="186" t="s">
        <v>90</v>
      </c>
      <c r="AV300" s="12" t="s">
        <v>90</v>
      </c>
      <c r="AW300" s="12" t="s">
        <v>31</v>
      </c>
      <c r="AX300" s="12" t="s">
        <v>77</v>
      </c>
      <c r="AY300" s="186" t="s">
        <v>249</v>
      </c>
    </row>
    <row r="301" spans="1:65" s="13" customFormat="1">
      <c r="B301" s="193"/>
      <c r="D301" s="185" t="s">
        <v>256</v>
      </c>
      <c r="E301" s="194" t="s">
        <v>1</v>
      </c>
      <c r="F301" s="195" t="s">
        <v>2636</v>
      </c>
      <c r="H301" s="194" t="s">
        <v>1</v>
      </c>
      <c r="I301" s="345"/>
      <c r="L301" s="193"/>
      <c r="M301" s="197"/>
      <c r="N301" s="198"/>
      <c r="O301" s="198"/>
      <c r="P301" s="198"/>
      <c r="Q301" s="198"/>
      <c r="R301" s="198"/>
      <c r="S301" s="198"/>
      <c r="T301" s="199"/>
      <c r="AT301" s="194" t="s">
        <v>256</v>
      </c>
      <c r="AU301" s="194" t="s">
        <v>90</v>
      </c>
      <c r="AV301" s="13" t="s">
        <v>84</v>
      </c>
      <c r="AW301" s="13" t="s">
        <v>31</v>
      </c>
      <c r="AX301" s="13" t="s">
        <v>77</v>
      </c>
      <c r="AY301" s="194" t="s">
        <v>249</v>
      </c>
    </row>
    <row r="302" spans="1:65" s="12" customFormat="1">
      <c r="B302" s="184"/>
      <c r="D302" s="185" t="s">
        <v>256</v>
      </c>
      <c r="E302" s="186" t="s">
        <v>1</v>
      </c>
      <c r="F302" s="187" t="s">
        <v>2640</v>
      </c>
      <c r="H302" s="188">
        <v>43</v>
      </c>
      <c r="I302" s="344"/>
      <c r="L302" s="184"/>
      <c r="M302" s="190"/>
      <c r="N302" s="191"/>
      <c r="O302" s="191"/>
      <c r="P302" s="191"/>
      <c r="Q302" s="191"/>
      <c r="R302" s="191"/>
      <c r="S302" s="191"/>
      <c r="T302" s="192"/>
      <c r="AT302" s="186" t="s">
        <v>256</v>
      </c>
      <c r="AU302" s="186" t="s">
        <v>90</v>
      </c>
      <c r="AV302" s="12" t="s">
        <v>90</v>
      </c>
      <c r="AW302" s="12" t="s">
        <v>31</v>
      </c>
      <c r="AX302" s="12" t="s">
        <v>77</v>
      </c>
      <c r="AY302" s="186" t="s">
        <v>249</v>
      </c>
    </row>
    <row r="303" spans="1:65" s="15" customFormat="1">
      <c r="B303" s="210"/>
      <c r="D303" s="185" t="s">
        <v>256</v>
      </c>
      <c r="E303" s="211" t="s">
        <v>1</v>
      </c>
      <c r="F303" s="212" t="s">
        <v>279</v>
      </c>
      <c r="H303" s="213">
        <v>90</v>
      </c>
      <c r="I303" s="346"/>
      <c r="L303" s="210"/>
      <c r="M303" s="215"/>
      <c r="N303" s="216"/>
      <c r="O303" s="216"/>
      <c r="P303" s="216"/>
      <c r="Q303" s="216"/>
      <c r="R303" s="216"/>
      <c r="S303" s="216"/>
      <c r="T303" s="217"/>
      <c r="AT303" s="211" t="s">
        <v>256</v>
      </c>
      <c r="AU303" s="211" t="s">
        <v>90</v>
      </c>
      <c r="AV303" s="15" t="s">
        <v>275</v>
      </c>
      <c r="AW303" s="15" t="s">
        <v>31</v>
      </c>
      <c r="AX303" s="15" t="s">
        <v>84</v>
      </c>
      <c r="AY303" s="211" t="s">
        <v>249</v>
      </c>
    </row>
    <row r="304" spans="1:65" s="2" customFormat="1" ht="16.5" customHeight="1">
      <c r="A304" s="35"/>
      <c r="B304" s="141"/>
      <c r="C304" s="224" t="s">
        <v>669</v>
      </c>
      <c r="D304" s="224" t="s">
        <v>517</v>
      </c>
      <c r="E304" s="225" t="s">
        <v>2681</v>
      </c>
      <c r="F304" s="226" t="s">
        <v>1168</v>
      </c>
      <c r="G304" s="227" t="s">
        <v>341</v>
      </c>
      <c r="H304" s="228">
        <v>127</v>
      </c>
      <c r="I304" s="347"/>
      <c r="J304" s="230">
        <f>ROUND(I304*H304,2)</f>
        <v>0</v>
      </c>
      <c r="K304" s="231"/>
      <c r="L304" s="232"/>
      <c r="M304" s="233" t="s">
        <v>1</v>
      </c>
      <c r="N304" s="234" t="s">
        <v>43</v>
      </c>
      <c r="O304" s="64"/>
      <c r="P304" s="181">
        <f>O304*H304</f>
        <v>0</v>
      </c>
      <c r="Q304" s="181">
        <v>5.0000000000000001E-4</v>
      </c>
      <c r="R304" s="181">
        <f>Q304*H304</f>
        <v>6.3500000000000001E-2</v>
      </c>
      <c r="S304" s="181">
        <v>0</v>
      </c>
      <c r="T304" s="182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183" t="s">
        <v>306</v>
      </c>
      <c r="AT304" s="183" t="s">
        <v>517</v>
      </c>
      <c r="AU304" s="183" t="s">
        <v>90</v>
      </c>
      <c r="AY304" s="18" t="s">
        <v>249</v>
      </c>
      <c r="BE304" s="108">
        <f>IF(N304="základná",J304,0)</f>
        <v>0</v>
      </c>
      <c r="BF304" s="108">
        <f>IF(N304="znížená",J304,0)</f>
        <v>0</v>
      </c>
      <c r="BG304" s="108">
        <f>IF(N304="zákl. prenesená",J304,0)</f>
        <v>0</v>
      </c>
      <c r="BH304" s="108">
        <f>IF(N304="zníž. prenesená",J304,0)</f>
        <v>0</v>
      </c>
      <c r="BI304" s="108">
        <f>IF(N304="nulová",J304,0)</f>
        <v>0</v>
      </c>
      <c r="BJ304" s="18" t="s">
        <v>90</v>
      </c>
      <c r="BK304" s="108">
        <f>ROUND(I304*H304,2)</f>
        <v>0</v>
      </c>
      <c r="BL304" s="18" t="s">
        <v>275</v>
      </c>
      <c r="BM304" s="183" t="s">
        <v>2682</v>
      </c>
    </row>
    <row r="305" spans="1:65" s="13" customFormat="1">
      <c r="B305" s="193"/>
      <c r="D305" s="185" t="s">
        <v>256</v>
      </c>
      <c r="E305" s="194" t="s">
        <v>1</v>
      </c>
      <c r="F305" s="195" t="s">
        <v>2636</v>
      </c>
      <c r="H305" s="194" t="s">
        <v>1</v>
      </c>
      <c r="I305" s="345"/>
      <c r="L305" s="193"/>
      <c r="M305" s="197"/>
      <c r="N305" s="198"/>
      <c r="O305" s="198"/>
      <c r="P305" s="198"/>
      <c r="Q305" s="198"/>
      <c r="R305" s="198"/>
      <c r="S305" s="198"/>
      <c r="T305" s="199"/>
      <c r="AT305" s="194" t="s">
        <v>256</v>
      </c>
      <c r="AU305" s="194" t="s">
        <v>90</v>
      </c>
      <c r="AV305" s="13" t="s">
        <v>84</v>
      </c>
      <c r="AW305" s="13" t="s">
        <v>31</v>
      </c>
      <c r="AX305" s="13" t="s">
        <v>77</v>
      </c>
      <c r="AY305" s="194" t="s">
        <v>249</v>
      </c>
    </row>
    <row r="306" spans="1:65" s="12" customFormat="1">
      <c r="B306" s="184"/>
      <c r="D306" s="185" t="s">
        <v>256</v>
      </c>
      <c r="E306" s="186" t="s">
        <v>1</v>
      </c>
      <c r="F306" s="187" t="s">
        <v>2683</v>
      </c>
      <c r="H306" s="188">
        <v>127</v>
      </c>
      <c r="I306" s="344"/>
      <c r="L306" s="184"/>
      <c r="M306" s="190"/>
      <c r="N306" s="191"/>
      <c r="O306" s="191"/>
      <c r="P306" s="191"/>
      <c r="Q306" s="191"/>
      <c r="R306" s="191"/>
      <c r="S306" s="191"/>
      <c r="T306" s="192"/>
      <c r="AT306" s="186" t="s">
        <v>256</v>
      </c>
      <c r="AU306" s="186" t="s">
        <v>90</v>
      </c>
      <c r="AV306" s="12" t="s">
        <v>90</v>
      </c>
      <c r="AW306" s="12" t="s">
        <v>31</v>
      </c>
      <c r="AX306" s="12" t="s">
        <v>84</v>
      </c>
      <c r="AY306" s="186" t="s">
        <v>249</v>
      </c>
    </row>
    <row r="307" spans="1:65" s="2" customFormat="1" ht="16.5" customHeight="1">
      <c r="A307" s="35"/>
      <c r="B307" s="141"/>
      <c r="C307" s="224" t="s">
        <v>674</v>
      </c>
      <c r="D307" s="224" t="s">
        <v>517</v>
      </c>
      <c r="E307" s="225" t="s">
        <v>2684</v>
      </c>
      <c r="F307" s="226" t="s">
        <v>2685</v>
      </c>
      <c r="G307" s="227" t="s">
        <v>341</v>
      </c>
      <c r="H307" s="228">
        <v>70</v>
      </c>
      <c r="I307" s="347"/>
      <c r="J307" s="230">
        <f>ROUND(I307*H307,2)</f>
        <v>0</v>
      </c>
      <c r="K307" s="231"/>
      <c r="L307" s="232"/>
      <c r="M307" s="233" t="s">
        <v>1</v>
      </c>
      <c r="N307" s="234" t="s">
        <v>43</v>
      </c>
      <c r="O307" s="64"/>
      <c r="P307" s="181">
        <f>O307*H307</f>
        <v>0</v>
      </c>
      <c r="Q307" s="181">
        <v>5.0000000000000001E-4</v>
      </c>
      <c r="R307" s="181">
        <f>Q307*H307</f>
        <v>3.5000000000000003E-2</v>
      </c>
      <c r="S307" s="181">
        <v>0</v>
      </c>
      <c r="T307" s="182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183" t="s">
        <v>306</v>
      </c>
      <c r="AT307" s="183" t="s">
        <v>517</v>
      </c>
      <c r="AU307" s="183" t="s">
        <v>90</v>
      </c>
      <c r="AY307" s="18" t="s">
        <v>249</v>
      </c>
      <c r="BE307" s="108">
        <f>IF(N307="základná",J307,0)</f>
        <v>0</v>
      </c>
      <c r="BF307" s="108">
        <f>IF(N307="znížená",J307,0)</f>
        <v>0</v>
      </c>
      <c r="BG307" s="108">
        <f>IF(N307="zákl. prenesená",J307,0)</f>
        <v>0</v>
      </c>
      <c r="BH307" s="108">
        <f>IF(N307="zníž. prenesená",J307,0)</f>
        <v>0</v>
      </c>
      <c r="BI307" s="108">
        <f>IF(N307="nulová",J307,0)</f>
        <v>0</v>
      </c>
      <c r="BJ307" s="18" t="s">
        <v>90</v>
      </c>
      <c r="BK307" s="108">
        <f>ROUND(I307*H307,2)</f>
        <v>0</v>
      </c>
      <c r="BL307" s="18" t="s">
        <v>275</v>
      </c>
      <c r="BM307" s="183" t="s">
        <v>2686</v>
      </c>
    </row>
    <row r="308" spans="1:65" s="13" customFormat="1">
      <c r="B308" s="193"/>
      <c r="D308" s="185" t="s">
        <v>256</v>
      </c>
      <c r="E308" s="194" t="s">
        <v>1</v>
      </c>
      <c r="F308" s="195" t="s">
        <v>2628</v>
      </c>
      <c r="H308" s="194" t="s">
        <v>1</v>
      </c>
      <c r="I308" s="345"/>
      <c r="L308" s="193"/>
      <c r="M308" s="197"/>
      <c r="N308" s="198"/>
      <c r="O308" s="198"/>
      <c r="P308" s="198"/>
      <c r="Q308" s="198"/>
      <c r="R308" s="198"/>
      <c r="S308" s="198"/>
      <c r="T308" s="199"/>
      <c r="AT308" s="194" t="s">
        <v>256</v>
      </c>
      <c r="AU308" s="194" t="s">
        <v>90</v>
      </c>
      <c r="AV308" s="13" t="s">
        <v>84</v>
      </c>
      <c r="AW308" s="13" t="s">
        <v>31</v>
      </c>
      <c r="AX308" s="13" t="s">
        <v>77</v>
      </c>
      <c r="AY308" s="194" t="s">
        <v>249</v>
      </c>
    </row>
    <row r="309" spans="1:65" s="12" customFormat="1">
      <c r="B309" s="184"/>
      <c r="D309" s="185" t="s">
        <v>256</v>
      </c>
      <c r="E309" s="186" t="s">
        <v>1</v>
      </c>
      <c r="F309" s="187" t="s">
        <v>2652</v>
      </c>
      <c r="H309" s="188">
        <v>70</v>
      </c>
      <c r="I309" s="344"/>
      <c r="L309" s="184"/>
      <c r="M309" s="190"/>
      <c r="N309" s="191"/>
      <c r="O309" s="191"/>
      <c r="P309" s="191"/>
      <c r="Q309" s="191"/>
      <c r="R309" s="191"/>
      <c r="S309" s="191"/>
      <c r="T309" s="192"/>
      <c r="AT309" s="186" t="s">
        <v>256</v>
      </c>
      <c r="AU309" s="186" t="s">
        <v>90</v>
      </c>
      <c r="AV309" s="12" t="s">
        <v>90</v>
      </c>
      <c r="AW309" s="12" t="s">
        <v>31</v>
      </c>
      <c r="AX309" s="12" t="s">
        <v>84</v>
      </c>
      <c r="AY309" s="186" t="s">
        <v>249</v>
      </c>
    </row>
    <row r="310" spans="1:65" s="2" customFormat="1" ht="16.5" customHeight="1">
      <c r="A310" s="35"/>
      <c r="B310" s="141"/>
      <c r="C310" s="224" t="s">
        <v>678</v>
      </c>
      <c r="D310" s="224" t="s">
        <v>517</v>
      </c>
      <c r="E310" s="225" t="s">
        <v>2687</v>
      </c>
      <c r="F310" s="226" t="s">
        <v>2688</v>
      </c>
      <c r="G310" s="227" t="s">
        <v>341</v>
      </c>
      <c r="H310" s="228">
        <v>70</v>
      </c>
      <c r="I310" s="347"/>
      <c r="J310" s="230">
        <f>ROUND(I310*H310,2)</f>
        <v>0</v>
      </c>
      <c r="K310" s="231"/>
      <c r="L310" s="232"/>
      <c r="M310" s="233" t="s">
        <v>1</v>
      </c>
      <c r="N310" s="234" t="s">
        <v>43</v>
      </c>
      <c r="O310" s="64"/>
      <c r="P310" s="181">
        <f>O310*H310</f>
        <v>0</v>
      </c>
      <c r="Q310" s="181">
        <v>5.0000000000000001E-4</v>
      </c>
      <c r="R310" s="181">
        <f>Q310*H310</f>
        <v>3.5000000000000003E-2</v>
      </c>
      <c r="S310" s="181">
        <v>0</v>
      </c>
      <c r="T310" s="182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83" t="s">
        <v>306</v>
      </c>
      <c r="AT310" s="183" t="s">
        <v>517</v>
      </c>
      <c r="AU310" s="183" t="s">
        <v>90</v>
      </c>
      <c r="AY310" s="18" t="s">
        <v>249</v>
      </c>
      <c r="BE310" s="108">
        <f>IF(N310="základná",J310,0)</f>
        <v>0</v>
      </c>
      <c r="BF310" s="108">
        <f>IF(N310="znížená",J310,0)</f>
        <v>0</v>
      </c>
      <c r="BG310" s="108">
        <f>IF(N310="zákl. prenesená",J310,0)</f>
        <v>0</v>
      </c>
      <c r="BH310" s="108">
        <f>IF(N310="zníž. prenesená",J310,0)</f>
        <v>0</v>
      </c>
      <c r="BI310" s="108">
        <f>IF(N310="nulová",J310,0)</f>
        <v>0</v>
      </c>
      <c r="BJ310" s="18" t="s">
        <v>90</v>
      </c>
      <c r="BK310" s="108">
        <f>ROUND(I310*H310,2)</f>
        <v>0</v>
      </c>
      <c r="BL310" s="18" t="s">
        <v>275</v>
      </c>
      <c r="BM310" s="183" t="s">
        <v>2689</v>
      </c>
    </row>
    <row r="311" spans="1:65" s="13" customFormat="1">
      <c r="B311" s="193"/>
      <c r="D311" s="185" t="s">
        <v>256</v>
      </c>
      <c r="E311" s="194" t="s">
        <v>1</v>
      </c>
      <c r="F311" s="195" t="s">
        <v>2628</v>
      </c>
      <c r="H311" s="194" t="s">
        <v>1</v>
      </c>
      <c r="I311" s="345"/>
      <c r="L311" s="193"/>
      <c r="M311" s="197"/>
      <c r="N311" s="198"/>
      <c r="O311" s="198"/>
      <c r="P311" s="198"/>
      <c r="Q311" s="198"/>
      <c r="R311" s="198"/>
      <c r="S311" s="198"/>
      <c r="T311" s="199"/>
      <c r="AT311" s="194" t="s">
        <v>256</v>
      </c>
      <c r="AU311" s="194" t="s">
        <v>90</v>
      </c>
      <c r="AV311" s="13" t="s">
        <v>84</v>
      </c>
      <c r="AW311" s="13" t="s">
        <v>31</v>
      </c>
      <c r="AX311" s="13" t="s">
        <v>77</v>
      </c>
      <c r="AY311" s="194" t="s">
        <v>249</v>
      </c>
    </row>
    <row r="312" spans="1:65" s="12" customFormat="1">
      <c r="B312" s="184"/>
      <c r="D312" s="185" t="s">
        <v>256</v>
      </c>
      <c r="E312" s="186" t="s">
        <v>1</v>
      </c>
      <c r="F312" s="187" t="s">
        <v>2652</v>
      </c>
      <c r="H312" s="188">
        <v>70</v>
      </c>
      <c r="I312" s="344"/>
      <c r="L312" s="184"/>
      <c r="M312" s="190"/>
      <c r="N312" s="191"/>
      <c r="O312" s="191"/>
      <c r="P312" s="191"/>
      <c r="Q312" s="191"/>
      <c r="R312" s="191"/>
      <c r="S312" s="191"/>
      <c r="T312" s="192"/>
      <c r="AT312" s="186" t="s">
        <v>256</v>
      </c>
      <c r="AU312" s="186" t="s">
        <v>90</v>
      </c>
      <c r="AV312" s="12" t="s">
        <v>90</v>
      </c>
      <c r="AW312" s="12" t="s">
        <v>31</v>
      </c>
      <c r="AX312" s="12" t="s">
        <v>84</v>
      </c>
      <c r="AY312" s="186" t="s">
        <v>249</v>
      </c>
    </row>
    <row r="313" spans="1:65" s="2" customFormat="1" ht="16.5" customHeight="1">
      <c r="A313" s="35"/>
      <c r="B313" s="141"/>
      <c r="C313" s="224" t="s">
        <v>682</v>
      </c>
      <c r="D313" s="224" t="s">
        <v>517</v>
      </c>
      <c r="E313" s="225" t="s">
        <v>2690</v>
      </c>
      <c r="F313" s="226" t="s">
        <v>2691</v>
      </c>
      <c r="G313" s="227" t="s">
        <v>341</v>
      </c>
      <c r="H313" s="228">
        <v>267</v>
      </c>
      <c r="I313" s="347"/>
      <c r="J313" s="230">
        <f>ROUND(I313*H313,2)</f>
        <v>0</v>
      </c>
      <c r="K313" s="231"/>
      <c r="L313" s="232"/>
      <c r="M313" s="233" t="s">
        <v>1</v>
      </c>
      <c r="N313" s="234" t="s">
        <v>43</v>
      </c>
      <c r="O313" s="64"/>
      <c r="P313" s="181">
        <f>O313*H313</f>
        <v>0</v>
      </c>
      <c r="Q313" s="181">
        <v>5.0000000000000001E-4</v>
      </c>
      <c r="R313" s="181">
        <f>Q313*H313</f>
        <v>0.13350000000000001</v>
      </c>
      <c r="S313" s="181">
        <v>0</v>
      </c>
      <c r="T313" s="182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183" t="s">
        <v>306</v>
      </c>
      <c r="AT313" s="183" t="s">
        <v>517</v>
      </c>
      <c r="AU313" s="183" t="s">
        <v>90</v>
      </c>
      <c r="AY313" s="18" t="s">
        <v>249</v>
      </c>
      <c r="BE313" s="108">
        <f>IF(N313="základná",J313,0)</f>
        <v>0</v>
      </c>
      <c r="BF313" s="108">
        <f>IF(N313="znížená",J313,0)</f>
        <v>0</v>
      </c>
      <c r="BG313" s="108">
        <f>IF(N313="zákl. prenesená",J313,0)</f>
        <v>0</v>
      </c>
      <c r="BH313" s="108">
        <f>IF(N313="zníž. prenesená",J313,0)</f>
        <v>0</v>
      </c>
      <c r="BI313" s="108">
        <f>IF(N313="nulová",J313,0)</f>
        <v>0</v>
      </c>
      <c r="BJ313" s="18" t="s">
        <v>90</v>
      </c>
      <c r="BK313" s="108">
        <f>ROUND(I313*H313,2)</f>
        <v>0</v>
      </c>
      <c r="BL313" s="18" t="s">
        <v>275</v>
      </c>
      <c r="BM313" s="183" t="s">
        <v>2692</v>
      </c>
    </row>
    <row r="314" spans="1:65" s="13" customFormat="1">
      <c r="B314" s="193"/>
      <c r="D314" s="185" t="s">
        <v>256</v>
      </c>
      <c r="E314" s="194" t="s">
        <v>1</v>
      </c>
      <c r="F314" s="195" t="s">
        <v>2628</v>
      </c>
      <c r="H314" s="194" t="s">
        <v>1</v>
      </c>
      <c r="I314" s="345"/>
      <c r="L314" s="193"/>
      <c r="M314" s="197"/>
      <c r="N314" s="198"/>
      <c r="O314" s="198"/>
      <c r="P314" s="198"/>
      <c r="Q314" s="198"/>
      <c r="R314" s="198"/>
      <c r="S314" s="198"/>
      <c r="T314" s="199"/>
      <c r="AT314" s="194" t="s">
        <v>256</v>
      </c>
      <c r="AU314" s="194" t="s">
        <v>90</v>
      </c>
      <c r="AV314" s="13" t="s">
        <v>84</v>
      </c>
      <c r="AW314" s="13" t="s">
        <v>31</v>
      </c>
      <c r="AX314" s="13" t="s">
        <v>77</v>
      </c>
      <c r="AY314" s="194" t="s">
        <v>249</v>
      </c>
    </row>
    <row r="315" spans="1:65" s="12" customFormat="1">
      <c r="B315" s="184"/>
      <c r="D315" s="185" t="s">
        <v>256</v>
      </c>
      <c r="E315" s="186" t="s">
        <v>1</v>
      </c>
      <c r="F315" s="187" t="s">
        <v>2657</v>
      </c>
      <c r="H315" s="188">
        <v>140</v>
      </c>
      <c r="I315" s="344"/>
      <c r="L315" s="184"/>
      <c r="M315" s="190"/>
      <c r="N315" s="191"/>
      <c r="O315" s="191"/>
      <c r="P315" s="191"/>
      <c r="Q315" s="191"/>
      <c r="R315" s="191"/>
      <c r="S315" s="191"/>
      <c r="T315" s="192"/>
      <c r="AT315" s="186" t="s">
        <v>256</v>
      </c>
      <c r="AU315" s="186" t="s">
        <v>90</v>
      </c>
      <c r="AV315" s="12" t="s">
        <v>90</v>
      </c>
      <c r="AW315" s="12" t="s">
        <v>31</v>
      </c>
      <c r="AX315" s="12" t="s">
        <v>77</v>
      </c>
      <c r="AY315" s="186" t="s">
        <v>249</v>
      </c>
    </row>
    <row r="316" spans="1:65" s="13" customFormat="1">
      <c r="B316" s="193"/>
      <c r="D316" s="185" t="s">
        <v>256</v>
      </c>
      <c r="E316" s="194" t="s">
        <v>1</v>
      </c>
      <c r="F316" s="195" t="s">
        <v>2636</v>
      </c>
      <c r="H316" s="194" t="s">
        <v>1</v>
      </c>
      <c r="I316" s="345"/>
      <c r="L316" s="193"/>
      <c r="M316" s="197"/>
      <c r="N316" s="198"/>
      <c r="O316" s="198"/>
      <c r="P316" s="198"/>
      <c r="Q316" s="198"/>
      <c r="R316" s="198"/>
      <c r="S316" s="198"/>
      <c r="T316" s="199"/>
      <c r="AT316" s="194" t="s">
        <v>256</v>
      </c>
      <c r="AU316" s="194" t="s">
        <v>90</v>
      </c>
      <c r="AV316" s="13" t="s">
        <v>84</v>
      </c>
      <c r="AW316" s="13" t="s">
        <v>31</v>
      </c>
      <c r="AX316" s="13" t="s">
        <v>77</v>
      </c>
      <c r="AY316" s="194" t="s">
        <v>249</v>
      </c>
    </row>
    <row r="317" spans="1:65" s="12" customFormat="1">
      <c r="B317" s="184"/>
      <c r="D317" s="185" t="s">
        <v>256</v>
      </c>
      <c r="E317" s="186" t="s">
        <v>1</v>
      </c>
      <c r="F317" s="187" t="s">
        <v>2683</v>
      </c>
      <c r="H317" s="188">
        <v>127</v>
      </c>
      <c r="I317" s="344"/>
      <c r="L317" s="184"/>
      <c r="M317" s="190"/>
      <c r="N317" s="191"/>
      <c r="O317" s="191"/>
      <c r="P317" s="191"/>
      <c r="Q317" s="191"/>
      <c r="R317" s="191"/>
      <c r="S317" s="191"/>
      <c r="T317" s="192"/>
      <c r="AT317" s="186" t="s">
        <v>256</v>
      </c>
      <c r="AU317" s="186" t="s">
        <v>90</v>
      </c>
      <c r="AV317" s="12" t="s">
        <v>90</v>
      </c>
      <c r="AW317" s="12" t="s">
        <v>31</v>
      </c>
      <c r="AX317" s="12" t="s">
        <v>77</v>
      </c>
      <c r="AY317" s="186" t="s">
        <v>249</v>
      </c>
    </row>
    <row r="318" spans="1:65" s="15" customFormat="1">
      <c r="B318" s="210"/>
      <c r="D318" s="185" t="s">
        <v>256</v>
      </c>
      <c r="E318" s="211" t="s">
        <v>1</v>
      </c>
      <c r="F318" s="212" t="s">
        <v>279</v>
      </c>
      <c r="H318" s="213">
        <v>267</v>
      </c>
      <c r="I318" s="346"/>
      <c r="L318" s="210"/>
      <c r="M318" s="215"/>
      <c r="N318" s="216"/>
      <c r="O318" s="216"/>
      <c r="P318" s="216"/>
      <c r="Q318" s="216"/>
      <c r="R318" s="216"/>
      <c r="S318" s="216"/>
      <c r="T318" s="217"/>
      <c r="AT318" s="211" t="s">
        <v>256</v>
      </c>
      <c r="AU318" s="211" t="s">
        <v>90</v>
      </c>
      <c r="AV318" s="15" t="s">
        <v>275</v>
      </c>
      <c r="AW318" s="15" t="s">
        <v>31</v>
      </c>
      <c r="AX318" s="15" t="s">
        <v>84</v>
      </c>
      <c r="AY318" s="211" t="s">
        <v>249</v>
      </c>
    </row>
    <row r="319" spans="1:65" s="2" customFormat="1" ht="16.5" customHeight="1">
      <c r="A319" s="35"/>
      <c r="B319" s="141"/>
      <c r="C319" s="224" t="s">
        <v>686</v>
      </c>
      <c r="D319" s="224" t="s">
        <v>517</v>
      </c>
      <c r="E319" s="225" t="s">
        <v>2693</v>
      </c>
      <c r="F319" s="226" t="s">
        <v>2694</v>
      </c>
      <c r="G319" s="227" t="s">
        <v>341</v>
      </c>
      <c r="H319" s="228">
        <v>86</v>
      </c>
      <c r="I319" s="347"/>
      <c r="J319" s="230">
        <f>ROUND(I319*H319,2)</f>
        <v>0</v>
      </c>
      <c r="K319" s="231"/>
      <c r="L319" s="232"/>
      <c r="M319" s="233" t="s">
        <v>1</v>
      </c>
      <c r="N319" s="234" t="s">
        <v>43</v>
      </c>
      <c r="O319" s="64"/>
      <c r="P319" s="181">
        <f>O319*H319</f>
        <v>0</v>
      </c>
      <c r="Q319" s="181">
        <v>5.0000000000000001E-4</v>
      </c>
      <c r="R319" s="181">
        <f>Q319*H319</f>
        <v>4.3000000000000003E-2</v>
      </c>
      <c r="S319" s="181">
        <v>0</v>
      </c>
      <c r="T319" s="182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183" t="s">
        <v>306</v>
      </c>
      <c r="AT319" s="183" t="s">
        <v>517</v>
      </c>
      <c r="AU319" s="183" t="s">
        <v>90</v>
      </c>
      <c r="AY319" s="18" t="s">
        <v>249</v>
      </c>
      <c r="BE319" s="108">
        <f>IF(N319="základná",J319,0)</f>
        <v>0</v>
      </c>
      <c r="BF319" s="108">
        <f>IF(N319="znížená",J319,0)</f>
        <v>0</v>
      </c>
      <c r="BG319" s="108">
        <f>IF(N319="zákl. prenesená",J319,0)</f>
        <v>0</v>
      </c>
      <c r="BH319" s="108">
        <f>IF(N319="zníž. prenesená",J319,0)</f>
        <v>0</v>
      </c>
      <c r="BI319" s="108">
        <f>IF(N319="nulová",J319,0)</f>
        <v>0</v>
      </c>
      <c r="BJ319" s="18" t="s">
        <v>90</v>
      </c>
      <c r="BK319" s="108">
        <f>ROUND(I319*H319,2)</f>
        <v>0</v>
      </c>
      <c r="BL319" s="18" t="s">
        <v>275</v>
      </c>
      <c r="BM319" s="183" t="s">
        <v>2695</v>
      </c>
    </row>
    <row r="320" spans="1:65" s="13" customFormat="1">
      <c r="B320" s="193"/>
      <c r="D320" s="185" t="s">
        <v>256</v>
      </c>
      <c r="E320" s="194" t="s">
        <v>1</v>
      </c>
      <c r="F320" s="195" t="s">
        <v>2636</v>
      </c>
      <c r="H320" s="194" t="s">
        <v>1</v>
      </c>
      <c r="I320" s="345"/>
      <c r="L320" s="193"/>
      <c r="M320" s="197"/>
      <c r="N320" s="198"/>
      <c r="O320" s="198"/>
      <c r="P320" s="198"/>
      <c r="Q320" s="198"/>
      <c r="R320" s="198"/>
      <c r="S320" s="198"/>
      <c r="T320" s="199"/>
      <c r="AT320" s="194" t="s">
        <v>256</v>
      </c>
      <c r="AU320" s="194" t="s">
        <v>90</v>
      </c>
      <c r="AV320" s="13" t="s">
        <v>84</v>
      </c>
      <c r="AW320" s="13" t="s">
        <v>31</v>
      </c>
      <c r="AX320" s="13" t="s">
        <v>77</v>
      </c>
      <c r="AY320" s="194" t="s">
        <v>249</v>
      </c>
    </row>
    <row r="321" spans="1:65" s="12" customFormat="1">
      <c r="B321" s="184"/>
      <c r="D321" s="185" t="s">
        <v>256</v>
      </c>
      <c r="E321" s="186" t="s">
        <v>1</v>
      </c>
      <c r="F321" s="187" t="s">
        <v>2696</v>
      </c>
      <c r="H321" s="188">
        <v>86</v>
      </c>
      <c r="I321" s="344"/>
      <c r="L321" s="184"/>
      <c r="M321" s="190"/>
      <c r="N321" s="191"/>
      <c r="O321" s="191"/>
      <c r="P321" s="191"/>
      <c r="Q321" s="191"/>
      <c r="R321" s="191"/>
      <c r="S321" s="191"/>
      <c r="T321" s="192"/>
      <c r="AT321" s="186" t="s">
        <v>256</v>
      </c>
      <c r="AU321" s="186" t="s">
        <v>90</v>
      </c>
      <c r="AV321" s="12" t="s">
        <v>90</v>
      </c>
      <c r="AW321" s="12" t="s">
        <v>31</v>
      </c>
      <c r="AX321" s="12" t="s">
        <v>77</v>
      </c>
      <c r="AY321" s="186" t="s">
        <v>249</v>
      </c>
    </row>
    <row r="322" spans="1:65" s="15" customFormat="1">
      <c r="B322" s="210"/>
      <c r="D322" s="185" t="s">
        <v>256</v>
      </c>
      <c r="E322" s="211" t="s">
        <v>1</v>
      </c>
      <c r="F322" s="212" t="s">
        <v>279</v>
      </c>
      <c r="H322" s="213">
        <v>86</v>
      </c>
      <c r="I322" s="346"/>
      <c r="L322" s="210"/>
      <c r="M322" s="215"/>
      <c r="N322" s="216"/>
      <c r="O322" s="216"/>
      <c r="P322" s="216"/>
      <c r="Q322" s="216"/>
      <c r="R322" s="216"/>
      <c r="S322" s="216"/>
      <c r="T322" s="217"/>
      <c r="AT322" s="211" t="s">
        <v>256</v>
      </c>
      <c r="AU322" s="211" t="s">
        <v>90</v>
      </c>
      <c r="AV322" s="15" t="s">
        <v>275</v>
      </c>
      <c r="AW322" s="15" t="s">
        <v>31</v>
      </c>
      <c r="AX322" s="15" t="s">
        <v>84</v>
      </c>
      <c r="AY322" s="211" t="s">
        <v>249</v>
      </c>
    </row>
    <row r="323" spans="1:65" s="2" customFormat="1" ht="16.5" customHeight="1">
      <c r="A323" s="35"/>
      <c r="B323" s="141"/>
      <c r="C323" s="224" t="s">
        <v>690</v>
      </c>
      <c r="D323" s="224" t="s">
        <v>517</v>
      </c>
      <c r="E323" s="225" t="s">
        <v>2697</v>
      </c>
      <c r="F323" s="226" t="s">
        <v>2698</v>
      </c>
      <c r="G323" s="227" t="s">
        <v>341</v>
      </c>
      <c r="H323" s="228">
        <v>64</v>
      </c>
      <c r="I323" s="347"/>
      <c r="J323" s="230">
        <f>ROUND(I323*H323,2)</f>
        <v>0</v>
      </c>
      <c r="K323" s="231"/>
      <c r="L323" s="232"/>
      <c r="M323" s="233" t="s">
        <v>1</v>
      </c>
      <c r="N323" s="234" t="s">
        <v>43</v>
      </c>
      <c r="O323" s="64"/>
      <c r="P323" s="181">
        <f>O323*H323</f>
        <v>0</v>
      </c>
      <c r="Q323" s="181">
        <v>5.0000000000000001E-4</v>
      </c>
      <c r="R323" s="181">
        <f>Q323*H323</f>
        <v>3.2000000000000001E-2</v>
      </c>
      <c r="S323" s="181">
        <v>0</v>
      </c>
      <c r="T323" s="182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83" t="s">
        <v>306</v>
      </c>
      <c r="AT323" s="183" t="s">
        <v>517</v>
      </c>
      <c r="AU323" s="183" t="s">
        <v>90</v>
      </c>
      <c r="AY323" s="18" t="s">
        <v>249</v>
      </c>
      <c r="BE323" s="108">
        <f>IF(N323="základná",J323,0)</f>
        <v>0</v>
      </c>
      <c r="BF323" s="108">
        <f>IF(N323="znížená",J323,0)</f>
        <v>0</v>
      </c>
      <c r="BG323" s="108">
        <f>IF(N323="zákl. prenesená",J323,0)</f>
        <v>0</v>
      </c>
      <c r="BH323" s="108">
        <f>IF(N323="zníž. prenesená",J323,0)</f>
        <v>0</v>
      </c>
      <c r="BI323" s="108">
        <f>IF(N323="nulová",J323,0)</f>
        <v>0</v>
      </c>
      <c r="BJ323" s="18" t="s">
        <v>90</v>
      </c>
      <c r="BK323" s="108">
        <f>ROUND(I323*H323,2)</f>
        <v>0</v>
      </c>
      <c r="BL323" s="18" t="s">
        <v>275</v>
      </c>
      <c r="BM323" s="183" t="s">
        <v>2699</v>
      </c>
    </row>
    <row r="324" spans="1:65" s="13" customFormat="1">
      <c r="B324" s="193"/>
      <c r="D324" s="185" t="s">
        <v>256</v>
      </c>
      <c r="E324" s="194" t="s">
        <v>1</v>
      </c>
      <c r="F324" s="195" t="s">
        <v>2636</v>
      </c>
      <c r="H324" s="194" t="s">
        <v>1</v>
      </c>
      <c r="I324" s="345"/>
      <c r="L324" s="193"/>
      <c r="M324" s="197"/>
      <c r="N324" s="198"/>
      <c r="O324" s="198"/>
      <c r="P324" s="198"/>
      <c r="Q324" s="198"/>
      <c r="R324" s="198"/>
      <c r="S324" s="198"/>
      <c r="T324" s="199"/>
      <c r="AT324" s="194" t="s">
        <v>256</v>
      </c>
      <c r="AU324" s="194" t="s">
        <v>90</v>
      </c>
      <c r="AV324" s="13" t="s">
        <v>84</v>
      </c>
      <c r="AW324" s="13" t="s">
        <v>31</v>
      </c>
      <c r="AX324" s="13" t="s">
        <v>77</v>
      </c>
      <c r="AY324" s="194" t="s">
        <v>249</v>
      </c>
    </row>
    <row r="325" spans="1:65" s="12" customFormat="1">
      <c r="B325" s="184"/>
      <c r="D325" s="185" t="s">
        <v>256</v>
      </c>
      <c r="E325" s="186" t="s">
        <v>1</v>
      </c>
      <c r="F325" s="187" t="s">
        <v>2637</v>
      </c>
      <c r="H325" s="188">
        <v>64</v>
      </c>
      <c r="I325" s="344"/>
      <c r="L325" s="184"/>
      <c r="M325" s="190"/>
      <c r="N325" s="191"/>
      <c r="O325" s="191"/>
      <c r="P325" s="191"/>
      <c r="Q325" s="191"/>
      <c r="R325" s="191"/>
      <c r="S325" s="191"/>
      <c r="T325" s="192"/>
      <c r="AT325" s="186" t="s">
        <v>256</v>
      </c>
      <c r="AU325" s="186" t="s">
        <v>90</v>
      </c>
      <c r="AV325" s="12" t="s">
        <v>90</v>
      </c>
      <c r="AW325" s="12" t="s">
        <v>31</v>
      </c>
      <c r="AX325" s="12" t="s">
        <v>77</v>
      </c>
      <c r="AY325" s="186" t="s">
        <v>249</v>
      </c>
    </row>
    <row r="326" spans="1:65" s="15" customFormat="1">
      <c r="B326" s="210"/>
      <c r="D326" s="185" t="s">
        <v>256</v>
      </c>
      <c r="E326" s="211" t="s">
        <v>1</v>
      </c>
      <c r="F326" s="212" t="s">
        <v>279</v>
      </c>
      <c r="H326" s="213">
        <v>64</v>
      </c>
      <c r="I326" s="346"/>
      <c r="L326" s="210"/>
      <c r="M326" s="215"/>
      <c r="N326" s="216"/>
      <c r="O326" s="216"/>
      <c r="P326" s="216"/>
      <c r="Q326" s="216"/>
      <c r="R326" s="216"/>
      <c r="S326" s="216"/>
      <c r="T326" s="217"/>
      <c r="AT326" s="211" t="s">
        <v>256</v>
      </c>
      <c r="AU326" s="211" t="s">
        <v>90</v>
      </c>
      <c r="AV326" s="15" t="s">
        <v>275</v>
      </c>
      <c r="AW326" s="15" t="s">
        <v>31</v>
      </c>
      <c r="AX326" s="15" t="s">
        <v>84</v>
      </c>
      <c r="AY326" s="211" t="s">
        <v>249</v>
      </c>
    </row>
    <row r="327" spans="1:65" s="2" customFormat="1" ht="16.5" customHeight="1">
      <c r="A327" s="35"/>
      <c r="B327" s="141"/>
      <c r="C327" s="224" t="s">
        <v>695</v>
      </c>
      <c r="D327" s="224" t="s">
        <v>517</v>
      </c>
      <c r="E327" s="225" t="s">
        <v>2700</v>
      </c>
      <c r="F327" s="226" t="s">
        <v>2701</v>
      </c>
      <c r="G327" s="227" t="s">
        <v>341</v>
      </c>
      <c r="H327" s="228">
        <v>64</v>
      </c>
      <c r="I327" s="347"/>
      <c r="J327" s="230">
        <f>ROUND(I327*H327,2)</f>
        <v>0</v>
      </c>
      <c r="K327" s="231"/>
      <c r="L327" s="232"/>
      <c r="M327" s="233" t="s">
        <v>1</v>
      </c>
      <c r="N327" s="234" t="s">
        <v>43</v>
      </c>
      <c r="O327" s="64"/>
      <c r="P327" s="181">
        <f>O327*H327</f>
        <v>0</v>
      </c>
      <c r="Q327" s="181">
        <v>5.0000000000000001E-4</v>
      </c>
      <c r="R327" s="181">
        <f>Q327*H327</f>
        <v>3.2000000000000001E-2</v>
      </c>
      <c r="S327" s="181">
        <v>0</v>
      </c>
      <c r="T327" s="182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183" t="s">
        <v>306</v>
      </c>
      <c r="AT327" s="183" t="s">
        <v>517</v>
      </c>
      <c r="AU327" s="183" t="s">
        <v>90</v>
      </c>
      <c r="AY327" s="18" t="s">
        <v>249</v>
      </c>
      <c r="BE327" s="108">
        <f>IF(N327="základná",J327,0)</f>
        <v>0</v>
      </c>
      <c r="BF327" s="108">
        <f>IF(N327="znížená",J327,0)</f>
        <v>0</v>
      </c>
      <c r="BG327" s="108">
        <f>IF(N327="zákl. prenesená",J327,0)</f>
        <v>0</v>
      </c>
      <c r="BH327" s="108">
        <f>IF(N327="zníž. prenesená",J327,0)</f>
        <v>0</v>
      </c>
      <c r="BI327" s="108">
        <f>IF(N327="nulová",J327,0)</f>
        <v>0</v>
      </c>
      <c r="BJ327" s="18" t="s">
        <v>90</v>
      </c>
      <c r="BK327" s="108">
        <f>ROUND(I327*H327,2)</f>
        <v>0</v>
      </c>
      <c r="BL327" s="18" t="s">
        <v>275</v>
      </c>
      <c r="BM327" s="183" t="s">
        <v>2702</v>
      </c>
    </row>
    <row r="328" spans="1:65" s="13" customFormat="1">
      <c r="B328" s="193"/>
      <c r="D328" s="185" t="s">
        <v>256</v>
      </c>
      <c r="E328" s="194" t="s">
        <v>1</v>
      </c>
      <c r="F328" s="195" t="s">
        <v>2636</v>
      </c>
      <c r="H328" s="194" t="s">
        <v>1</v>
      </c>
      <c r="I328" s="345"/>
      <c r="L328" s="193"/>
      <c r="M328" s="197"/>
      <c r="N328" s="198"/>
      <c r="O328" s="198"/>
      <c r="P328" s="198"/>
      <c r="Q328" s="198"/>
      <c r="R328" s="198"/>
      <c r="S328" s="198"/>
      <c r="T328" s="199"/>
      <c r="AT328" s="194" t="s">
        <v>256</v>
      </c>
      <c r="AU328" s="194" t="s">
        <v>90</v>
      </c>
      <c r="AV328" s="13" t="s">
        <v>84</v>
      </c>
      <c r="AW328" s="13" t="s">
        <v>31</v>
      </c>
      <c r="AX328" s="13" t="s">
        <v>77</v>
      </c>
      <c r="AY328" s="194" t="s">
        <v>249</v>
      </c>
    </row>
    <row r="329" spans="1:65" s="12" customFormat="1">
      <c r="B329" s="184"/>
      <c r="D329" s="185" t="s">
        <v>256</v>
      </c>
      <c r="E329" s="186" t="s">
        <v>1</v>
      </c>
      <c r="F329" s="187" t="s">
        <v>2637</v>
      </c>
      <c r="H329" s="188">
        <v>64</v>
      </c>
      <c r="I329" s="344"/>
      <c r="L329" s="184"/>
      <c r="M329" s="190"/>
      <c r="N329" s="191"/>
      <c r="O329" s="191"/>
      <c r="P329" s="191"/>
      <c r="Q329" s="191"/>
      <c r="R329" s="191"/>
      <c r="S329" s="191"/>
      <c r="T329" s="192"/>
      <c r="AT329" s="186" t="s">
        <v>256</v>
      </c>
      <c r="AU329" s="186" t="s">
        <v>90</v>
      </c>
      <c r="AV329" s="12" t="s">
        <v>90</v>
      </c>
      <c r="AW329" s="12" t="s">
        <v>31</v>
      </c>
      <c r="AX329" s="12" t="s">
        <v>77</v>
      </c>
      <c r="AY329" s="186" t="s">
        <v>249</v>
      </c>
    </row>
    <row r="330" spans="1:65" s="15" customFormat="1">
      <c r="B330" s="210"/>
      <c r="D330" s="185" t="s">
        <v>256</v>
      </c>
      <c r="E330" s="211" t="s">
        <v>1</v>
      </c>
      <c r="F330" s="212" t="s">
        <v>279</v>
      </c>
      <c r="H330" s="213">
        <v>64</v>
      </c>
      <c r="I330" s="346"/>
      <c r="L330" s="210"/>
      <c r="M330" s="215"/>
      <c r="N330" s="216"/>
      <c r="O330" s="216"/>
      <c r="P330" s="216"/>
      <c r="Q330" s="216"/>
      <c r="R330" s="216"/>
      <c r="S330" s="216"/>
      <c r="T330" s="217"/>
      <c r="AT330" s="211" t="s">
        <v>256</v>
      </c>
      <c r="AU330" s="211" t="s">
        <v>90</v>
      </c>
      <c r="AV330" s="15" t="s">
        <v>275</v>
      </c>
      <c r="AW330" s="15" t="s">
        <v>31</v>
      </c>
      <c r="AX330" s="15" t="s">
        <v>84</v>
      </c>
      <c r="AY330" s="211" t="s">
        <v>249</v>
      </c>
    </row>
    <row r="331" spans="1:65" s="2" customFormat="1" ht="24.25" customHeight="1">
      <c r="A331" s="35"/>
      <c r="B331" s="141"/>
      <c r="C331" s="171" t="s">
        <v>699</v>
      </c>
      <c r="D331" s="171" t="s">
        <v>250</v>
      </c>
      <c r="E331" s="172" t="s">
        <v>618</v>
      </c>
      <c r="F331" s="173" t="s">
        <v>619</v>
      </c>
      <c r="G331" s="174" t="s">
        <v>341</v>
      </c>
      <c r="H331" s="175">
        <v>2694</v>
      </c>
      <c r="I331" s="343"/>
      <c r="J331" s="177">
        <f>ROUND(I331*H331,2)</f>
        <v>0</v>
      </c>
      <c r="K331" s="178"/>
      <c r="L331" s="36"/>
      <c r="M331" s="179" t="s">
        <v>1</v>
      </c>
      <c r="N331" s="180" t="s">
        <v>43</v>
      </c>
      <c r="O331" s="64"/>
      <c r="P331" s="181">
        <f>O331*H331</f>
        <v>0</v>
      </c>
      <c r="Q331" s="181">
        <v>0</v>
      </c>
      <c r="R331" s="181">
        <f>Q331*H331</f>
        <v>0</v>
      </c>
      <c r="S331" s="181">
        <v>0</v>
      </c>
      <c r="T331" s="182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83" t="s">
        <v>275</v>
      </c>
      <c r="AT331" s="183" t="s">
        <v>250</v>
      </c>
      <c r="AU331" s="183" t="s">
        <v>90</v>
      </c>
      <c r="AY331" s="18" t="s">
        <v>249</v>
      </c>
      <c r="BE331" s="108">
        <f>IF(N331="základná",J331,0)</f>
        <v>0</v>
      </c>
      <c r="BF331" s="108">
        <f>IF(N331="znížená",J331,0)</f>
        <v>0</v>
      </c>
      <c r="BG331" s="108">
        <f>IF(N331="zákl. prenesená",J331,0)</f>
        <v>0</v>
      </c>
      <c r="BH331" s="108">
        <f>IF(N331="zníž. prenesená",J331,0)</f>
        <v>0</v>
      </c>
      <c r="BI331" s="108">
        <f>IF(N331="nulová",J331,0)</f>
        <v>0</v>
      </c>
      <c r="BJ331" s="18" t="s">
        <v>90</v>
      </c>
      <c r="BK331" s="108">
        <f>ROUND(I331*H331,2)</f>
        <v>0</v>
      </c>
      <c r="BL331" s="18" t="s">
        <v>275</v>
      </c>
      <c r="BM331" s="183" t="s">
        <v>2703</v>
      </c>
    </row>
    <row r="332" spans="1:65" s="12" customFormat="1">
      <c r="B332" s="184"/>
      <c r="D332" s="185" t="s">
        <v>256</v>
      </c>
      <c r="E332" s="186" t="s">
        <v>1</v>
      </c>
      <c r="F332" s="187" t="s">
        <v>2704</v>
      </c>
      <c r="H332" s="188">
        <v>1303</v>
      </c>
      <c r="I332" s="344"/>
      <c r="L332" s="184"/>
      <c r="M332" s="190"/>
      <c r="N332" s="191"/>
      <c r="O332" s="191"/>
      <c r="P332" s="191"/>
      <c r="Q332" s="191"/>
      <c r="R332" s="191"/>
      <c r="S332" s="191"/>
      <c r="T332" s="192"/>
      <c r="AT332" s="186" t="s">
        <v>256</v>
      </c>
      <c r="AU332" s="186" t="s">
        <v>90</v>
      </c>
      <c r="AV332" s="12" t="s">
        <v>90</v>
      </c>
      <c r="AW332" s="12" t="s">
        <v>31</v>
      </c>
      <c r="AX332" s="12" t="s">
        <v>77</v>
      </c>
      <c r="AY332" s="186" t="s">
        <v>249</v>
      </c>
    </row>
    <row r="333" spans="1:65" s="13" customFormat="1">
      <c r="B333" s="193"/>
      <c r="D333" s="185" t="s">
        <v>256</v>
      </c>
      <c r="E333" s="194" t="s">
        <v>1</v>
      </c>
      <c r="F333" s="195" t="s">
        <v>2625</v>
      </c>
      <c r="H333" s="194" t="s">
        <v>1</v>
      </c>
      <c r="I333" s="345"/>
      <c r="L333" s="193"/>
      <c r="M333" s="197"/>
      <c r="N333" s="198"/>
      <c r="O333" s="198"/>
      <c r="P333" s="198"/>
      <c r="Q333" s="198"/>
      <c r="R333" s="198"/>
      <c r="S333" s="198"/>
      <c r="T333" s="199"/>
      <c r="AT333" s="194" t="s">
        <v>256</v>
      </c>
      <c r="AU333" s="194" t="s">
        <v>90</v>
      </c>
      <c r="AV333" s="13" t="s">
        <v>84</v>
      </c>
      <c r="AW333" s="13" t="s">
        <v>31</v>
      </c>
      <c r="AX333" s="13" t="s">
        <v>77</v>
      </c>
      <c r="AY333" s="194" t="s">
        <v>249</v>
      </c>
    </row>
    <row r="334" spans="1:65" s="12" customFormat="1">
      <c r="B334" s="184"/>
      <c r="D334" s="185" t="s">
        <v>256</v>
      </c>
      <c r="E334" s="186" t="s">
        <v>1</v>
      </c>
      <c r="F334" s="187" t="s">
        <v>2705</v>
      </c>
      <c r="H334" s="188">
        <v>1391</v>
      </c>
      <c r="I334" s="344"/>
      <c r="L334" s="184"/>
      <c r="M334" s="190"/>
      <c r="N334" s="191"/>
      <c r="O334" s="191"/>
      <c r="P334" s="191"/>
      <c r="Q334" s="191"/>
      <c r="R334" s="191"/>
      <c r="S334" s="191"/>
      <c r="T334" s="192"/>
      <c r="AT334" s="186" t="s">
        <v>256</v>
      </c>
      <c r="AU334" s="186" t="s">
        <v>90</v>
      </c>
      <c r="AV334" s="12" t="s">
        <v>90</v>
      </c>
      <c r="AW334" s="12" t="s">
        <v>31</v>
      </c>
      <c r="AX334" s="12" t="s">
        <v>77</v>
      </c>
      <c r="AY334" s="186" t="s">
        <v>249</v>
      </c>
    </row>
    <row r="335" spans="1:65" s="15" customFormat="1">
      <c r="B335" s="210"/>
      <c r="D335" s="185" t="s">
        <v>256</v>
      </c>
      <c r="E335" s="211" t="s">
        <v>1</v>
      </c>
      <c r="F335" s="212" t="s">
        <v>279</v>
      </c>
      <c r="H335" s="213">
        <v>2694</v>
      </c>
      <c r="I335" s="346"/>
      <c r="L335" s="210"/>
      <c r="M335" s="215"/>
      <c r="N335" s="216"/>
      <c r="O335" s="216"/>
      <c r="P335" s="216"/>
      <c r="Q335" s="216"/>
      <c r="R335" s="216"/>
      <c r="S335" s="216"/>
      <c r="T335" s="217"/>
      <c r="AT335" s="211" t="s">
        <v>256</v>
      </c>
      <c r="AU335" s="211" t="s">
        <v>90</v>
      </c>
      <c r="AV335" s="15" t="s">
        <v>275</v>
      </c>
      <c r="AW335" s="15" t="s">
        <v>31</v>
      </c>
      <c r="AX335" s="15" t="s">
        <v>84</v>
      </c>
      <c r="AY335" s="211" t="s">
        <v>249</v>
      </c>
    </row>
    <row r="336" spans="1:65" s="2" customFormat="1" ht="16.5" customHeight="1">
      <c r="A336" s="35"/>
      <c r="B336" s="141"/>
      <c r="C336" s="224" t="s">
        <v>704</v>
      </c>
      <c r="D336" s="224" t="s">
        <v>517</v>
      </c>
      <c r="E336" s="225" t="s">
        <v>623</v>
      </c>
      <c r="F336" s="226" t="s">
        <v>624</v>
      </c>
      <c r="G336" s="227" t="s">
        <v>341</v>
      </c>
      <c r="H336" s="228">
        <v>587</v>
      </c>
      <c r="I336" s="347"/>
      <c r="J336" s="230">
        <f>ROUND(I336*H336,2)</f>
        <v>0</v>
      </c>
      <c r="K336" s="231"/>
      <c r="L336" s="232"/>
      <c r="M336" s="233" t="s">
        <v>1</v>
      </c>
      <c r="N336" s="234" t="s">
        <v>43</v>
      </c>
      <c r="O336" s="64"/>
      <c r="P336" s="181">
        <f>O336*H336</f>
        <v>0</v>
      </c>
      <c r="Q336" s="181">
        <v>5.0000000000000001E-4</v>
      </c>
      <c r="R336" s="181">
        <f>Q336*H336</f>
        <v>0.29349999999999998</v>
      </c>
      <c r="S336" s="181">
        <v>0</v>
      </c>
      <c r="T336" s="182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183" t="s">
        <v>306</v>
      </c>
      <c r="AT336" s="183" t="s">
        <v>517</v>
      </c>
      <c r="AU336" s="183" t="s">
        <v>90</v>
      </c>
      <c r="AY336" s="18" t="s">
        <v>249</v>
      </c>
      <c r="BE336" s="108">
        <f>IF(N336="základná",J336,0)</f>
        <v>0</v>
      </c>
      <c r="BF336" s="108">
        <f>IF(N336="znížená",J336,0)</f>
        <v>0</v>
      </c>
      <c r="BG336" s="108">
        <f>IF(N336="zákl. prenesená",J336,0)</f>
        <v>0</v>
      </c>
      <c r="BH336" s="108">
        <f>IF(N336="zníž. prenesená",J336,0)</f>
        <v>0</v>
      </c>
      <c r="BI336" s="108">
        <f>IF(N336="nulová",J336,0)</f>
        <v>0</v>
      </c>
      <c r="BJ336" s="18" t="s">
        <v>90</v>
      </c>
      <c r="BK336" s="108">
        <f>ROUND(I336*H336,2)</f>
        <v>0</v>
      </c>
      <c r="BL336" s="18" t="s">
        <v>275</v>
      </c>
      <c r="BM336" s="183" t="s">
        <v>2706</v>
      </c>
    </row>
    <row r="337" spans="1:65" s="13" customFormat="1">
      <c r="B337" s="193"/>
      <c r="D337" s="185" t="s">
        <v>256</v>
      </c>
      <c r="E337" s="194" t="s">
        <v>1</v>
      </c>
      <c r="F337" s="195" t="s">
        <v>2628</v>
      </c>
      <c r="H337" s="194" t="s">
        <v>1</v>
      </c>
      <c r="I337" s="345"/>
      <c r="L337" s="193"/>
      <c r="M337" s="197"/>
      <c r="N337" s="198"/>
      <c r="O337" s="198"/>
      <c r="P337" s="198"/>
      <c r="Q337" s="198"/>
      <c r="R337" s="198"/>
      <c r="S337" s="198"/>
      <c r="T337" s="199"/>
      <c r="AT337" s="194" t="s">
        <v>256</v>
      </c>
      <c r="AU337" s="194" t="s">
        <v>90</v>
      </c>
      <c r="AV337" s="13" t="s">
        <v>84</v>
      </c>
      <c r="AW337" s="13" t="s">
        <v>31</v>
      </c>
      <c r="AX337" s="13" t="s">
        <v>77</v>
      </c>
      <c r="AY337" s="194" t="s">
        <v>249</v>
      </c>
    </row>
    <row r="338" spans="1:65" s="12" customFormat="1">
      <c r="B338" s="184"/>
      <c r="D338" s="185" t="s">
        <v>256</v>
      </c>
      <c r="E338" s="186" t="s">
        <v>1</v>
      </c>
      <c r="F338" s="187" t="s">
        <v>2707</v>
      </c>
      <c r="H338" s="188">
        <v>348</v>
      </c>
      <c r="I338" s="344"/>
      <c r="L338" s="184"/>
      <c r="M338" s="190"/>
      <c r="N338" s="191"/>
      <c r="O338" s="191"/>
      <c r="P338" s="191"/>
      <c r="Q338" s="191"/>
      <c r="R338" s="191"/>
      <c r="S338" s="191"/>
      <c r="T338" s="192"/>
      <c r="AT338" s="186" t="s">
        <v>256</v>
      </c>
      <c r="AU338" s="186" t="s">
        <v>90</v>
      </c>
      <c r="AV338" s="12" t="s">
        <v>90</v>
      </c>
      <c r="AW338" s="12" t="s">
        <v>31</v>
      </c>
      <c r="AX338" s="12" t="s">
        <v>77</v>
      </c>
      <c r="AY338" s="186" t="s">
        <v>249</v>
      </c>
    </row>
    <row r="339" spans="1:65" s="13" customFormat="1">
      <c r="B339" s="193"/>
      <c r="D339" s="185" t="s">
        <v>256</v>
      </c>
      <c r="E339" s="194" t="s">
        <v>1</v>
      </c>
      <c r="F339" s="195" t="s">
        <v>2636</v>
      </c>
      <c r="H339" s="194" t="s">
        <v>1</v>
      </c>
      <c r="I339" s="345"/>
      <c r="L339" s="193"/>
      <c r="M339" s="197"/>
      <c r="N339" s="198"/>
      <c r="O339" s="198"/>
      <c r="P339" s="198"/>
      <c r="Q339" s="198"/>
      <c r="R339" s="198"/>
      <c r="S339" s="198"/>
      <c r="T339" s="199"/>
      <c r="AT339" s="194" t="s">
        <v>256</v>
      </c>
      <c r="AU339" s="194" t="s">
        <v>90</v>
      </c>
      <c r="AV339" s="13" t="s">
        <v>84</v>
      </c>
      <c r="AW339" s="13" t="s">
        <v>31</v>
      </c>
      <c r="AX339" s="13" t="s">
        <v>77</v>
      </c>
      <c r="AY339" s="194" t="s">
        <v>249</v>
      </c>
    </row>
    <row r="340" spans="1:65" s="12" customFormat="1">
      <c r="B340" s="184"/>
      <c r="D340" s="185" t="s">
        <v>256</v>
      </c>
      <c r="E340" s="186" t="s">
        <v>1</v>
      </c>
      <c r="F340" s="187" t="s">
        <v>2708</v>
      </c>
      <c r="H340" s="188">
        <v>239</v>
      </c>
      <c r="I340" s="344"/>
      <c r="L340" s="184"/>
      <c r="M340" s="190"/>
      <c r="N340" s="191"/>
      <c r="O340" s="191"/>
      <c r="P340" s="191"/>
      <c r="Q340" s="191"/>
      <c r="R340" s="191"/>
      <c r="S340" s="191"/>
      <c r="T340" s="192"/>
      <c r="AT340" s="186" t="s">
        <v>256</v>
      </c>
      <c r="AU340" s="186" t="s">
        <v>90</v>
      </c>
      <c r="AV340" s="12" t="s">
        <v>90</v>
      </c>
      <c r="AW340" s="12" t="s">
        <v>31</v>
      </c>
      <c r="AX340" s="12" t="s">
        <v>77</v>
      </c>
      <c r="AY340" s="186" t="s">
        <v>249</v>
      </c>
    </row>
    <row r="341" spans="1:65" s="15" customFormat="1">
      <c r="B341" s="210"/>
      <c r="D341" s="185" t="s">
        <v>256</v>
      </c>
      <c r="E341" s="211" t="s">
        <v>1</v>
      </c>
      <c r="F341" s="212" t="s">
        <v>279</v>
      </c>
      <c r="H341" s="213">
        <v>587</v>
      </c>
      <c r="I341" s="346"/>
      <c r="L341" s="210"/>
      <c r="M341" s="215"/>
      <c r="N341" s="216"/>
      <c r="O341" s="216"/>
      <c r="P341" s="216"/>
      <c r="Q341" s="216"/>
      <c r="R341" s="216"/>
      <c r="S341" s="216"/>
      <c r="T341" s="217"/>
      <c r="AT341" s="211" t="s">
        <v>256</v>
      </c>
      <c r="AU341" s="211" t="s">
        <v>90</v>
      </c>
      <c r="AV341" s="15" t="s">
        <v>275</v>
      </c>
      <c r="AW341" s="15" t="s">
        <v>31</v>
      </c>
      <c r="AX341" s="15" t="s">
        <v>84</v>
      </c>
      <c r="AY341" s="211" t="s">
        <v>249</v>
      </c>
    </row>
    <row r="342" spans="1:65" s="2" customFormat="1" ht="16.5" customHeight="1">
      <c r="A342" s="35"/>
      <c r="B342" s="141"/>
      <c r="C342" s="224" t="s">
        <v>709</v>
      </c>
      <c r="D342" s="224" t="s">
        <v>517</v>
      </c>
      <c r="E342" s="225" t="s">
        <v>627</v>
      </c>
      <c r="F342" s="226" t="s">
        <v>628</v>
      </c>
      <c r="G342" s="227" t="s">
        <v>341</v>
      </c>
      <c r="H342" s="228">
        <v>354</v>
      </c>
      <c r="I342" s="347"/>
      <c r="J342" s="230">
        <f>ROUND(I342*H342,2)</f>
        <v>0</v>
      </c>
      <c r="K342" s="231"/>
      <c r="L342" s="232"/>
      <c r="M342" s="233" t="s">
        <v>1</v>
      </c>
      <c r="N342" s="234" t="s">
        <v>43</v>
      </c>
      <c r="O342" s="64"/>
      <c r="P342" s="181">
        <f>O342*H342</f>
        <v>0</v>
      </c>
      <c r="Q342" s="181">
        <v>5.0000000000000001E-4</v>
      </c>
      <c r="R342" s="181">
        <f>Q342*H342</f>
        <v>0.17699999999999999</v>
      </c>
      <c r="S342" s="181">
        <v>0</v>
      </c>
      <c r="T342" s="182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183" t="s">
        <v>306</v>
      </c>
      <c r="AT342" s="183" t="s">
        <v>517</v>
      </c>
      <c r="AU342" s="183" t="s">
        <v>90</v>
      </c>
      <c r="AY342" s="18" t="s">
        <v>249</v>
      </c>
      <c r="BE342" s="108">
        <f>IF(N342="základná",J342,0)</f>
        <v>0</v>
      </c>
      <c r="BF342" s="108">
        <f>IF(N342="znížená",J342,0)</f>
        <v>0</v>
      </c>
      <c r="BG342" s="108">
        <f>IF(N342="zákl. prenesená",J342,0)</f>
        <v>0</v>
      </c>
      <c r="BH342" s="108">
        <f>IF(N342="zníž. prenesená",J342,0)</f>
        <v>0</v>
      </c>
      <c r="BI342" s="108">
        <f>IF(N342="nulová",J342,0)</f>
        <v>0</v>
      </c>
      <c r="BJ342" s="18" t="s">
        <v>90</v>
      </c>
      <c r="BK342" s="108">
        <f>ROUND(I342*H342,2)</f>
        <v>0</v>
      </c>
      <c r="BL342" s="18" t="s">
        <v>275</v>
      </c>
      <c r="BM342" s="183" t="s">
        <v>2709</v>
      </c>
    </row>
    <row r="343" spans="1:65" s="13" customFormat="1">
      <c r="B343" s="193"/>
      <c r="D343" s="185" t="s">
        <v>256</v>
      </c>
      <c r="E343" s="194" t="s">
        <v>1</v>
      </c>
      <c r="F343" s="195" t="s">
        <v>2628</v>
      </c>
      <c r="H343" s="194" t="s">
        <v>1</v>
      </c>
      <c r="I343" s="345"/>
      <c r="L343" s="193"/>
      <c r="M343" s="197"/>
      <c r="N343" s="198"/>
      <c r="O343" s="198"/>
      <c r="P343" s="198"/>
      <c r="Q343" s="198"/>
      <c r="R343" s="198"/>
      <c r="S343" s="198"/>
      <c r="T343" s="199"/>
      <c r="AT343" s="194" t="s">
        <v>256</v>
      </c>
      <c r="AU343" s="194" t="s">
        <v>90</v>
      </c>
      <c r="AV343" s="13" t="s">
        <v>84</v>
      </c>
      <c r="AW343" s="13" t="s">
        <v>31</v>
      </c>
      <c r="AX343" s="13" t="s">
        <v>77</v>
      </c>
      <c r="AY343" s="194" t="s">
        <v>249</v>
      </c>
    </row>
    <row r="344" spans="1:65" s="12" customFormat="1">
      <c r="B344" s="184"/>
      <c r="D344" s="185" t="s">
        <v>256</v>
      </c>
      <c r="E344" s="186" t="s">
        <v>1</v>
      </c>
      <c r="F344" s="187" t="s">
        <v>2710</v>
      </c>
      <c r="H344" s="188">
        <v>187</v>
      </c>
      <c r="I344" s="344"/>
      <c r="L344" s="184"/>
      <c r="M344" s="190"/>
      <c r="N344" s="191"/>
      <c r="O344" s="191"/>
      <c r="P344" s="191"/>
      <c r="Q344" s="191"/>
      <c r="R344" s="191"/>
      <c r="S344" s="191"/>
      <c r="T344" s="192"/>
      <c r="AT344" s="186" t="s">
        <v>256</v>
      </c>
      <c r="AU344" s="186" t="s">
        <v>90</v>
      </c>
      <c r="AV344" s="12" t="s">
        <v>90</v>
      </c>
      <c r="AW344" s="12" t="s">
        <v>31</v>
      </c>
      <c r="AX344" s="12" t="s">
        <v>77</v>
      </c>
      <c r="AY344" s="186" t="s">
        <v>249</v>
      </c>
    </row>
    <row r="345" spans="1:65" s="13" customFormat="1">
      <c r="B345" s="193"/>
      <c r="D345" s="185" t="s">
        <v>256</v>
      </c>
      <c r="E345" s="194" t="s">
        <v>1</v>
      </c>
      <c r="F345" s="195" t="s">
        <v>2636</v>
      </c>
      <c r="H345" s="194" t="s">
        <v>1</v>
      </c>
      <c r="I345" s="345"/>
      <c r="L345" s="193"/>
      <c r="M345" s="197"/>
      <c r="N345" s="198"/>
      <c r="O345" s="198"/>
      <c r="P345" s="198"/>
      <c r="Q345" s="198"/>
      <c r="R345" s="198"/>
      <c r="S345" s="198"/>
      <c r="T345" s="199"/>
      <c r="AT345" s="194" t="s">
        <v>256</v>
      </c>
      <c r="AU345" s="194" t="s">
        <v>90</v>
      </c>
      <c r="AV345" s="13" t="s">
        <v>84</v>
      </c>
      <c r="AW345" s="13" t="s">
        <v>31</v>
      </c>
      <c r="AX345" s="13" t="s">
        <v>77</v>
      </c>
      <c r="AY345" s="194" t="s">
        <v>249</v>
      </c>
    </row>
    <row r="346" spans="1:65" s="12" customFormat="1">
      <c r="B346" s="184"/>
      <c r="D346" s="185" t="s">
        <v>256</v>
      </c>
      <c r="E346" s="186" t="s">
        <v>1</v>
      </c>
      <c r="F346" s="187" t="s">
        <v>2711</v>
      </c>
      <c r="H346" s="188">
        <v>167</v>
      </c>
      <c r="I346" s="344"/>
      <c r="L346" s="184"/>
      <c r="M346" s="190"/>
      <c r="N346" s="191"/>
      <c r="O346" s="191"/>
      <c r="P346" s="191"/>
      <c r="Q346" s="191"/>
      <c r="R346" s="191"/>
      <c r="S346" s="191"/>
      <c r="T346" s="192"/>
      <c r="AT346" s="186" t="s">
        <v>256</v>
      </c>
      <c r="AU346" s="186" t="s">
        <v>90</v>
      </c>
      <c r="AV346" s="12" t="s">
        <v>90</v>
      </c>
      <c r="AW346" s="12" t="s">
        <v>31</v>
      </c>
      <c r="AX346" s="12" t="s">
        <v>77</v>
      </c>
      <c r="AY346" s="186" t="s">
        <v>249</v>
      </c>
    </row>
    <row r="347" spans="1:65" s="15" customFormat="1">
      <c r="B347" s="210"/>
      <c r="D347" s="185" t="s">
        <v>256</v>
      </c>
      <c r="E347" s="211" t="s">
        <v>1</v>
      </c>
      <c r="F347" s="212" t="s">
        <v>279</v>
      </c>
      <c r="H347" s="213">
        <v>354</v>
      </c>
      <c r="I347" s="346"/>
      <c r="L347" s="210"/>
      <c r="M347" s="215"/>
      <c r="N347" s="216"/>
      <c r="O347" s="216"/>
      <c r="P347" s="216"/>
      <c r="Q347" s="216"/>
      <c r="R347" s="216"/>
      <c r="S347" s="216"/>
      <c r="T347" s="217"/>
      <c r="AT347" s="211" t="s">
        <v>256</v>
      </c>
      <c r="AU347" s="211" t="s">
        <v>90</v>
      </c>
      <c r="AV347" s="15" t="s">
        <v>275</v>
      </c>
      <c r="AW347" s="15" t="s">
        <v>31</v>
      </c>
      <c r="AX347" s="15" t="s">
        <v>84</v>
      </c>
      <c r="AY347" s="211" t="s">
        <v>249</v>
      </c>
    </row>
    <row r="348" spans="1:65" s="2" customFormat="1" ht="16.5" customHeight="1">
      <c r="A348" s="35"/>
      <c r="B348" s="141"/>
      <c r="C348" s="224" t="s">
        <v>713</v>
      </c>
      <c r="D348" s="224" t="s">
        <v>517</v>
      </c>
      <c r="E348" s="225" t="s">
        <v>2712</v>
      </c>
      <c r="F348" s="226" t="s">
        <v>2713</v>
      </c>
      <c r="G348" s="227" t="s">
        <v>341</v>
      </c>
      <c r="H348" s="228">
        <v>354</v>
      </c>
      <c r="I348" s="347"/>
      <c r="J348" s="230">
        <f>ROUND(I348*H348,2)</f>
        <v>0</v>
      </c>
      <c r="K348" s="231"/>
      <c r="L348" s="232"/>
      <c r="M348" s="233" t="s">
        <v>1</v>
      </c>
      <c r="N348" s="234" t="s">
        <v>43</v>
      </c>
      <c r="O348" s="64"/>
      <c r="P348" s="181">
        <f>O348*H348</f>
        <v>0</v>
      </c>
      <c r="Q348" s="181">
        <v>5.0000000000000001E-4</v>
      </c>
      <c r="R348" s="181">
        <f>Q348*H348</f>
        <v>0.17699999999999999</v>
      </c>
      <c r="S348" s="181">
        <v>0</v>
      </c>
      <c r="T348" s="182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183" t="s">
        <v>306</v>
      </c>
      <c r="AT348" s="183" t="s">
        <v>517</v>
      </c>
      <c r="AU348" s="183" t="s">
        <v>90</v>
      </c>
      <c r="AY348" s="18" t="s">
        <v>249</v>
      </c>
      <c r="BE348" s="108">
        <f>IF(N348="základná",J348,0)</f>
        <v>0</v>
      </c>
      <c r="BF348" s="108">
        <f>IF(N348="znížená",J348,0)</f>
        <v>0</v>
      </c>
      <c r="BG348" s="108">
        <f>IF(N348="zákl. prenesená",J348,0)</f>
        <v>0</v>
      </c>
      <c r="BH348" s="108">
        <f>IF(N348="zníž. prenesená",J348,0)</f>
        <v>0</v>
      </c>
      <c r="BI348" s="108">
        <f>IF(N348="nulová",J348,0)</f>
        <v>0</v>
      </c>
      <c r="BJ348" s="18" t="s">
        <v>90</v>
      </c>
      <c r="BK348" s="108">
        <f>ROUND(I348*H348,2)</f>
        <v>0</v>
      </c>
      <c r="BL348" s="18" t="s">
        <v>275</v>
      </c>
      <c r="BM348" s="183" t="s">
        <v>2714</v>
      </c>
    </row>
    <row r="349" spans="1:65" s="13" customFormat="1">
      <c r="B349" s="193"/>
      <c r="D349" s="185" t="s">
        <v>256</v>
      </c>
      <c r="E349" s="194" t="s">
        <v>1</v>
      </c>
      <c r="F349" s="195" t="s">
        <v>2628</v>
      </c>
      <c r="H349" s="194" t="s">
        <v>1</v>
      </c>
      <c r="I349" s="345"/>
      <c r="L349" s="193"/>
      <c r="M349" s="197"/>
      <c r="N349" s="198"/>
      <c r="O349" s="198"/>
      <c r="P349" s="198"/>
      <c r="Q349" s="198"/>
      <c r="R349" s="198"/>
      <c r="S349" s="198"/>
      <c r="T349" s="199"/>
      <c r="AT349" s="194" t="s">
        <v>256</v>
      </c>
      <c r="AU349" s="194" t="s">
        <v>90</v>
      </c>
      <c r="AV349" s="13" t="s">
        <v>84</v>
      </c>
      <c r="AW349" s="13" t="s">
        <v>31</v>
      </c>
      <c r="AX349" s="13" t="s">
        <v>77</v>
      </c>
      <c r="AY349" s="194" t="s">
        <v>249</v>
      </c>
    </row>
    <row r="350" spans="1:65" s="12" customFormat="1">
      <c r="B350" s="184"/>
      <c r="D350" s="185" t="s">
        <v>256</v>
      </c>
      <c r="E350" s="186" t="s">
        <v>1</v>
      </c>
      <c r="F350" s="187" t="s">
        <v>2710</v>
      </c>
      <c r="H350" s="188">
        <v>187</v>
      </c>
      <c r="I350" s="344"/>
      <c r="L350" s="184"/>
      <c r="M350" s="190"/>
      <c r="N350" s="191"/>
      <c r="O350" s="191"/>
      <c r="P350" s="191"/>
      <c r="Q350" s="191"/>
      <c r="R350" s="191"/>
      <c r="S350" s="191"/>
      <c r="T350" s="192"/>
      <c r="AT350" s="186" t="s">
        <v>256</v>
      </c>
      <c r="AU350" s="186" t="s">
        <v>90</v>
      </c>
      <c r="AV350" s="12" t="s">
        <v>90</v>
      </c>
      <c r="AW350" s="12" t="s">
        <v>31</v>
      </c>
      <c r="AX350" s="12" t="s">
        <v>77</v>
      </c>
      <c r="AY350" s="186" t="s">
        <v>249</v>
      </c>
    </row>
    <row r="351" spans="1:65" s="13" customFormat="1">
      <c r="B351" s="193"/>
      <c r="D351" s="185" t="s">
        <v>256</v>
      </c>
      <c r="E351" s="194" t="s">
        <v>1</v>
      </c>
      <c r="F351" s="195" t="s">
        <v>2636</v>
      </c>
      <c r="H351" s="194" t="s">
        <v>1</v>
      </c>
      <c r="I351" s="345"/>
      <c r="L351" s="193"/>
      <c r="M351" s="197"/>
      <c r="N351" s="198"/>
      <c r="O351" s="198"/>
      <c r="P351" s="198"/>
      <c r="Q351" s="198"/>
      <c r="R351" s="198"/>
      <c r="S351" s="198"/>
      <c r="T351" s="199"/>
      <c r="AT351" s="194" t="s">
        <v>256</v>
      </c>
      <c r="AU351" s="194" t="s">
        <v>90</v>
      </c>
      <c r="AV351" s="13" t="s">
        <v>84</v>
      </c>
      <c r="AW351" s="13" t="s">
        <v>31</v>
      </c>
      <c r="AX351" s="13" t="s">
        <v>77</v>
      </c>
      <c r="AY351" s="194" t="s">
        <v>249</v>
      </c>
    </row>
    <row r="352" spans="1:65" s="12" customFormat="1">
      <c r="B352" s="184"/>
      <c r="D352" s="185" t="s">
        <v>256</v>
      </c>
      <c r="E352" s="186" t="s">
        <v>1</v>
      </c>
      <c r="F352" s="187" t="s">
        <v>2711</v>
      </c>
      <c r="H352" s="188">
        <v>167</v>
      </c>
      <c r="I352" s="344"/>
      <c r="L352" s="184"/>
      <c r="M352" s="190"/>
      <c r="N352" s="191"/>
      <c r="O352" s="191"/>
      <c r="P352" s="191"/>
      <c r="Q352" s="191"/>
      <c r="R352" s="191"/>
      <c r="S352" s="191"/>
      <c r="T352" s="192"/>
      <c r="AT352" s="186" t="s">
        <v>256</v>
      </c>
      <c r="AU352" s="186" t="s">
        <v>90</v>
      </c>
      <c r="AV352" s="12" t="s">
        <v>90</v>
      </c>
      <c r="AW352" s="12" t="s">
        <v>31</v>
      </c>
      <c r="AX352" s="12" t="s">
        <v>77</v>
      </c>
      <c r="AY352" s="186" t="s">
        <v>249</v>
      </c>
    </row>
    <row r="353" spans="1:65" s="15" customFormat="1">
      <c r="B353" s="210"/>
      <c r="D353" s="185" t="s">
        <v>256</v>
      </c>
      <c r="E353" s="211" t="s">
        <v>1</v>
      </c>
      <c r="F353" s="212" t="s">
        <v>279</v>
      </c>
      <c r="H353" s="213">
        <v>354</v>
      </c>
      <c r="I353" s="346"/>
      <c r="L353" s="210"/>
      <c r="M353" s="215"/>
      <c r="N353" s="216"/>
      <c r="O353" s="216"/>
      <c r="P353" s="216"/>
      <c r="Q353" s="216"/>
      <c r="R353" s="216"/>
      <c r="S353" s="216"/>
      <c r="T353" s="217"/>
      <c r="AT353" s="211" t="s">
        <v>256</v>
      </c>
      <c r="AU353" s="211" t="s">
        <v>90</v>
      </c>
      <c r="AV353" s="15" t="s">
        <v>275</v>
      </c>
      <c r="AW353" s="15" t="s">
        <v>31</v>
      </c>
      <c r="AX353" s="15" t="s">
        <v>84</v>
      </c>
      <c r="AY353" s="211" t="s">
        <v>249</v>
      </c>
    </row>
    <row r="354" spans="1:65" s="2" customFormat="1" ht="16.5" customHeight="1">
      <c r="A354" s="35"/>
      <c r="B354" s="141"/>
      <c r="C354" s="224" t="s">
        <v>717</v>
      </c>
      <c r="D354" s="224" t="s">
        <v>517</v>
      </c>
      <c r="E354" s="225" t="s">
        <v>2715</v>
      </c>
      <c r="F354" s="226" t="s">
        <v>2716</v>
      </c>
      <c r="G354" s="227" t="s">
        <v>341</v>
      </c>
      <c r="H354" s="228">
        <v>527</v>
      </c>
      <c r="I354" s="347"/>
      <c r="J354" s="230">
        <f>ROUND(I354*H354,2)</f>
        <v>0</v>
      </c>
      <c r="K354" s="231"/>
      <c r="L354" s="232"/>
      <c r="M354" s="233" t="s">
        <v>1</v>
      </c>
      <c r="N354" s="234" t="s">
        <v>43</v>
      </c>
      <c r="O354" s="64"/>
      <c r="P354" s="181">
        <f>O354*H354</f>
        <v>0</v>
      </c>
      <c r="Q354" s="181">
        <v>5.0000000000000001E-4</v>
      </c>
      <c r="R354" s="181">
        <f>Q354*H354</f>
        <v>0.26350000000000001</v>
      </c>
      <c r="S354" s="181">
        <v>0</v>
      </c>
      <c r="T354" s="182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183" t="s">
        <v>306</v>
      </c>
      <c r="AT354" s="183" t="s">
        <v>517</v>
      </c>
      <c r="AU354" s="183" t="s">
        <v>90</v>
      </c>
      <c r="AY354" s="18" t="s">
        <v>249</v>
      </c>
      <c r="BE354" s="108">
        <f>IF(N354="základná",J354,0)</f>
        <v>0</v>
      </c>
      <c r="BF354" s="108">
        <f>IF(N354="znížená",J354,0)</f>
        <v>0</v>
      </c>
      <c r="BG354" s="108">
        <f>IF(N354="zákl. prenesená",J354,0)</f>
        <v>0</v>
      </c>
      <c r="BH354" s="108">
        <f>IF(N354="zníž. prenesená",J354,0)</f>
        <v>0</v>
      </c>
      <c r="BI354" s="108">
        <f>IF(N354="nulová",J354,0)</f>
        <v>0</v>
      </c>
      <c r="BJ354" s="18" t="s">
        <v>90</v>
      </c>
      <c r="BK354" s="108">
        <f>ROUND(I354*H354,2)</f>
        <v>0</v>
      </c>
      <c r="BL354" s="18" t="s">
        <v>275</v>
      </c>
      <c r="BM354" s="183" t="s">
        <v>2717</v>
      </c>
    </row>
    <row r="355" spans="1:65" s="13" customFormat="1">
      <c r="B355" s="193"/>
      <c r="D355" s="185" t="s">
        <v>256</v>
      </c>
      <c r="E355" s="194" t="s">
        <v>1</v>
      </c>
      <c r="F355" s="195" t="s">
        <v>2628</v>
      </c>
      <c r="H355" s="194" t="s">
        <v>1</v>
      </c>
      <c r="I355" s="345"/>
      <c r="L355" s="193"/>
      <c r="M355" s="197"/>
      <c r="N355" s="198"/>
      <c r="O355" s="198"/>
      <c r="P355" s="198"/>
      <c r="Q355" s="198"/>
      <c r="R355" s="198"/>
      <c r="S355" s="198"/>
      <c r="T355" s="199"/>
      <c r="AT355" s="194" t="s">
        <v>256</v>
      </c>
      <c r="AU355" s="194" t="s">
        <v>90</v>
      </c>
      <c r="AV355" s="13" t="s">
        <v>84</v>
      </c>
      <c r="AW355" s="13" t="s">
        <v>31</v>
      </c>
      <c r="AX355" s="13" t="s">
        <v>77</v>
      </c>
      <c r="AY355" s="194" t="s">
        <v>249</v>
      </c>
    </row>
    <row r="356" spans="1:65" s="12" customFormat="1">
      <c r="B356" s="184"/>
      <c r="D356" s="185" t="s">
        <v>256</v>
      </c>
      <c r="E356" s="186" t="s">
        <v>1</v>
      </c>
      <c r="F356" s="187" t="s">
        <v>2718</v>
      </c>
      <c r="H356" s="188">
        <v>233</v>
      </c>
      <c r="I356" s="344"/>
      <c r="L356" s="184"/>
      <c r="M356" s="190"/>
      <c r="N356" s="191"/>
      <c r="O356" s="191"/>
      <c r="P356" s="191"/>
      <c r="Q356" s="191"/>
      <c r="R356" s="191"/>
      <c r="S356" s="191"/>
      <c r="T356" s="192"/>
      <c r="AT356" s="186" t="s">
        <v>256</v>
      </c>
      <c r="AU356" s="186" t="s">
        <v>90</v>
      </c>
      <c r="AV356" s="12" t="s">
        <v>90</v>
      </c>
      <c r="AW356" s="12" t="s">
        <v>31</v>
      </c>
      <c r="AX356" s="12" t="s">
        <v>77</v>
      </c>
      <c r="AY356" s="186" t="s">
        <v>249</v>
      </c>
    </row>
    <row r="357" spans="1:65" s="13" customFormat="1">
      <c r="B357" s="193"/>
      <c r="D357" s="185" t="s">
        <v>256</v>
      </c>
      <c r="E357" s="194" t="s">
        <v>1</v>
      </c>
      <c r="F357" s="195" t="s">
        <v>2636</v>
      </c>
      <c r="H357" s="194" t="s">
        <v>1</v>
      </c>
      <c r="I357" s="345"/>
      <c r="L357" s="193"/>
      <c r="M357" s="197"/>
      <c r="N357" s="198"/>
      <c r="O357" s="198"/>
      <c r="P357" s="198"/>
      <c r="Q357" s="198"/>
      <c r="R357" s="198"/>
      <c r="S357" s="198"/>
      <c r="T357" s="199"/>
      <c r="AT357" s="194" t="s">
        <v>256</v>
      </c>
      <c r="AU357" s="194" t="s">
        <v>90</v>
      </c>
      <c r="AV357" s="13" t="s">
        <v>84</v>
      </c>
      <c r="AW357" s="13" t="s">
        <v>31</v>
      </c>
      <c r="AX357" s="13" t="s">
        <v>77</v>
      </c>
      <c r="AY357" s="194" t="s">
        <v>249</v>
      </c>
    </row>
    <row r="358" spans="1:65" s="12" customFormat="1">
      <c r="B358" s="184"/>
      <c r="D358" s="185" t="s">
        <v>256</v>
      </c>
      <c r="E358" s="186" t="s">
        <v>1</v>
      </c>
      <c r="F358" s="187" t="s">
        <v>2719</v>
      </c>
      <c r="H358" s="188">
        <v>294</v>
      </c>
      <c r="I358" s="344"/>
      <c r="L358" s="184"/>
      <c r="M358" s="190"/>
      <c r="N358" s="191"/>
      <c r="O358" s="191"/>
      <c r="P358" s="191"/>
      <c r="Q358" s="191"/>
      <c r="R358" s="191"/>
      <c r="S358" s="191"/>
      <c r="T358" s="192"/>
      <c r="AT358" s="186" t="s">
        <v>256</v>
      </c>
      <c r="AU358" s="186" t="s">
        <v>90</v>
      </c>
      <c r="AV358" s="12" t="s">
        <v>90</v>
      </c>
      <c r="AW358" s="12" t="s">
        <v>31</v>
      </c>
      <c r="AX358" s="12" t="s">
        <v>77</v>
      </c>
      <c r="AY358" s="186" t="s">
        <v>249</v>
      </c>
    </row>
    <row r="359" spans="1:65" s="15" customFormat="1">
      <c r="B359" s="210"/>
      <c r="D359" s="185" t="s">
        <v>256</v>
      </c>
      <c r="E359" s="211" t="s">
        <v>1</v>
      </c>
      <c r="F359" s="212" t="s">
        <v>279</v>
      </c>
      <c r="H359" s="213">
        <v>527</v>
      </c>
      <c r="I359" s="346"/>
      <c r="L359" s="210"/>
      <c r="M359" s="215"/>
      <c r="N359" s="216"/>
      <c r="O359" s="216"/>
      <c r="P359" s="216"/>
      <c r="Q359" s="216"/>
      <c r="R359" s="216"/>
      <c r="S359" s="216"/>
      <c r="T359" s="217"/>
      <c r="AT359" s="211" t="s">
        <v>256</v>
      </c>
      <c r="AU359" s="211" t="s">
        <v>90</v>
      </c>
      <c r="AV359" s="15" t="s">
        <v>275</v>
      </c>
      <c r="AW359" s="15" t="s">
        <v>31</v>
      </c>
      <c r="AX359" s="15" t="s">
        <v>84</v>
      </c>
      <c r="AY359" s="211" t="s">
        <v>249</v>
      </c>
    </row>
    <row r="360" spans="1:65" s="2" customFormat="1" ht="16.5" customHeight="1">
      <c r="A360" s="35"/>
      <c r="B360" s="141"/>
      <c r="C360" s="224" t="s">
        <v>721</v>
      </c>
      <c r="D360" s="224" t="s">
        <v>517</v>
      </c>
      <c r="E360" s="225" t="s">
        <v>2720</v>
      </c>
      <c r="F360" s="226" t="s">
        <v>1180</v>
      </c>
      <c r="G360" s="227" t="s">
        <v>341</v>
      </c>
      <c r="H360" s="228">
        <v>314</v>
      </c>
      <c r="I360" s="347"/>
      <c r="J360" s="230">
        <f>ROUND(I360*H360,2)</f>
        <v>0</v>
      </c>
      <c r="K360" s="231"/>
      <c r="L360" s="232"/>
      <c r="M360" s="233" t="s">
        <v>1</v>
      </c>
      <c r="N360" s="234" t="s">
        <v>43</v>
      </c>
      <c r="O360" s="64"/>
      <c r="P360" s="181">
        <f>O360*H360</f>
        <v>0</v>
      </c>
      <c r="Q360" s="181">
        <v>5.0000000000000001E-4</v>
      </c>
      <c r="R360" s="181">
        <f>Q360*H360</f>
        <v>0.157</v>
      </c>
      <c r="S360" s="181">
        <v>0</v>
      </c>
      <c r="T360" s="182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183" t="s">
        <v>306</v>
      </c>
      <c r="AT360" s="183" t="s">
        <v>517</v>
      </c>
      <c r="AU360" s="183" t="s">
        <v>90</v>
      </c>
      <c r="AY360" s="18" t="s">
        <v>249</v>
      </c>
      <c r="BE360" s="108">
        <f>IF(N360="základná",J360,0)</f>
        <v>0</v>
      </c>
      <c r="BF360" s="108">
        <f>IF(N360="znížená",J360,0)</f>
        <v>0</v>
      </c>
      <c r="BG360" s="108">
        <f>IF(N360="zákl. prenesená",J360,0)</f>
        <v>0</v>
      </c>
      <c r="BH360" s="108">
        <f>IF(N360="zníž. prenesená",J360,0)</f>
        <v>0</v>
      </c>
      <c r="BI360" s="108">
        <f>IF(N360="nulová",J360,0)</f>
        <v>0</v>
      </c>
      <c r="BJ360" s="18" t="s">
        <v>90</v>
      </c>
      <c r="BK360" s="108">
        <f>ROUND(I360*H360,2)</f>
        <v>0</v>
      </c>
      <c r="BL360" s="18" t="s">
        <v>275</v>
      </c>
      <c r="BM360" s="183" t="s">
        <v>2721</v>
      </c>
    </row>
    <row r="361" spans="1:65" s="13" customFormat="1">
      <c r="B361" s="193"/>
      <c r="D361" s="185" t="s">
        <v>256</v>
      </c>
      <c r="E361" s="194" t="s">
        <v>1</v>
      </c>
      <c r="F361" s="195" t="s">
        <v>2636</v>
      </c>
      <c r="H361" s="194" t="s">
        <v>1</v>
      </c>
      <c r="I361" s="345"/>
      <c r="L361" s="193"/>
      <c r="M361" s="197"/>
      <c r="N361" s="198"/>
      <c r="O361" s="198"/>
      <c r="P361" s="198"/>
      <c r="Q361" s="198"/>
      <c r="R361" s="198"/>
      <c r="S361" s="198"/>
      <c r="T361" s="199"/>
      <c r="AT361" s="194" t="s">
        <v>256</v>
      </c>
      <c r="AU361" s="194" t="s">
        <v>90</v>
      </c>
      <c r="AV361" s="13" t="s">
        <v>84</v>
      </c>
      <c r="AW361" s="13" t="s">
        <v>31</v>
      </c>
      <c r="AX361" s="13" t="s">
        <v>77</v>
      </c>
      <c r="AY361" s="194" t="s">
        <v>249</v>
      </c>
    </row>
    <row r="362" spans="1:65" s="12" customFormat="1">
      <c r="B362" s="184"/>
      <c r="D362" s="185" t="s">
        <v>256</v>
      </c>
      <c r="E362" s="186" t="s">
        <v>1</v>
      </c>
      <c r="F362" s="187" t="s">
        <v>2722</v>
      </c>
      <c r="H362" s="188">
        <v>314</v>
      </c>
      <c r="I362" s="344"/>
      <c r="L362" s="184"/>
      <c r="M362" s="190"/>
      <c r="N362" s="191"/>
      <c r="O362" s="191"/>
      <c r="P362" s="191"/>
      <c r="Q362" s="191"/>
      <c r="R362" s="191"/>
      <c r="S362" s="191"/>
      <c r="T362" s="192"/>
      <c r="AT362" s="186" t="s">
        <v>256</v>
      </c>
      <c r="AU362" s="186" t="s">
        <v>90</v>
      </c>
      <c r="AV362" s="12" t="s">
        <v>90</v>
      </c>
      <c r="AW362" s="12" t="s">
        <v>31</v>
      </c>
      <c r="AX362" s="12" t="s">
        <v>77</v>
      </c>
      <c r="AY362" s="186" t="s">
        <v>249</v>
      </c>
    </row>
    <row r="363" spans="1:65" s="15" customFormat="1">
      <c r="B363" s="210"/>
      <c r="D363" s="185" t="s">
        <v>256</v>
      </c>
      <c r="E363" s="211" t="s">
        <v>1</v>
      </c>
      <c r="F363" s="212" t="s">
        <v>279</v>
      </c>
      <c r="H363" s="213">
        <v>314</v>
      </c>
      <c r="I363" s="346"/>
      <c r="L363" s="210"/>
      <c r="M363" s="215"/>
      <c r="N363" s="216"/>
      <c r="O363" s="216"/>
      <c r="P363" s="216"/>
      <c r="Q363" s="216"/>
      <c r="R363" s="216"/>
      <c r="S363" s="216"/>
      <c r="T363" s="217"/>
      <c r="AT363" s="211" t="s">
        <v>256</v>
      </c>
      <c r="AU363" s="211" t="s">
        <v>90</v>
      </c>
      <c r="AV363" s="15" t="s">
        <v>275</v>
      </c>
      <c r="AW363" s="15" t="s">
        <v>31</v>
      </c>
      <c r="AX363" s="15" t="s">
        <v>84</v>
      </c>
      <c r="AY363" s="211" t="s">
        <v>249</v>
      </c>
    </row>
    <row r="364" spans="1:65" s="2" customFormat="1" ht="16.5" customHeight="1">
      <c r="A364" s="35"/>
      <c r="B364" s="141"/>
      <c r="C364" s="224" t="s">
        <v>726</v>
      </c>
      <c r="D364" s="224" t="s">
        <v>517</v>
      </c>
      <c r="E364" s="225" t="s">
        <v>2723</v>
      </c>
      <c r="F364" s="226" t="s">
        <v>2724</v>
      </c>
      <c r="G364" s="227" t="s">
        <v>341</v>
      </c>
      <c r="H364" s="228">
        <v>558</v>
      </c>
      <c r="I364" s="347"/>
      <c r="J364" s="230">
        <f>ROUND(I364*H364,2)</f>
        <v>0</v>
      </c>
      <c r="K364" s="231"/>
      <c r="L364" s="232"/>
      <c r="M364" s="233" t="s">
        <v>1</v>
      </c>
      <c r="N364" s="234" t="s">
        <v>43</v>
      </c>
      <c r="O364" s="64"/>
      <c r="P364" s="181">
        <f>O364*H364</f>
        <v>0</v>
      </c>
      <c r="Q364" s="181">
        <v>5.0000000000000001E-4</v>
      </c>
      <c r="R364" s="181">
        <f>Q364*H364</f>
        <v>0.27900000000000003</v>
      </c>
      <c r="S364" s="181">
        <v>0</v>
      </c>
      <c r="T364" s="182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183" t="s">
        <v>306</v>
      </c>
      <c r="AT364" s="183" t="s">
        <v>517</v>
      </c>
      <c r="AU364" s="183" t="s">
        <v>90</v>
      </c>
      <c r="AY364" s="18" t="s">
        <v>249</v>
      </c>
      <c r="BE364" s="108">
        <f>IF(N364="základná",J364,0)</f>
        <v>0</v>
      </c>
      <c r="BF364" s="108">
        <f>IF(N364="znížená",J364,0)</f>
        <v>0</v>
      </c>
      <c r="BG364" s="108">
        <f>IF(N364="zákl. prenesená",J364,0)</f>
        <v>0</v>
      </c>
      <c r="BH364" s="108">
        <f>IF(N364="zníž. prenesená",J364,0)</f>
        <v>0</v>
      </c>
      <c r="BI364" s="108">
        <f>IF(N364="nulová",J364,0)</f>
        <v>0</v>
      </c>
      <c r="BJ364" s="18" t="s">
        <v>90</v>
      </c>
      <c r="BK364" s="108">
        <f>ROUND(I364*H364,2)</f>
        <v>0</v>
      </c>
      <c r="BL364" s="18" t="s">
        <v>275</v>
      </c>
      <c r="BM364" s="183" t="s">
        <v>2725</v>
      </c>
    </row>
    <row r="365" spans="1:65" s="13" customFormat="1">
      <c r="B365" s="193"/>
      <c r="D365" s="185" t="s">
        <v>256</v>
      </c>
      <c r="E365" s="194" t="s">
        <v>1</v>
      </c>
      <c r="F365" s="195" t="s">
        <v>2628</v>
      </c>
      <c r="H365" s="194" t="s">
        <v>1</v>
      </c>
      <c r="I365" s="345"/>
      <c r="L365" s="193"/>
      <c r="M365" s="197"/>
      <c r="N365" s="198"/>
      <c r="O365" s="198"/>
      <c r="P365" s="198"/>
      <c r="Q365" s="198"/>
      <c r="R365" s="198"/>
      <c r="S365" s="198"/>
      <c r="T365" s="199"/>
      <c r="AT365" s="194" t="s">
        <v>256</v>
      </c>
      <c r="AU365" s="194" t="s">
        <v>90</v>
      </c>
      <c r="AV365" s="13" t="s">
        <v>84</v>
      </c>
      <c r="AW365" s="13" t="s">
        <v>31</v>
      </c>
      <c r="AX365" s="13" t="s">
        <v>77</v>
      </c>
      <c r="AY365" s="194" t="s">
        <v>249</v>
      </c>
    </row>
    <row r="366" spans="1:65" s="12" customFormat="1">
      <c r="B366" s="184"/>
      <c r="D366" s="185" t="s">
        <v>256</v>
      </c>
      <c r="E366" s="186" t="s">
        <v>1</v>
      </c>
      <c r="F366" s="187" t="s">
        <v>2707</v>
      </c>
      <c r="H366" s="188">
        <v>348</v>
      </c>
      <c r="I366" s="344"/>
      <c r="L366" s="184"/>
      <c r="M366" s="190"/>
      <c r="N366" s="191"/>
      <c r="O366" s="191"/>
      <c r="P366" s="191"/>
      <c r="Q366" s="191"/>
      <c r="R366" s="191"/>
      <c r="S366" s="191"/>
      <c r="T366" s="192"/>
      <c r="AT366" s="186" t="s">
        <v>256</v>
      </c>
      <c r="AU366" s="186" t="s">
        <v>90</v>
      </c>
      <c r="AV366" s="12" t="s">
        <v>90</v>
      </c>
      <c r="AW366" s="12" t="s">
        <v>31</v>
      </c>
      <c r="AX366" s="12" t="s">
        <v>77</v>
      </c>
      <c r="AY366" s="186" t="s">
        <v>249</v>
      </c>
    </row>
    <row r="367" spans="1:65" s="13" customFormat="1">
      <c r="B367" s="193"/>
      <c r="D367" s="185" t="s">
        <v>256</v>
      </c>
      <c r="E367" s="194" t="s">
        <v>1</v>
      </c>
      <c r="F367" s="195" t="s">
        <v>2636</v>
      </c>
      <c r="H367" s="194" t="s">
        <v>1</v>
      </c>
      <c r="I367" s="345"/>
      <c r="L367" s="193"/>
      <c r="M367" s="197"/>
      <c r="N367" s="198"/>
      <c r="O367" s="198"/>
      <c r="P367" s="198"/>
      <c r="Q367" s="198"/>
      <c r="R367" s="198"/>
      <c r="S367" s="198"/>
      <c r="T367" s="199"/>
      <c r="AT367" s="194" t="s">
        <v>256</v>
      </c>
      <c r="AU367" s="194" t="s">
        <v>90</v>
      </c>
      <c r="AV367" s="13" t="s">
        <v>84</v>
      </c>
      <c r="AW367" s="13" t="s">
        <v>31</v>
      </c>
      <c r="AX367" s="13" t="s">
        <v>77</v>
      </c>
      <c r="AY367" s="194" t="s">
        <v>249</v>
      </c>
    </row>
    <row r="368" spans="1:65" s="12" customFormat="1">
      <c r="B368" s="184"/>
      <c r="D368" s="185" t="s">
        <v>256</v>
      </c>
      <c r="E368" s="186" t="s">
        <v>1</v>
      </c>
      <c r="F368" s="187" t="s">
        <v>2726</v>
      </c>
      <c r="H368" s="188">
        <v>210</v>
      </c>
      <c r="I368" s="344"/>
      <c r="L368" s="184"/>
      <c r="M368" s="190"/>
      <c r="N368" s="191"/>
      <c r="O368" s="191"/>
      <c r="P368" s="191"/>
      <c r="Q368" s="191"/>
      <c r="R368" s="191"/>
      <c r="S368" s="191"/>
      <c r="T368" s="192"/>
      <c r="AT368" s="186" t="s">
        <v>256</v>
      </c>
      <c r="AU368" s="186" t="s">
        <v>90</v>
      </c>
      <c r="AV368" s="12" t="s">
        <v>90</v>
      </c>
      <c r="AW368" s="12" t="s">
        <v>31</v>
      </c>
      <c r="AX368" s="12" t="s">
        <v>77</v>
      </c>
      <c r="AY368" s="186" t="s">
        <v>249</v>
      </c>
    </row>
    <row r="369" spans="1:65" s="15" customFormat="1">
      <c r="B369" s="210"/>
      <c r="D369" s="185" t="s">
        <v>256</v>
      </c>
      <c r="E369" s="211" t="s">
        <v>1</v>
      </c>
      <c r="F369" s="212" t="s">
        <v>279</v>
      </c>
      <c r="H369" s="213">
        <v>558</v>
      </c>
      <c r="I369" s="346"/>
      <c r="L369" s="210"/>
      <c r="M369" s="215"/>
      <c r="N369" s="216"/>
      <c r="O369" s="216"/>
      <c r="P369" s="216"/>
      <c r="Q369" s="216"/>
      <c r="R369" s="216"/>
      <c r="S369" s="216"/>
      <c r="T369" s="217"/>
      <c r="AT369" s="211" t="s">
        <v>256</v>
      </c>
      <c r="AU369" s="211" t="s">
        <v>90</v>
      </c>
      <c r="AV369" s="15" t="s">
        <v>275</v>
      </c>
      <c r="AW369" s="15" t="s">
        <v>31</v>
      </c>
      <c r="AX369" s="15" t="s">
        <v>84</v>
      </c>
      <c r="AY369" s="211" t="s">
        <v>249</v>
      </c>
    </row>
    <row r="370" spans="1:65" s="2" customFormat="1" ht="24.25" customHeight="1">
      <c r="A370" s="35"/>
      <c r="B370" s="141"/>
      <c r="C370" s="171" t="s">
        <v>731</v>
      </c>
      <c r="D370" s="171" t="s">
        <v>250</v>
      </c>
      <c r="E370" s="172" t="s">
        <v>631</v>
      </c>
      <c r="F370" s="173" t="s">
        <v>632</v>
      </c>
      <c r="G370" s="174" t="s">
        <v>274</v>
      </c>
      <c r="H370" s="175">
        <v>890</v>
      </c>
      <c r="I370" s="343"/>
      <c r="J370" s="177">
        <f>ROUND(I370*H370,2)</f>
        <v>0</v>
      </c>
      <c r="K370" s="178"/>
      <c r="L370" s="36"/>
      <c r="M370" s="179" t="s">
        <v>1</v>
      </c>
      <c r="N370" s="180" t="s">
        <v>43</v>
      </c>
      <c r="O370" s="64"/>
      <c r="P370" s="181">
        <f>O370*H370</f>
        <v>0</v>
      </c>
      <c r="Q370" s="181">
        <v>0</v>
      </c>
      <c r="R370" s="181">
        <f>Q370*H370</f>
        <v>0</v>
      </c>
      <c r="S370" s="181">
        <v>0</v>
      </c>
      <c r="T370" s="182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183" t="s">
        <v>275</v>
      </c>
      <c r="AT370" s="183" t="s">
        <v>250</v>
      </c>
      <c r="AU370" s="183" t="s">
        <v>90</v>
      </c>
      <c r="AY370" s="18" t="s">
        <v>249</v>
      </c>
      <c r="BE370" s="108">
        <f>IF(N370="základná",J370,0)</f>
        <v>0</v>
      </c>
      <c r="BF370" s="108">
        <f>IF(N370="znížená",J370,0)</f>
        <v>0</v>
      </c>
      <c r="BG370" s="108">
        <f>IF(N370="zákl. prenesená",J370,0)</f>
        <v>0</v>
      </c>
      <c r="BH370" s="108">
        <f>IF(N370="zníž. prenesená",J370,0)</f>
        <v>0</v>
      </c>
      <c r="BI370" s="108">
        <f>IF(N370="nulová",J370,0)</f>
        <v>0</v>
      </c>
      <c r="BJ370" s="18" t="s">
        <v>90</v>
      </c>
      <c r="BK370" s="108">
        <f>ROUND(I370*H370,2)</f>
        <v>0</v>
      </c>
      <c r="BL370" s="18" t="s">
        <v>275</v>
      </c>
      <c r="BM370" s="183" t="s">
        <v>2727</v>
      </c>
    </row>
    <row r="371" spans="1:65" s="12" customFormat="1">
      <c r="B371" s="184"/>
      <c r="D371" s="185" t="s">
        <v>256</v>
      </c>
      <c r="E371" s="186" t="s">
        <v>1</v>
      </c>
      <c r="F371" s="187" t="s">
        <v>2618</v>
      </c>
      <c r="H371" s="188">
        <v>890</v>
      </c>
      <c r="I371" s="344"/>
      <c r="L371" s="184"/>
      <c r="M371" s="190"/>
      <c r="N371" s="191"/>
      <c r="O371" s="191"/>
      <c r="P371" s="191"/>
      <c r="Q371" s="191"/>
      <c r="R371" s="191"/>
      <c r="S371" s="191"/>
      <c r="T371" s="192"/>
      <c r="AT371" s="186" t="s">
        <v>256</v>
      </c>
      <c r="AU371" s="186" t="s">
        <v>90</v>
      </c>
      <c r="AV371" s="12" t="s">
        <v>90</v>
      </c>
      <c r="AW371" s="12" t="s">
        <v>31</v>
      </c>
      <c r="AX371" s="12" t="s">
        <v>84</v>
      </c>
      <c r="AY371" s="186" t="s">
        <v>249</v>
      </c>
    </row>
    <row r="372" spans="1:65" s="2" customFormat="1" ht="24.25" customHeight="1">
      <c r="A372" s="35"/>
      <c r="B372" s="141"/>
      <c r="C372" s="171" t="s">
        <v>738</v>
      </c>
      <c r="D372" s="171" t="s">
        <v>250</v>
      </c>
      <c r="E372" s="172" t="s">
        <v>2092</v>
      </c>
      <c r="F372" s="173" t="s">
        <v>2093</v>
      </c>
      <c r="G372" s="174" t="s">
        <v>274</v>
      </c>
      <c r="H372" s="175">
        <v>540</v>
      </c>
      <c r="I372" s="343"/>
      <c r="J372" s="177">
        <f>ROUND(I372*H372,2)</f>
        <v>0</v>
      </c>
      <c r="K372" s="178"/>
      <c r="L372" s="36"/>
      <c r="M372" s="179" t="s">
        <v>1</v>
      </c>
      <c r="N372" s="180" t="s">
        <v>43</v>
      </c>
      <c r="O372" s="64"/>
      <c r="P372" s="181">
        <f>O372*H372</f>
        <v>0</v>
      </c>
      <c r="Q372" s="181">
        <v>0</v>
      </c>
      <c r="R372" s="181">
        <f>Q372*H372</f>
        <v>0</v>
      </c>
      <c r="S372" s="181">
        <v>0</v>
      </c>
      <c r="T372" s="182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183" t="s">
        <v>275</v>
      </c>
      <c r="AT372" s="183" t="s">
        <v>250</v>
      </c>
      <c r="AU372" s="183" t="s">
        <v>90</v>
      </c>
      <c r="AY372" s="18" t="s">
        <v>249</v>
      </c>
      <c r="BE372" s="108">
        <f>IF(N372="základná",J372,0)</f>
        <v>0</v>
      </c>
      <c r="BF372" s="108">
        <f>IF(N372="znížená",J372,0)</f>
        <v>0</v>
      </c>
      <c r="BG372" s="108">
        <f>IF(N372="zákl. prenesená",J372,0)</f>
        <v>0</v>
      </c>
      <c r="BH372" s="108">
        <f>IF(N372="zníž. prenesená",J372,0)</f>
        <v>0</v>
      </c>
      <c r="BI372" s="108">
        <f>IF(N372="nulová",J372,0)</f>
        <v>0</v>
      </c>
      <c r="BJ372" s="18" t="s">
        <v>90</v>
      </c>
      <c r="BK372" s="108">
        <f>ROUND(I372*H372,2)</f>
        <v>0</v>
      </c>
      <c r="BL372" s="18" t="s">
        <v>275</v>
      </c>
      <c r="BM372" s="183" t="s">
        <v>2728</v>
      </c>
    </row>
    <row r="373" spans="1:65" s="13" customFormat="1">
      <c r="B373" s="193"/>
      <c r="D373" s="185" t="s">
        <v>256</v>
      </c>
      <c r="E373" s="194" t="s">
        <v>1</v>
      </c>
      <c r="F373" s="195" t="s">
        <v>2044</v>
      </c>
      <c r="H373" s="194" t="s">
        <v>1</v>
      </c>
      <c r="I373" s="345"/>
      <c r="L373" s="193"/>
      <c r="M373" s="197"/>
      <c r="N373" s="198"/>
      <c r="O373" s="198"/>
      <c r="P373" s="198"/>
      <c r="Q373" s="198"/>
      <c r="R373" s="198"/>
      <c r="S373" s="198"/>
      <c r="T373" s="199"/>
      <c r="AT373" s="194" t="s">
        <v>256</v>
      </c>
      <c r="AU373" s="194" t="s">
        <v>90</v>
      </c>
      <c r="AV373" s="13" t="s">
        <v>84</v>
      </c>
      <c r="AW373" s="13" t="s">
        <v>31</v>
      </c>
      <c r="AX373" s="13" t="s">
        <v>77</v>
      </c>
      <c r="AY373" s="194" t="s">
        <v>249</v>
      </c>
    </row>
    <row r="374" spans="1:65" s="12" customFormat="1">
      <c r="B374" s="184"/>
      <c r="D374" s="185" t="s">
        <v>256</v>
      </c>
      <c r="E374" s="186" t="s">
        <v>1</v>
      </c>
      <c r="F374" s="187" t="s">
        <v>2576</v>
      </c>
      <c r="H374" s="188">
        <v>540</v>
      </c>
      <c r="I374" s="344"/>
      <c r="L374" s="184"/>
      <c r="M374" s="190"/>
      <c r="N374" s="191"/>
      <c r="O374" s="191"/>
      <c r="P374" s="191"/>
      <c r="Q374" s="191"/>
      <c r="R374" s="191"/>
      <c r="S374" s="191"/>
      <c r="T374" s="192"/>
      <c r="AT374" s="186" t="s">
        <v>256</v>
      </c>
      <c r="AU374" s="186" t="s">
        <v>90</v>
      </c>
      <c r="AV374" s="12" t="s">
        <v>90</v>
      </c>
      <c r="AW374" s="12" t="s">
        <v>31</v>
      </c>
      <c r="AX374" s="12" t="s">
        <v>84</v>
      </c>
      <c r="AY374" s="186" t="s">
        <v>249</v>
      </c>
    </row>
    <row r="375" spans="1:65" s="2" customFormat="1" ht="24.25" customHeight="1">
      <c r="A375" s="35"/>
      <c r="B375" s="141"/>
      <c r="C375" s="171" t="s">
        <v>1396</v>
      </c>
      <c r="D375" s="171" t="s">
        <v>250</v>
      </c>
      <c r="E375" s="172" t="s">
        <v>635</v>
      </c>
      <c r="F375" s="173" t="s">
        <v>636</v>
      </c>
      <c r="G375" s="174" t="s">
        <v>274</v>
      </c>
      <c r="H375" s="175">
        <v>1440</v>
      </c>
      <c r="I375" s="343"/>
      <c r="J375" s="177">
        <f>ROUND(I375*H375,2)</f>
        <v>0</v>
      </c>
      <c r="K375" s="178"/>
      <c r="L375" s="36"/>
      <c r="M375" s="179" t="s">
        <v>1</v>
      </c>
      <c r="N375" s="180" t="s">
        <v>43</v>
      </c>
      <c r="O375" s="64"/>
      <c r="P375" s="181">
        <f>O375*H375</f>
        <v>0</v>
      </c>
      <c r="Q375" s="181">
        <v>0</v>
      </c>
      <c r="R375" s="181">
        <f>Q375*H375</f>
        <v>0</v>
      </c>
      <c r="S375" s="181">
        <v>0</v>
      </c>
      <c r="T375" s="182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183" t="s">
        <v>275</v>
      </c>
      <c r="AT375" s="183" t="s">
        <v>250</v>
      </c>
      <c r="AU375" s="183" t="s">
        <v>90</v>
      </c>
      <c r="AY375" s="18" t="s">
        <v>249</v>
      </c>
      <c r="BE375" s="108">
        <f>IF(N375="základná",J375,0)</f>
        <v>0</v>
      </c>
      <c r="BF375" s="108">
        <f>IF(N375="znížená",J375,0)</f>
        <v>0</v>
      </c>
      <c r="BG375" s="108">
        <f>IF(N375="zákl. prenesená",J375,0)</f>
        <v>0</v>
      </c>
      <c r="BH375" s="108">
        <f>IF(N375="zníž. prenesená",J375,0)</f>
        <v>0</v>
      </c>
      <c r="BI375" s="108">
        <f>IF(N375="nulová",J375,0)</f>
        <v>0</v>
      </c>
      <c r="BJ375" s="18" t="s">
        <v>90</v>
      </c>
      <c r="BK375" s="108">
        <f>ROUND(I375*H375,2)</f>
        <v>0</v>
      </c>
      <c r="BL375" s="18" t="s">
        <v>275</v>
      </c>
      <c r="BM375" s="183" t="s">
        <v>2729</v>
      </c>
    </row>
    <row r="376" spans="1:65" s="12" customFormat="1">
      <c r="B376" s="184"/>
      <c r="D376" s="185" t="s">
        <v>256</v>
      </c>
      <c r="E376" s="186" t="s">
        <v>1</v>
      </c>
      <c r="F376" s="187" t="s">
        <v>1096</v>
      </c>
      <c r="H376" s="188">
        <v>900</v>
      </c>
      <c r="I376" s="344"/>
      <c r="L376" s="184"/>
      <c r="M376" s="190"/>
      <c r="N376" s="191"/>
      <c r="O376" s="191"/>
      <c r="P376" s="191"/>
      <c r="Q376" s="191"/>
      <c r="R376" s="191"/>
      <c r="S376" s="191"/>
      <c r="T376" s="192"/>
      <c r="AT376" s="186" t="s">
        <v>256</v>
      </c>
      <c r="AU376" s="186" t="s">
        <v>90</v>
      </c>
      <c r="AV376" s="12" t="s">
        <v>90</v>
      </c>
      <c r="AW376" s="12" t="s">
        <v>31</v>
      </c>
      <c r="AX376" s="12" t="s">
        <v>77</v>
      </c>
      <c r="AY376" s="186" t="s">
        <v>249</v>
      </c>
    </row>
    <row r="377" spans="1:65" s="13" customFormat="1">
      <c r="B377" s="193"/>
      <c r="D377" s="185" t="s">
        <v>256</v>
      </c>
      <c r="E377" s="194" t="s">
        <v>1</v>
      </c>
      <c r="F377" s="195" t="s">
        <v>2730</v>
      </c>
      <c r="H377" s="194" t="s">
        <v>1</v>
      </c>
      <c r="I377" s="345"/>
      <c r="L377" s="193"/>
      <c r="M377" s="197"/>
      <c r="N377" s="198"/>
      <c r="O377" s="198"/>
      <c r="P377" s="198"/>
      <c r="Q377" s="198"/>
      <c r="R377" s="198"/>
      <c r="S377" s="198"/>
      <c r="T377" s="199"/>
      <c r="AT377" s="194" t="s">
        <v>256</v>
      </c>
      <c r="AU377" s="194" t="s">
        <v>90</v>
      </c>
      <c r="AV377" s="13" t="s">
        <v>84</v>
      </c>
      <c r="AW377" s="13" t="s">
        <v>31</v>
      </c>
      <c r="AX377" s="13" t="s">
        <v>77</v>
      </c>
      <c r="AY377" s="194" t="s">
        <v>249</v>
      </c>
    </row>
    <row r="378" spans="1:65" s="12" customFormat="1">
      <c r="B378" s="184"/>
      <c r="D378" s="185" t="s">
        <v>256</v>
      </c>
      <c r="E378" s="186" t="s">
        <v>1</v>
      </c>
      <c r="F378" s="187" t="s">
        <v>2576</v>
      </c>
      <c r="H378" s="188">
        <v>540</v>
      </c>
      <c r="I378" s="344"/>
      <c r="L378" s="184"/>
      <c r="M378" s="190"/>
      <c r="N378" s="191"/>
      <c r="O378" s="191"/>
      <c r="P378" s="191"/>
      <c r="Q378" s="191"/>
      <c r="R378" s="191"/>
      <c r="S378" s="191"/>
      <c r="T378" s="192"/>
      <c r="AT378" s="186" t="s">
        <v>256</v>
      </c>
      <c r="AU378" s="186" t="s">
        <v>90</v>
      </c>
      <c r="AV378" s="12" t="s">
        <v>90</v>
      </c>
      <c r="AW378" s="12" t="s">
        <v>31</v>
      </c>
      <c r="AX378" s="12" t="s">
        <v>77</v>
      </c>
      <c r="AY378" s="186" t="s">
        <v>249</v>
      </c>
    </row>
    <row r="379" spans="1:65" s="15" customFormat="1">
      <c r="B379" s="210"/>
      <c r="D379" s="185" t="s">
        <v>256</v>
      </c>
      <c r="E379" s="211" t="s">
        <v>1</v>
      </c>
      <c r="F379" s="212" t="s">
        <v>279</v>
      </c>
      <c r="H379" s="213">
        <v>1440</v>
      </c>
      <c r="I379" s="346"/>
      <c r="L379" s="210"/>
      <c r="M379" s="215"/>
      <c r="N379" s="216"/>
      <c r="O379" s="216"/>
      <c r="P379" s="216"/>
      <c r="Q379" s="216"/>
      <c r="R379" s="216"/>
      <c r="S379" s="216"/>
      <c r="T379" s="217"/>
      <c r="AT379" s="211" t="s">
        <v>256</v>
      </c>
      <c r="AU379" s="211" t="s">
        <v>90</v>
      </c>
      <c r="AV379" s="15" t="s">
        <v>275</v>
      </c>
      <c r="AW379" s="15" t="s">
        <v>31</v>
      </c>
      <c r="AX379" s="15" t="s">
        <v>84</v>
      </c>
      <c r="AY379" s="211" t="s">
        <v>249</v>
      </c>
    </row>
    <row r="380" spans="1:65" s="2" customFormat="1" ht="24.25" customHeight="1">
      <c r="A380" s="35"/>
      <c r="B380" s="141"/>
      <c r="C380" s="171" t="s">
        <v>2381</v>
      </c>
      <c r="D380" s="171" t="s">
        <v>250</v>
      </c>
      <c r="E380" s="172" t="s">
        <v>639</v>
      </c>
      <c r="F380" s="173" t="s">
        <v>640</v>
      </c>
      <c r="G380" s="174" t="s">
        <v>274</v>
      </c>
      <c r="H380" s="175">
        <v>900</v>
      </c>
      <c r="I380" s="343"/>
      <c r="J380" s="177">
        <f>ROUND(I380*H380,2)</f>
        <v>0</v>
      </c>
      <c r="K380" s="178"/>
      <c r="L380" s="36"/>
      <c r="M380" s="179" t="s">
        <v>1</v>
      </c>
      <c r="N380" s="180" t="s">
        <v>43</v>
      </c>
      <c r="O380" s="64"/>
      <c r="P380" s="181">
        <f>O380*H380</f>
        <v>0</v>
      </c>
      <c r="Q380" s="181">
        <v>0</v>
      </c>
      <c r="R380" s="181">
        <f>Q380*H380</f>
        <v>0</v>
      </c>
      <c r="S380" s="181">
        <v>0</v>
      </c>
      <c r="T380" s="182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83" t="s">
        <v>275</v>
      </c>
      <c r="AT380" s="183" t="s">
        <v>250</v>
      </c>
      <c r="AU380" s="183" t="s">
        <v>90</v>
      </c>
      <c r="AY380" s="18" t="s">
        <v>249</v>
      </c>
      <c r="BE380" s="108">
        <f>IF(N380="základná",J380,0)</f>
        <v>0</v>
      </c>
      <c r="BF380" s="108">
        <f>IF(N380="znížená",J380,0)</f>
        <v>0</v>
      </c>
      <c r="BG380" s="108">
        <f>IF(N380="zákl. prenesená",J380,0)</f>
        <v>0</v>
      </c>
      <c r="BH380" s="108">
        <f>IF(N380="zníž. prenesená",J380,0)</f>
        <v>0</v>
      </c>
      <c r="BI380" s="108">
        <f>IF(N380="nulová",J380,0)</f>
        <v>0</v>
      </c>
      <c r="BJ380" s="18" t="s">
        <v>90</v>
      </c>
      <c r="BK380" s="108">
        <f>ROUND(I380*H380,2)</f>
        <v>0</v>
      </c>
      <c r="BL380" s="18" t="s">
        <v>275</v>
      </c>
      <c r="BM380" s="183" t="s">
        <v>2731</v>
      </c>
    </row>
    <row r="381" spans="1:65" s="12" customFormat="1">
      <c r="B381" s="184"/>
      <c r="D381" s="185" t="s">
        <v>256</v>
      </c>
      <c r="E381" s="186" t="s">
        <v>1</v>
      </c>
      <c r="F381" s="187" t="s">
        <v>1096</v>
      </c>
      <c r="H381" s="188">
        <v>900</v>
      </c>
      <c r="I381" s="344"/>
      <c r="L381" s="184"/>
      <c r="M381" s="190"/>
      <c r="N381" s="191"/>
      <c r="O381" s="191"/>
      <c r="P381" s="191"/>
      <c r="Q381" s="191"/>
      <c r="R381" s="191"/>
      <c r="S381" s="191"/>
      <c r="T381" s="192"/>
      <c r="AT381" s="186" t="s">
        <v>256</v>
      </c>
      <c r="AU381" s="186" t="s">
        <v>90</v>
      </c>
      <c r="AV381" s="12" t="s">
        <v>90</v>
      </c>
      <c r="AW381" s="12" t="s">
        <v>31</v>
      </c>
      <c r="AX381" s="12" t="s">
        <v>84</v>
      </c>
      <c r="AY381" s="186" t="s">
        <v>249</v>
      </c>
    </row>
    <row r="382" spans="1:65" s="2" customFormat="1" ht="66.75" customHeight="1">
      <c r="A382" s="35"/>
      <c r="B382" s="141"/>
      <c r="C382" s="171" t="s">
        <v>1399</v>
      </c>
      <c r="D382" s="171" t="s">
        <v>250</v>
      </c>
      <c r="E382" s="172" t="s">
        <v>643</v>
      </c>
      <c r="F382" s="173" t="s">
        <v>644</v>
      </c>
      <c r="G382" s="174" t="s">
        <v>341</v>
      </c>
      <c r="H382" s="175">
        <v>5</v>
      </c>
      <c r="I382" s="343"/>
      <c r="J382" s="177">
        <f>ROUND(I382*H382,2)</f>
        <v>0</v>
      </c>
      <c r="K382" s="178"/>
      <c r="L382" s="36"/>
      <c r="M382" s="179" t="s">
        <v>1</v>
      </c>
      <c r="N382" s="180" t="s">
        <v>43</v>
      </c>
      <c r="O382" s="64"/>
      <c r="P382" s="181">
        <f>O382*H382</f>
        <v>0</v>
      </c>
      <c r="Q382" s="181">
        <v>0</v>
      </c>
      <c r="R382" s="181">
        <f>Q382*H382</f>
        <v>0</v>
      </c>
      <c r="S382" s="181">
        <v>0</v>
      </c>
      <c r="T382" s="182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183" t="s">
        <v>275</v>
      </c>
      <c r="AT382" s="183" t="s">
        <v>250</v>
      </c>
      <c r="AU382" s="183" t="s">
        <v>90</v>
      </c>
      <c r="AY382" s="18" t="s">
        <v>249</v>
      </c>
      <c r="BE382" s="108">
        <f>IF(N382="základná",J382,0)</f>
        <v>0</v>
      </c>
      <c r="BF382" s="108">
        <f>IF(N382="znížená",J382,0)</f>
        <v>0</v>
      </c>
      <c r="BG382" s="108">
        <f>IF(N382="zákl. prenesená",J382,0)</f>
        <v>0</v>
      </c>
      <c r="BH382" s="108">
        <f>IF(N382="zníž. prenesená",J382,0)</f>
        <v>0</v>
      </c>
      <c r="BI382" s="108">
        <f>IF(N382="nulová",J382,0)</f>
        <v>0</v>
      </c>
      <c r="BJ382" s="18" t="s">
        <v>90</v>
      </c>
      <c r="BK382" s="108">
        <f>ROUND(I382*H382,2)</f>
        <v>0</v>
      </c>
      <c r="BL382" s="18" t="s">
        <v>275</v>
      </c>
      <c r="BM382" s="183" t="s">
        <v>2732</v>
      </c>
    </row>
    <row r="383" spans="1:65" s="2" customFormat="1" ht="24.25" customHeight="1">
      <c r="A383" s="35"/>
      <c r="B383" s="141"/>
      <c r="C383" s="224" t="s">
        <v>1177</v>
      </c>
      <c r="D383" s="224" t="s">
        <v>517</v>
      </c>
      <c r="E383" s="225" t="s">
        <v>647</v>
      </c>
      <c r="F383" s="226" t="s">
        <v>648</v>
      </c>
      <c r="G383" s="227" t="s">
        <v>309</v>
      </c>
      <c r="H383" s="228">
        <v>3</v>
      </c>
      <c r="I383" s="347"/>
      <c r="J383" s="230">
        <f>ROUND(I383*H383,2)</f>
        <v>0</v>
      </c>
      <c r="K383" s="231"/>
      <c r="L383" s="232"/>
      <c r="M383" s="233" t="s">
        <v>1</v>
      </c>
      <c r="N383" s="234" t="s">
        <v>43</v>
      </c>
      <c r="O383" s="64"/>
      <c r="P383" s="181">
        <f>O383*H383</f>
        <v>0</v>
      </c>
      <c r="Q383" s="181">
        <v>1.6</v>
      </c>
      <c r="R383" s="181">
        <f>Q383*H383</f>
        <v>4.8000000000000007</v>
      </c>
      <c r="S383" s="181">
        <v>0</v>
      </c>
      <c r="T383" s="182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83" t="s">
        <v>306</v>
      </c>
      <c r="AT383" s="183" t="s">
        <v>517</v>
      </c>
      <c r="AU383" s="183" t="s">
        <v>90</v>
      </c>
      <c r="AY383" s="18" t="s">
        <v>249</v>
      </c>
      <c r="BE383" s="108">
        <f>IF(N383="základná",J383,0)</f>
        <v>0</v>
      </c>
      <c r="BF383" s="108">
        <f>IF(N383="znížená",J383,0)</f>
        <v>0</v>
      </c>
      <c r="BG383" s="108">
        <f>IF(N383="zákl. prenesená",J383,0)</f>
        <v>0</v>
      </c>
      <c r="BH383" s="108">
        <f>IF(N383="zníž. prenesená",J383,0)</f>
        <v>0</v>
      </c>
      <c r="BI383" s="108">
        <f>IF(N383="nulová",J383,0)</f>
        <v>0</v>
      </c>
      <c r="BJ383" s="18" t="s">
        <v>90</v>
      </c>
      <c r="BK383" s="108">
        <f>ROUND(I383*H383,2)</f>
        <v>0</v>
      </c>
      <c r="BL383" s="18" t="s">
        <v>275</v>
      </c>
      <c r="BM383" s="183" t="s">
        <v>2733</v>
      </c>
    </row>
    <row r="384" spans="1:65" s="13" customFormat="1">
      <c r="B384" s="193"/>
      <c r="D384" s="185" t="s">
        <v>256</v>
      </c>
      <c r="E384" s="194" t="s">
        <v>1</v>
      </c>
      <c r="F384" s="195" t="s">
        <v>650</v>
      </c>
      <c r="H384" s="194" t="s">
        <v>1</v>
      </c>
      <c r="I384" s="345"/>
      <c r="L384" s="193"/>
      <c r="M384" s="197"/>
      <c r="N384" s="198"/>
      <c r="O384" s="198"/>
      <c r="P384" s="198"/>
      <c r="Q384" s="198"/>
      <c r="R384" s="198"/>
      <c r="S384" s="198"/>
      <c r="T384" s="199"/>
      <c r="AT384" s="194" t="s">
        <v>256</v>
      </c>
      <c r="AU384" s="194" t="s">
        <v>90</v>
      </c>
      <c r="AV384" s="13" t="s">
        <v>84</v>
      </c>
      <c r="AW384" s="13" t="s">
        <v>31</v>
      </c>
      <c r="AX384" s="13" t="s">
        <v>77</v>
      </c>
      <c r="AY384" s="194" t="s">
        <v>249</v>
      </c>
    </row>
    <row r="385" spans="1:65" s="12" customFormat="1">
      <c r="B385" s="184"/>
      <c r="D385" s="185" t="s">
        <v>256</v>
      </c>
      <c r="E385" s="186" t="s">
        <v>1</v>
      </c>
      <c r="F385" s="187" t="s">
        <v>1190</v>
      </c>
      <c r="H385" s="188">
        <v>3</v>
      </c>
      <c r="I385" s="344"/>
      <c r="L385" s="184"/>
      <c r="M385" s="190"/>
      <c r="N385" s="191"/>
      <c r="O385" s="191"/>
      <c r="P385" s="191"/>
      <c r="Q385" s="191"/>
      <c r="R385" s="191"/>
      <c r="S385" s="191"/>
      <c r="T385" s="192"/>
      <c r="AT385" s="186" t="s">
        <v>256</v>
      </c>
      <c r="AU385" s="186" t="s">
        <v>90</v>
      </c>
      <c r="AV385" s="12" t="s">
        <v>90</v>
      </c>
      <c r="AW385" s="12" t="s">
        <v>31</v>
      </c>
      <c r="AX385" s="12" t="s">
        <v>77</v>
      </c>
      <c r="AY385" s="186" t="s">
        <v>249</v>
      </c>
    </row>
    <row r="386" spans="1:65" s="15" customFormat="1">
      <c r="B386" s="210"/>
      <c r="D386" s="185" t="s">
        <v>256</v>
      </c>
      <c r="E386" s="211" t="s">
        <v>1</v>
      </c>
      <c r="F386" s="212" t="s">
        <v>279</v>
      </c>
      <c r="H386" s="213">
        <v>3</v>
      </c>
      <c r="I386" s="346"/>
      <c r="L386" s="210"/>
      <c r="M386" s="215"/>
      <c r="N386" s="216"/>
      <c r="O386" s="216"/>
      <c r="P386" s="216"/>
      <c r="Q386" s="216"/>
      <c r="R386" s="216"/>
      <c r="S386" s="216"/>
      <c r="T386" s="217"/>
      <c r="AT386" s="211" t="s">
        <v>256</v>
      </c>
      <c r="AU386" s="211" t="s">
        <v>90</v>
      </c>
      <c r="AV386" s="15" t="s">
        <v>275</v>
      </c>
      <c r="AW386" s="15" t="s">
        <v>31</v>
      </c>
      <c r="AX386" s="15" t="s">
        <v>84</v>
      </c>
      <c r="AY386" s="211" t="s">
        <v>249</v>
      </c>
    </row>
    <row r="387" spans="1:65" s="2" customFormat="1" ht="24.25" customHeight="1">
      <c r="A387" s="35"/>
      <c r="B387" s="141"/>
      <c r="C387" s="224" t="s">
        <v>1402</v>
      </c>
      <c r="D387" s="224" t="s">
        <v>517</v>
      </c>
      <c r="E387" s="225" t="s">
        <v>653</v>
      </c>
      <c r="F387" s="226" t="s">
        <v>654</v>
      </c>
      <c r="G387" s="227" t="s">
        <v>341</v>
      </c>
      <c r="H387" s="228">
        <v>5</v>
      </c>
      <c r="I387" s="347"/>
      <c r="J387" s="230">
        <f>ROUND(I387*H387,2)</f>
        <v>0</v>
      </c>
      <c r="K387" s="231"/>
      <c r="L387" s="232"/>
      <c r="M387" s="233" t="s">
        <v>1</v>
      </c>
      <c r="N387" s="234" t="s">
        <v>43</v>
      </c>
      <c r="O387" s="64"/>
      <c r="P387" s="181">
        <f>O387*H387</f>
        <v>0</v>
      </c>
      <c r="Q387" s="181">
        <v>9.5000000000000001E-2</v>
      </c>
      <c r="R387" s="181">
        <f>Q387*H387</f>
        <v>0.47499999999999998</v>
      </c>
      <c r="S387" s="181">
        <v>0</v>
      </c>
      <c r="T387" s="182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183" t="s">
        <v>306</v>
      </c>
      <c r="AT387" s="183" t="s">
        <v>517</v>
      </c>
      <c r="AU387" s="183" t="s">
        <v>90</v>
      </c>
      <c r="AY387" s="18" t="s">
        <v>249</v>
      </c>
      <c r="BE387" s="108">
        <f>IF(N387="základná",J387,0)</f>
        <v>0</v>
      </c>
      <c r="BF387" s="108">
        <f>IF(N387="znížená",J387,0)</f>
        <v>0</v>
      </c>
      <c r="BG387" s="108">
        <f>IF(N387="zákl. prenesená",J387,0)</f>
        <v>0</v>
      </c>
      <c r="BH387" s="108">
        <f>IF(N387="zníž. prenesená",J387,0)</f>
        <v>0</v>
      </c>
      <c r="BI387" s="108">
        <f>IF(N387="nulová",J387,0)</f>
        <v>0</v>
      </c>
      <c r="BJ387" s="18" t="s">
        <v>90</v>
      </c>
      <c r="BK387" s="108">
        <f>ROUND(I387*H387,2)</f>
        <v>0</v>
      </c>
      <c r="BL387" s="18" t="s">
        <v>275</v>
      </c>
      <c r="BM387" s="183" t="s">
        <v>2734</v>
      </c>
    </row>
    <row r="388" spans="1:65" s="2" customFormat="1" ht="33" customHeight="1">
      <c r="A388" s="35"/>
      <c r="B388" s="141"/>
      <c r="C388" s="171" t="s">
        <v>2735</v>
      </c>
      <c r="D388" s="171" t="s">
        <v>250</v>
      </c>
      <c r="E388" s="172" t="s">
        <v>657</v>
      </c>
      <c r="F388" s="173" t="s">
        <v>658</v>
      </c>
      <c r="G388" s="174" t="s">
        <v>341</v>
      </c>
      <c r="H388" s="175">
        <v>5</v>
      </c>
      <c r="I388" s="343"/>
      <c r="J388" s="177">
        <f>ROUND(I388*H388,2)</f>
        <v>0</v>
      </c>
      <c r="K388" s="178"/>
      <c r="L388" s="36"/>
      <c r="M388" s="179" t="s">
        <v>1</v>
      </c>
      <c r="N388" s="180" t="s">
        <v>43</v>
      </c>
      <c r="O388" s="64"/>
      <c r="P388" s="181">
        <f>O388*H388</f>
        <v>0</v>
      </c>
      <c r="Q388" s="181">
        <v>4.8000000000000001E-4</v>
      </c>
      <c r="R388" s="181">
        <f>Q388*H388</f>
        <v>2.4000000000000002E-3</v>
      </c>
      <c r="S388" s="181">
        <v>0</v>
      </c>
      <c r="T388" s="182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183" t="s">
        <v>275</v>
      </c>
      <c r="AT388" s="183" t="s">
        <v>250</v>
      </c>
      <c r="AU388" s="183" t="s">
        <v>90</v>
      </c>
      <c r="AY388" s="18" t="s">
        <v>249</v>
      </c>
      <c r="BE388" s="108">
        <f>IF(N388="základná",J388,0)</f>
        <v>0</v>
      </c>
      <c r="BF388" s="108">
        <f>IF(N388="znížená",J388,0)</f>
        <v>0</v>
      </c>
      <c r="BG388" s="108">
        <f>IF(N388="zákl. prenesená",J388,0)</f>
        <v>0</v>
      </c>
      <c r="BH388" s="108">
        <f>IF(N388="zníž. prenesená",J388,0)</f>
        <v>0</v>
      </c>
      <c r="BI388" s="108">
        <f>IF(N388="nulová",J388,0)</f>
        <v>0</v>
      </c>
      <c r="BJ388" s="18" t="s">
        <v>90</v>
      </c>
      <c r="BK388" s="108">
        <f>ROUND(I388*H388,2)</f>
        <v>0</v>
      </c>
      <c r="BL388" s="18" t="s">
        <v>275</v>
      </c>
      <c r="BM388" s="183" t="s">
        <v>2736</v>
      </c>
    </row>
    <row r="389" spans="1:65" s="2" customFormat="1" ht="24.25" customHeight="1">
      <c r="A389" s="35"/>
      <c r="B389" s="141"/>
      <c r="C389" s="224" t="s">
        <v>1405</v>
      </c>
      <c r="D389" s="224" t="s">
        <v>517</v>
      </c>
      <c r="E389" s="225" t="s">
        <v>661</v>
      </c>
      <c r="F389" s="226" t="s">
        <v>662</v>
      </c>
      <c r="G389" s="227" t="s">
        <v>341</v>
      </c>
      <c r="H389" s="228">
        <v>15</v>
      </c>
      <c r="I389" s="347"/>
      <c r="J389" s="230">
        <f>ROUND(I389*H389,2)</f>
        <v>0</v>
      </c>
      <c r="K389" s="231"/>
      <c r="L389" s="232"/>
      <c r="M389" s="233" t="s">
        <v>1</v>
      </c>
      <c r="N389" s="234" t="s">
        <v>43</v>
      </c>
      <c r="O389" s="64"/>
      <c r="P389" s="181">
        <f>O389*H389</f>
        <v>0</v>
      </c>
      <c r="Q389" s="181">
        <v>0</v>
      </c>
      <c r="R389" s="181">
        <f>Q389*H389</f>
        <v>0</v>
      </c>
      <c r="S389" s="181">
        <v>0</v>
      </c>
      <c r="T389" s="182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83" t="s">
        <v>306</v>
      </c>
      <c r="AT389" s="183" t="s">
        <v>517</v>
      </c>
      <c r="AU389" s="183" t="s">
        <v>90</v>
      </c>
      <c r="AY389" s="18" t="s">
        <v>249</v>
      </c>
      <c r="BE389" s="108">
        <f>IF(N389="základná",J389,0)</f>
        <v>0</v>
      </c>
      <c r="BF389" s="108">
        <f>IF(N389="znížená",J389,0)</f>
        <v>0</v>
      </c>
      <c r="BG389" s="108">
        <f>IF(N389="zákl. prenesená",J389,0)</f>
        <v>0</v>
      </c>
      <c r="BH389" s="108">
        <f>IF(N389="zníž. prenesená",J389,0)</f>
        <v>0</v>
      </c>
      <c r="BI389" s="108">
        <f>IF(N389="nulová",J389,0)</f>
        <v>0</v>
      </c>
      <c r="BJ389" s="18" t="s">
        <v>90</v>
      </c>
      <c r="BK389" s="108">
        <f>ROUND(I389*H389,2)</f>
        <v>0</v>
      </c>
      <c r="BL389" s="18" t="s">
        <v>275</v>
      </c>
      <c r="BM389" s="183" t="s">
        <v>2737</v>
      </c>
    </row>
    <row r="390" spans="1:65" s="2" customFormat="1" ht="16.5" customHeight="1">
      <c r="A390" s="35"/>
      <c r="B390" s="141"/>
      <c r="C390" s="224" t="s">
        <v>2738</v>
      </c>
      <c r="D390" s="224" t="s">
        <v>517</v>
      </c>
      <c r="E390" s="225" t="s">
        <v>665</v>
      </c>
      <c r="F390" s="226" t="s">
        <v>666</v>
      </c>
      <c r="G390" s="227" t="s">
        <v>290</v>
      </c>
      <c r="H390" s="228">
        <v>22.5</v>
      </c>
      <c r="I390" s="347"/>
      <c r="J390" s="230">
        <f>ROUND(I390*H390,2)</f>
        <v>0</v>
      </c>
      <c r="K390" s="231"/>
      <c r="L390" s="232"/>
      <c r="M390" s="233" t="s">
        <v>1</v>
      </c>
      <c r="N390" s="234" t="s">
        <v>43</v>
      </c>
      <c r="O390" s="64"/>
      <c r="P390" s="181">
        <f>O390*H390</f>
        <v>0</v>
      </c>
      <c r="Q390" s="181">
        <v>0</v>
      </c>
      <c r="R390" s="181">
        <f>Q390*H390</f>
        <v>0</v>
      </c>
      <c r="S390" s="181">
        <v>0</v>
      </c>
      <c r="T390" s="182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183" t="s">
        <v>306</v>
      </c>
      <c r="AT390" s="183" t="s">
        <v>517</v>
      </c>
      <c r="AU390" s="183" t="s">
        <v>90</v>
      </c>
      <c r="AY390" s="18" t="s">
        <v>249</v>
      </c>
      <c r="BE390" s="108">
        <f>IF(N390="základná",J390,0)</f>
        <v>0</v>
      </c>
      <c r="BF390" s="108">
        <f>IF(N390="znížená",J390,0)</f>
        <v>0</v>
      </c>
      <c r="BG390" s="108">
        <f>IF(N390="zákl. prenesená",J390,0)</f>
        <v>0</v>
      </c>
      <c r="BH390" s="108">
        <f>IF(N390="zníž. prenesená",J390,0)</f>
        <v>0</v>
      </c>
      <c r="BI390" s="108">
        <f>IF(N390="nulová",J390,0)</f>
        <v>0</v>
      </c>
      <c r="BJ390" s="18" t="s">
        <v>90</v>
      </c>
      <c r="BK390" s="108">
        <f>ROUND(I390*H390,2)</f>
        <v>0</v>
      </c>
      <c r="BL390" s="18" t="s">
        <v>275</v>
      </c>
      <c r="BM390" s="183" t="s">
        <v>2739</v>
      </c>
    </row>
    <row r="391" spans="1:65" s="12" customFormat="1">
      <c r="B391" s="184"/>
      <c r="D391" s="185" t="s">
        <v>256</v>
      </c>
      <c r="E391" s="186" t="s">
        <v>1</v>
      </c>
      <c r="F391" s="187" t="s">
        <v>1195</v>
      </c>
      <c r="H391" s="188">
        <v>22.5</v>
      </c>
      <c r="I391" s="344"/>
      <c r="L391" s="184"/>
      <c r="M391" s="190"/>
      <c r="N391" s="191"/>
      <c r="O391" s="191"/>
      <c r="P391" s="191"/>
      <c r="Q391" s="191"/>
      <c r="R391" s="191"/>
      <c r="S391" s="191"/>
      <c r="T391" s="192"/>
      <c r="AT391" s="186" t="s">
        <v>256</v>
      </c>
      <c r="AU391" s="186" t="s">
        <v>90</v>
      </c>
      <c r="AV391" s="12" t="s">
        <v>90</v>
      </c>
      <c r="AW391" s="12" t="s">
        <v>31</v>
      </c>
      <c r="AX391" s="12" t="s">
        <v>84</v>
      </c>
      <c r="AY391" s="186" t="s">
        <v>249</v>
      </c>
    </row>
    <row r="392" spans="1:65" s="2" customFormat="1" ht="24.25" customHeight="1">
      <c r="A392" s="35"/>
      <c r="B392" s="141"/>
      <c r="C392" s="171" t="s">
        <v>1171</v>
      </c>
      <c r="D392" s="171" t="s">
        <v>250</v>
      </c>
      <c r="E392" s="172" t="s">
        <v>670</v>
      </c>
      <c r="F392" s="173" t="s">
        <v>671</v>
      </c>
      <c r="G392" s="174" t="s">
        <v>274</v>
      </c>
      <c r="H392" s="175">
        <v>2.25</v>
      </c>
      <c r="I392" s="343"/>
      <c r="J392" s="177">
        <f>ROUND(I392*H392,2)</f>
        <v>0</v>
      </c>
      <c r="K392" s="178"/>
      <c r="L392" s="36"/>
      <c r="M392" s="179" t="s">
        <v>1</v>
      </c>
      <c r="N392" s="180" t="s">
        <v>43</v>
      </c>
      <c r="O392" s="64"/>
      <c r="P392" s="181">
        <f>O392*H392</f>
        <v>0</v>
      </c>
      <c r="Q392" s="181">
        <v>1.6000000000000001E-4</v>
      </c>
      <c r="R392" s="181">
        <f>Q392*H392</f>
        <v>3.6000000000000002E-4</v>
      </c>
      <c r="S392" s="181">
        <v>0</v>
      </c>
      <c r="T392" s="182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183" t="s">
        <v>275</v>
      </c>
      <c r="AT392" s="183" t="s">
        <v>250</v>
      </c>
      <c r="AU392" s="183" t="s">
        <v>90</v>
      </c>
      <c r="AY392" s="18" t="s">
        <v>249</v>
      </c>
      <c r="BE392" s="108">
        <f>IF(N392="základná",J392,0)</f>
        <v>0</v>
      </c>
      <c r="BF392" s="108">
        <f>IF(N392="znížená",J392,0)</f>
        <v>0</v>
      </c>
      <c r="BG392" s="108">
        <f>IF(N392="zákl. prenesená",J392,0)</f>
        <v>0</v>
      </c>
      <c r="BH392" s="108">
        <f>IF(N392="zníž. prenesená",J392,0)</f>
        <v>0</v>
      </c>
      <c r="BI392" s="108">
        <f>IF(N392="nulová",J392,0)</f>
        <v>0</v>
      </c>
      <c r="BJ392" s="18" t="s">
        <v>90</v>
      </c>
      <c r="BK392" s="108">
        <f>ROUND(I392*H392,2)</f>
        <v>0</v>
      </c>
      <c r="BL392" s="18" t="s">
        <v>275</v>
      </c>
      <c r="BM392" s="183" t="s">
        <v>2740</v>
      </c>
    </row>
    <row r="393" spans="1:65" s="12" customFormat="1">
      <c r="B393" s="184"/>
      <c r="D393" s="185" t="s">
        <v>256</v>
      </c>
      <c r="E393" s="186" t="s">
        <v>1</v>
      </c>
      <c r="F393" s="187" t="s">
        <v>1197</v>
      </c>
      <c r="H393" s="188">
        <v>2.25</v>
      </c>
      <c r="I393" s="344"/>
      <c r="L393" s="184"/>
      <c r="M393" s="190"/>
      <c r="N393" s="191"/>
      <c r="O393" s="191"/>
      <c r="P393" s="191"/>
      <c r="Q393" s="191"/>
      <c r="R393" s="191"/>
      <c r="S393" s="191"/>
      <c r="T393" s="192"/>
      <c r="AT393" s="186" t="s">
        <v>256</v>
      </c>
      <c r="AU393" s="186" t="s">
        <v>90</v>
      </c>
      <c r="AV393" s="12" t="s">
        <v>90</v>
      </c>
      <c r="AW393" s="12" t="s">
        <v>31</v>
      </c>
      <c r="AX393" s="12" t="s">
        <v>84</v>
      </c>
      <c r="AY393" s="186" t="s">
        <v>249</v>
      </c>
    </row>
    <row r="394" spans="1:65" s="2" customFormat="1" ht="16.5" customHeight="1">
      <c r="A394" s="35"/>
      <c r="B394" s="141"/>
      <c r="C394" s="224" t="s">
        <v>2741</v>
      </c>
      <c r="D394" s="224" t="s">
        <v>517</v>
      </c>
      <c r="E394" s="225" t="s">
        <v>675</v>
      </c>
      <c r="F394" s="226" t="s">
        <v>676</v>
      </c>
      <c r="G394" s="227" t="s">
        <v>274</v>
      </c>
      <c r="H394" s="228">
        <v>2.25</v>
      </c>
      <c r="I394" s="347"/>
      <c r="J394" s="230">
        <f>ROUND(I394*H394,2)</f>
        <v>0</v>
      </c>
      <c r="K394" s="231"/>
      <c r="L394" s="232"/>
      <c r="M394" s="233" t="s">
        <v>1</v>
      </c>
      <c r="N394" s="234" t="s">
        <v>43</v>
      </c>
      <c r="O394" s="64"/>
      <c r="P394" s="181">
        <f>O394*H394</f>
        <v>0</v>
      </c>
      <c r="Q394" s="181">
        <v>1.7000000000000001E-4</v>
      </c>
      <c r="R394" s="181">
        <f>Q394*H394</f>
        <v>3.8250000000000003E-4</v>
      </c>
      <c r="S394" s="181">
        <v>0</v>
      </c>
      <c r="T394" s="182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183" t="s">
        <v>306</v>
      </c>
      <c r="AT394" s="183" t="s">
        <v>517</v>
      </c>
      <c r="AU394" s="183" t="s">
        <v>90</v>
      </c>
      <c r="AY394" s="18" t="s">
        <v>249</v>
      </c>
      <c r="BE394" s="108">
        <f>IF(N394="základná",J394,0)</f>
        <v>0</v>
      </c>
      <c r="BF394" s="108">
        <f>IF(N394="znížená",J394,0)</f>
        <v>0</v>
      </c>
      <c r="BG394" s="108">
        <f>IF(N394="zákl. prenesená",J394,0)</f>
        <v>0</v>
      </c>
      <c r="BH394" s="108">
        <f>IF(N394="zníž. prenesená",J394,0)</f>
        <v>0</v>
      </c>
      <c r="BI394" s="108">
        <f>IF(N394="nulová",J394,0)</f>
        <v>0</v>
      </c>
      <c r="BJ394" s="18" t="s">
        <v>90</v>
      </c>
      <c r="BK394" s="108">
        <f>ROUND(I394*H394,2)</f>
        <v>0</v>
      </c>
      <c r="BL394" s="18" t="s">
        <v>275</v>
      </c>
      <c r="BM394" s="183" t="s">
        <v>2742</v>
      </c>
    </row>
    <row r="395" spans="1:65" s="2" customFormat="1" ht="24.25" customHeight="1">
      <c r="A395" s="35"/>
      <c r="B395" s="141"/>
      <c r="C395" s="171" t="s">
        <v>1410</v>
      </c>
      <c r="D395" s="171" t="s">
        <v>250</v>
      </c>
      <c r="E395" s="172" t="s">
        <v>679</v>
      </c>
      <c r="F395" s="173" t="s">
        <v>680</v>
      </c>
      <c r="G395" s="174" t="s">
        <v>341</v>
      </c>
      <c r="H395" s="175">
        <v>5</v>
      </c>
      <c r="I395" s="343"/>
      <c r="J395" s="177">
        <f>ROUND(I395*H395,2)</f>
        <v>0</v>
      </c>
      <c r="K395" s="178"/>
      <c r="L395" s="36"/>
      <c r="M395" s="179" t="s">
        <v>1</v>
      </c>
      <c r="N395" s="180" t="s">
        <v>43</v>
      </c>
      <c r="O395" s="64"/>
      <c r="P395" s="181">
        <f>O395*H395</f>
        <v>0</v>
      </c>
      <c r="Q395" s="181">
        <v>0</v>
      </c>
      <c r="R395" s="181">
        <f>Q395*H395</f>
        <v>0</v>
      </c>
      <c r="S395" s="181">
        <v>0</v>
      </c>
      <c r="T395" s="182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183" t="s">
        <v>275</v>
      </c>
      <c r="AT395" s="183" t="s">
        <v>250</v>
      </c>
      <c r="AU395" s="183" t="s">
        <v>90</v>
      </c>
      <c r="AY395" s="18" t="s">
        <v>249</v>
      </c>
      <c r="BE395" s="108">
        <f>IF(N395="základná",J395,0)</f>
        <v>0</v>
      </c>
      <c r="BF395" s="108">
        <f>IF(N395="znížená",J395,0)</f>
        <v>0</v>
      </c>
      <c r="BG395" s="108">
        <f>IF(N395="zákl. prenesená",J395,0)</f>
        <v>0</v>
      </c>
      <c r="BH395" s="108">
        <f>IF(N395="zníž. prenesená",J395,0)</f>
        <v>0</v>
      </c>
      <c r="BI395" s="108">
        <f>IF(N395="nulová",J395,0)</f>
        <v>0</v>
      </c>
      <c r="BJ395" s="18" t="s">
        <v>90</v>
      </c>
      <c r="BK395" s="108">
        <f>ROUND(I395*H395,2)</f>
        <v>0</v>
      </c>
      <c r="BL395" s="18" t="s">
        <v>275</v>
      </c>
      <c r="BM395" s="183" t="s">
        <v>2743</v>
      </c>
    </row>
    <row r="396" spans="1:65" s="2" customFormat="1" ht="16.5" customHeight="1">
      <c r="A396" s="35"/>
      <c r="B396" s="141"/>
      <c r="C396" s="171" t="s">
        <v>2744</v>
      </c>
      <c r="D396" s="171" t="s">
        <v>250</v>
      </c>
      <c r="E396" s="172" t="s">
        <v>683</v>
      </c>
      <c r="F396" s="173" t="s">
        <v>684</v>
      </c>
      <c r="G396" s="174" t="s">
        <v>341</v>
      </c>
      <c r="H396" s="175">
        <v>5</v>
      </c>
      <c r="I396" s="343"/>
      <c r="J396" s="177">
        <f>ROUND(I396*H396,2)</f>
        <v>0</v>
      </c>
      <c r="K396" s="178"/>
      <c r="L396" s="36"/>
      <c r="M396" s="179" t="s">
        <v>1</v>
      </c>
      <c r="N396" s="180" t="s">
        <v>43</v>
      </c>
      <c r="O396" s="64"/>
      <c r="P396" s="181">
        <f>O396*H396</f>
        <v>0</v>
      </c>
      <c r="Q396" s="181">
        <v>0</v>
      </c>
      <c r="R396" s="181">
        <f>Q396*H396</f>
        <v>0</v>
      </c>
      <c r="S396" s="181">
        <v>0</v>
      </c>
      <c r="T396" s="182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183" t="s">
        <v>275</v>
      </c>
      <c r="AT396" s="183" t="s">
        <v>250</v>
      </c>
      <c r="AU396" s="183" t="s">
        <v>90</v>
      </c>
      <c r="AY396" s="18" t="s">
        <v>249</v>
      </c>
      <c r="BE396" s="108">
        <f>IF(N396="základná",J396,0)</f>
        <v>0</v>
      </c>
      <c r="BF396" s="108">
        <f>IF(N396="znížená",J396,0)</f>
        <v>0</v>
      </c>
      <c r="BG396" s="108">
        <f>IF(N396="zákl. prenesená",J396,0)</f>
        <v>0</v>
      </c>
      <c r="BH396" s="108">
        <f>IF(N396="zníž. prenesená",J396,0)</f>
        <v>0</v>
      </c>
      <c r="BI396" s="108">
        <f>IF(N396="nulová",J396,0)</f>
        <v>0</v>
      </c>
      <c r="BJ396" s="18" t="s">
        <v>90</v>
      </c>
      <c r="BK396" s="108">
        <f>ROUND(I396*H396,2)</f>
        <v>0</v>
      </c>
      <c r="BL396" s="18" t="s">
        <v>275</v>
      </c>
      <c r="BM396" s="183" t="s">
        <v>2745</v>
      </c>
    </row>
    <row r="397" spans="1:65" s="2" customFormat="1" ht="24.25" customHeight="1">
      <c r="A397" s="35"/>
      <c r="B397" s="141"/>
      <c r="C397" s="171" t="s">
        <v>1413</v>
      </c>
      <c r="D397" s="171" t="s">
        <v>250</v>
      </c>
      <c r="E397" s="172" t="s">
        <v>2098</v>
      </c>
      <c r="F397" s="173" t="s">
        <v>2099</v>
      </c>
      <c r="G397" s="174" t="s">
        <v>274</v>
      </c>
      <c r="H397" s="175">
        <v>540</v>
      </c>
      <c r="I397" s="343"/>
      <c r="J397" s="177">
        <f>ROUND(I397*H397,2)</f>
        <v>0</v>
      </c>
      <c r="K397" s="178"/>
      <c r="L397" s="36"/>
      <c r="M397" s="179" t="s">
        <v>1</v>
      </c>
      <c r="N397" s="180" t="s">
        <v>43</v>
      </c>
      <c r="O397" s="64"/>
      <c r="P397" s="181">
        <f>O397*H397</f>
        <v>0</v>
      </c>
      <c r="Q397" s="181">
        <v>0</v>
      </c>
      <c r="R397" s="181">
        <f>Q397*H397</f>
        <v>0</v>
      </c>
      <c r="S397" s="181">
        <v>0</v>
      </c>
      <c r="T397" s="182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183" t="s">
        <v>275</v>
      </c>
      <c r="AT397" s="183" t="s">
        <v>250</v>
      </c>
      <c r="AU397" s="183" t="s">
        <v>90</v>
      </c>
      <c r="AY397" s="18" t="s">
        <v>249</v>
      </c>
      <c r="BE397" s="108">
        <f>IF(N397="základná",J397,0)</f>
        <v>0</v>
      </c>
      <c r="BF397" s="108">
        <f>IF(N397="znížená",J397,0)</f>
        <v>0</v>
      </c>
      <c r="BG397" s="108">
        <f>IF(N397="zákl. prenesená",J397,0)</f>
        <v>0</v>
      </c>
      <c r="BH397" s="108">
        <f>IF(N397="zníž. prenesená",J397,0)</f>
        <v>0</v>
      </c>
      <c r="BI397" s="108">
        <f>IF(N397="nulová",J397,0)</f>
        <v>0</v>
      </c>
      <c r="BJ397" s="18" t="s">
        <v>90</v>
      </c>
      <c r="BK397" s="108">
        <f>ROUND(I397*H397,2)</f>
        <v>0</v>
      </c>
      <c r="BL397" s="18" t="s">
        <v>275</v>
      </c>
      <c r="BM397" s="183" t="s">
        <v>2746</v>
      </c>
    </row>
    <row r="398" spans="1:65" s="13" customFormat="1">
      <c r="B398" s="193"/>
      <c r="D398" s="185" t="s">
        <v>256</v>
      </c>
      <c r="E398" s="194" t="s">
        <v>1</v>
      </c>
      <c r="F398" s="195" t="s">
        <v>2044</v>
      </c>
      <c r="H398" s="194" t="s">
        <v>1</v>
      </c>
      <c r="I398" s="345"/>
      <c r="L398" s="193"/>
      <c r="M398" s="197"/>
      <c r="N398" s="198"/>
      <c r="O398" s="198"/>
      <c r="P398" s="198"/>
      <c r="Q398" s="198"/>
      <c r="R398" s="198"/>
      <c r="S398" s="198"/>
      <c r="T398" s="199"/>
      <c r="AT398" s="194" t="s">
        <v>256</v>
      </c>
      <c r="AU398" s="194" t="s">
        <v>90</v>
      </c>
      <c r="AV398" s="13" t="s">
        <v>84</v>
      </c>
      <c r="AW398" s="13" t="s">
        <v>31</v>
      </c>
      <c r="AX398" s="13" t="s">
        <v>77</v>
      </c>
      <c r="AY398" s="194" t="s">
        <v>249</v>
      </c>
    </row>
    <row r="399" spans="1:65" s="12" customFormat="1">
      <c r="B399" s="184"/>
      <c r="D399" s="185" t="s">
        <v>256</v>
      </c>
      <c r="E399" s="186" t="s">
        <v>1</v>
      </c>
      <c r="F399" s="187" t="s">
        <v>2576</v>
      </c>
      <c r="H399" s="188">
        <v>540</v>
      </c>
      <c r="I399" s="344"/>
      <c r="L399" s="184"/>
      <c r="M399" s="190"/>
      <c r="N399" s="191"/>
      <c r="O399" s="191"/>
      <c r="P399" s="191"/>
      <c r="Q399" s="191"/>
      <c r="R399" s="191"/>
      <c r="S399" s="191"/>
      <c r="T399" s="192"/>
      <c r="AT399" s="186" t="s">
        <v>256</v>
      </c>
      <c r="AU399" s="186" t="s">
        <v>90</v>
      </c>
      <c r="AV399" s="12" t="s">
        <v>90</v>
      </c>
      <c r="AW399" s="12" t="s">
        <v>31</v>
      </c>
      <c r="AX399" s="12" t="s">
        <v>77</v>
      </c>
      <c r="AY399" s="186" t="s">
        <v>249</v>
      </c>
    </row>
    <row r="400" spans="1:65" s="15" customFormat="1">
      <c r="B400" s="210"/>
      <c r="D400" s="185" t="s">
        <v>256</v>
      </c>
      <c r="E400" s="211" t="s">
        <v>1</v>
      </c>
      <c r="F400" s="212" t="s">
        <v>279</v>
      </c>
      <c r="H400" s="213">
        <v>540</v>
      </c>
      <c r="I400" s="346"/>
      <c r="L400" s="210"/>
      <c r="M400" s="215"/>
      <c r="N400" s="216"/>
      <c r="O400" s="216"/>
      <c r="P400" s="216"/>
      <c r="Q400" s="216"/>
      <c r="R400" s="216"/>
      <c r="S400" s="216"/>
      <c r="T400" s="217"/>
      <c r="AT400" s="211" t="s">
        <v>256</v>
      </c>
      <c r="AU400" s="211" t="s">
        <v>90</v>
      </c>
      <c r="AV400" s="15" t="s">
        <v>275</v>
      </c>
      <c r="AW400" s="15" t="s">
        <v>31</v>
      </c>
      <c r="AX400" s="15" t="s">
        <v>84</v>
      </c>
      <c r="AY400" s="211" t="s">
        <v>249</v>
      </c>
    </row>
    <row r="401" spans="1:65" s="2" customFormat="1" ht="16.5" customHeight="1">
      <c r="A401" s="35"/>
      <c r="B401" s="141"/>
      <c r="C401" s="224" t="s">
        <v>2747</v>
      </c>
      <c r="D401" s="224" t="s">
        <v>517</v>
      </c>
      <c r="E401" s="225" t="s">
        <v>2102</v>
      </c>
      <c r="F401" s="226" t="s">
        <v>2103</v>
      </c>
      <c r="G401" s="227" t="s">
        <v>2104</v>
      </c>
      <c r="H401" s="228">
        <v>0.16200000000000001</v>
      </c>
      <c r="I401" s="347"/>
      <c r="J401" s="230">
        <f>ROUND(I401*H401,2)</f>
        <v>0</v>
      </c>
      <c r="K401" s="231"/>
      <c r="L401" s="232"/>
      <c r="M401" s="233" t="s">
        <v>1</v>
      </c>
      <c r="N401" s="234" t="s">
        <v>43</v>
      </c>
      <c r="O401" s="64"/>
      <c r="P401" s="181">
        <f>O401*H401</f>
        <v>0</v>
      </c>
      <c r="Q401" s="181">
        <v>0</v>
      </c>
      <c r="R401" s="181">
        <f>Q401*H401</f>
        <v>0</v>
      </c>
      <c r="S401" s="181">
        <v>0</v>
      </c>
      <c r="T401" s="182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183" t="s">
        <v>306</v>
      </c>
      <c r="AT401" s="183" t="s">
        <v>517</v>
      </c>
      <c r="AU401" s="183" t="s">
        <v>90</v>
      </c>
      <c r="AY401" s="18" t="s">
        <v>249</v>
      </c>
      <c r="BE401" s="108">
        <f>IF(N401="základná",J401,0)</f>
        <v>0</v>
      </c>
      <c r="BF401" s="108">
        <f>IF(N401="znížená",J401,0)</f>
        <v>0</v>
      </c>
      <c r="BG401" s="108">
        <f>IF(N401="zákl. prenesená",J401,0)</f>
        <v>0</v>
      </c>
      <c r="BH401" s="108">
        <f>IF(N401="zníž. prenesená",J401,0)</f>
        <v>0</v>
      </c>
      <c r="BI401" s="108">
        <f>IF(N401="nulová",J401,0)</f>
        <v>0</v>
      </c>
      <c r="BJ401" s="18" t="s">
        <v>90</v>
      </c>
      <c r="BK401" s="108">
        <f>ROUND(I401*H401,2)</f>
        <v>0</v>
      </c>
      <c r="BL401" s="18" t="s">
        <v>275</v>
      </c>
      <c r="BM401" s="183" t="s">
        <v>2748</v>
      </c>
    </row>
    <row r="402" spans="1:65" s="12" customFormat="1">
      <c r="B402" s="184"/>
      <c r="D402" s="185" t="s">
        <v>256</v>
      </c>
      <c r="E402" s="186" t="s">
        <v>1</v>
      </c>
      <c r="F402" s="187" t="s">
        <v>2749</v>
      </c>
      <c r="H402" s="188">
        <v>0.16200000000000001</v>
      </c>
      <c r="I402" s="344"/>
      <c r="L402" s="184"/>
      <c r="M402" s="190"/>
      <c r="N402" s="191"/>
      <c r="O402" s="191"/>
      <c r="P402" s="191"/>
      <c r="Q402" s="191"/>
      <c r="R402" s="191"/>
      <c r="S402" s="191"/>
      <c r="T402" s="192"/>
      <c r="AT402" s="186" t="s">
        <v>256</v>
      </c>
      <c r="AU402" s="186" t="s">
        <v>90</v>
      </c>
      <c r="AV402" s="12" t="s">
        <v>90</v>
      </c>
      <c r="AW402" s="12" t="s">
        <v>31</v>
      </c>
      <c r="AX402" s="12" t="s">
        <v>84</v>
      </c>
      <c r="AY402" s="186" t="s">
        <v>249</v>
      </c>
    </row>
    <row r="403" spans="1:65" s="2" customFormat="1" ht="49.15" customHeight="1">
      <c r="A403" s="35"/>
      <c r="B403" s="141"/>
      <c r="C403" s="171" t="s">
        <v>1416</v>
      </c>
      <c r="D403" s="171" t="s">
        <v>250</v>
      </c>
      <c r="E403" s="172" t="s">
        <v>2361</v>
      </c>
      <c r="F403" s="173" t="s">
        <v>2362</v>
      </c>
      <c r="G403" s="174" t="s">
        <v>341</v>
      </c>
      <c r="H403" s="175">
        <v>1</v>
      </c>
      <c r="I403" s="343"/>
      <c r="J403" s="177">
        <f>ROUND(I403*H403,2)</f>
        <v>0</v>
      </c>
      <c r="K403" s="178"/>
      <c r="L403" s="36"/>
      <c r="M403" s="179" t="s">
        <v>1</v>
      </c>
      <c r="N403" s="180" t="s">
        <v>43</v>
      </c>
      <c r="O403" s="64"/>
      <c r="P403" s="181">
        <f>O403*H403</f>
        <v>0</v>
      </c>
      <c r="Q403" s="181">
        <v>2E-3</v>
      </c>
      <c r="R403" s="181">
        <f>Q403*H403</f>
        <v>2E-3</v>
      </c>
      <c r="S403" s="181">
        <v>0</v>
      </c>
      <c r="T403" s="182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183" t="s">
        <v>275</v>
      </c>
      <c r="AT403" s="183" t="s">
        <v>250</v>
      </c>
      <c r="AU403" s="183" t="s">
        <v>90</v>
      </c>
      <c r="AY403" s="18" t="s">
        <v>249</v>
      </c>
      <c r="BE403" s="108">
        <f>IF(N403="základná",J403,0)</f>
        <v>0</v>
      </c>
      <c r="BF403" s="108">
        <f>IF(N403="znížená",J403,0)</f>
        <v>0</v>
      </c>
      <c r="BG403" s="108">
        <f>IF(N403="zákl. prenesená",J403,0)</f>
        <v>0</v>
      </c>
      <c r="BH403" s="108">
        <f>IF(N403="zníž. prenesená",J403,0)</f>
        <v>0</v>
      </c>
      <c r="BI403" s="108">
        <f>IF(N403="nulová",J403,0)</f>
        <v>0</v>
      </c>
      <c r="BJ403" s="18" t="s">
        <v>90</v>
      </c>
      <c r="BK403" s="108">
        <f>ROUND(I403*H403,2)</f>
        <v>0</v>
      </c>
      <c r="BL403" s="18" t="s">
        <v>275</v>
      </c>
      <c r="BM403" s="183" t="s">
        <v>2750</v>
      </c>
    </row>
    <row r="404" spans="1:65" s="2" customFormat="1" ht="49.15" customHeight="1">
      <c r="A404" s="35"/>
      <c r="B404" s="141"/>
      <c r="C404" s="171" t="s">
        <v>2751</v>
      </c>
      <c r="D404" s="171" t="s">
        <v>250</v>
      </c>
      <c r="E404" s="172" t="s">
        <v>2364</v>
      </c>
      <c r="F404" s="173" t="s">
        <v>2365</v>
      </c>
      <c r="G404" s="174" t="s">
        <v>341</v>
      </c>
      <c r="H404" s="175">
        <v>1</v>
      </c>
      <c r="I404" s="343"/>
      <c r="J404" s="177">
        <f>ROUND(I404*H404,2)</f>
        <v>0</v>
      </c>
      <c r="K404" s="178"/>
      <c r="L404" s="36"/>
      <c r="M404" s="179" t="s">
        <v>1</v>
      </c>
      <c r="N404" s="180" t="s">
        <v>43</v>
      </c>
      <c r="O404" s="64"/>
      <c r="P404" s="181">
        <f>O404*H404</f>
        <v>0</v>
      </c>
      <c r="Q404" s="181">
        <v>1.5E-3</v>
      </c>
      <c r="R404" s="181">
        <f>Q404*H404</f>
        <v>1.5E-3</v>
      </c>
      <c r="S404" s="181">
        <v>0</v>
      </c>
      <c r="T404" s="182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83" t="s">
        <v>275</v>
      </c>
      <c r="AT404" s="183" t="s">
        <v>250</v>
      </c>
      <c r="AU404" s="183" t="s">
        <v>90</v>
      </c>
      <c r="AY404" s="18" t="s">
        <v>249</v>
      </c>
      <c r="BE404" s="108">
        <f>IF(N404="základná",J404,0)</f>
        <v>0</v>
      </c>
      <c r="BF404" s="108">
        <f>IF(N404="znížená",J404,0)</f>
        <v>0</v>
      </c>
      <c r="BG404" s="108">
        <f>IF(N404="zákl. prenesená",J404,0)</f>
        <v>0</v>
      </c>
      <c r="BH404" s="108">
        <f>IF(N404="zníž. prenesená",J404,0)</f>
        <v>0</v>
      </c>
      <c r="BI404" s="108">
        <f>IF(N404="nulová",J404,0)</f>
        <v>0</v>
      </c>
      <c r="BJ404" s="18" t="s">
        <v>90</v>
      </c>
      <c r="BK404" s="108">
        <f>ROUND(I404*H404,2)</f>
        <v>0</v>
      </c>
      <c r="BL404" s="18" t="s">
        <v>275</v>
      </c>
      <c r="BM404" s="183" t="s">
        <v>2752</v>
      </c>
    </row>
    <row r="405" spans="1:65" s="2" customFormat="1" ht="24.25" customHeight="1">
      <c r="A405" s="35"/>
      <c r="B405" s="141"/>
      <c r="C405" s="171" t="s">
        <v>889</v>
      </c>
      <c r="D405" s="171" t="s">
        <v>250</v>
      </c>
      <c r="E405" s="172" t="s">
        <v>691</v>
      </c>
      <c r="F405" s="173" t="s">
        <v>692</v>
      </c>
      <c r="G405" s="174" t="s">
        <v>341</v>
      </c>
      <c r="H405" s="175">
        <v>25</v>
      </c>
      <c r="I405" s="343"/>
      <c r="J405" s="177">
        <f>ROUND(I405*H405,2)</f>
        <v>0</v>
      </c>
      <c r="K405" s="178"/>
      <c r="L405" s="36"/>
      <c r="M405" s="179" t="s">
        <v>1</v>
      </c>
      <c r="N405" s="180" t="s">
        <v>43</v>
      </c>
      <c r="O405" s="64"/>
      <c r="P405" s="181">
        <f>O405*H405</f>
        <v>0</v>
      </c>
      <c r="Q405" s="181">
        <v>0</v>
      </c>
      <c r="R405" s="181">
        <f>Q405*H405</f>
        <v>0</v>
      </c>
      <c r="S405" s="181">
        <v>0</v>
      </c>
      <c r="T405" s="182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183" t="s">
        <v>275</v>
      </c>
      <c r="AT405" s="183" t="s">
        <v>250</v>
      </c>
      <c r="AU405" s="183" t="s">
        <v>90</v>
      </c>
      <c r="AY405" s="18" t="s">
        <v>249</v>
      </c>
      <c r="BE405" s="108">
        <f>IF(N405="základná",J405,0)</f>
        <v>0</v>
      </c>
      <c r="BF405" s="108">
        <f>IF(N405="znížená",J405,0)</f>
        <v>0</v>
      </c>
      <c r="BG405" s="108">
        <f>IF(N405="zákl. prenesená",J405,0)</f>
        <v>0</v>
      </c>
      <c r="BH405" s="108">
        <f>IF(N405="zníž. prenesená",J405,0)</f>
        <v>0</v>
      </c>
      <c r="BI405" s="108">
        <f>IF(N405="nulová",J405,0)</f>
        <v>0</v>
      </c>
      <c r="BJ405" s="18" t="s">
        <v>90</v>
      </c>
      <c r="BK405" s="108">
        <f>ROUND(I405*H405,2)</f>
        <v>0</v>
      </c>
      <c r="BL405" s="18" t="s">
        <v>275</v>
      </c>
      <c r="BM405" s="183" t="s">
        <v>2753</v>
      </c>
    </row>
    <row r="406" spans="1:65" s="12" customFormat="1">
      <c r="B406" s="184"/>
      <c r="D406" s="185" t="s">
        <v>256</v>
      </c>
      <c r="E406" s="186" t="s">
        <v>1</v>
      </c>
      <c r="F406" s="187" t="s">
        <v>2754</v>
      </c>
      <c r="H406" s="188">
        <v>25</v>
      </c>
      <c r="I406" s="344"/>
      <c r="L406" s="184"/>
      <c r="M406" s="190"/>
      <c r="N406" s="191"/>
      <c r="O406" s="191"/>
      <c r="P406" s="191"/>
      <c r="Q406" s="191"/>
      <c r="R406" s="191"/>
      <c r="S406" s="191"/>
      <c r="T406" s="192"/>
      <c r="AT406" s="186" t="s">
        <v>256</v>
      </c>
      <c r="AU406" s="186" t="s">
        <v>90</v>
      </c>
      <c r="AV406" s="12" t="s">
        <v>90</v>
      </c>
      <c r="AW406" s="12" t="s">
        <v>31</v>
      </c>
      <c r="AX406" s="12" t="s">
        <v>84</v>
      </c>
      <c r="AY406" s="186" t="s">
        <v>249</v>
      </c>
    </row>
    <row r="407" spans="1:65" s="2" customFormat="1" ht="16.5" customHeight="1">
      <c r="A407" s="35"/>
      <c r="B407" s="141"/>
      <c r="C407" s="224" t="s">
        <v>2755</v>
      </c>
      <c r="D407" s="224" t="s">
        <v>517</v>
      </c>
      <c r="E407" s="225" t="s">
        <v>696</v>
      </c>
      <c r="F407" s="226" t="s">
        <v>697</v>
      </c>
      <c r="G407" s="227" t="s">
        <v>341</v>
      </c>
      <c r="H407" s="228">
        <v>25</v>
      </c>
      <c r="I407" s="347"/>
      <c r="J407" s="230">
        <f>ROUND(I407*H407,2)</f>
        <v>0</v>
      </c>
      <c r="K407" s="231"/>
      <c r="L407" s="232"/>
      <c r="M407" s="233" t="s">
        <v>1</v>
      </c>
      <c r="N407" s="234" t="s">
        <v>43</v>
      </c>
      <c r="O407" s="64"/>
      <c r="P407" s="181">
        <f>O407*H407</f>
        <v>0</v>
      </c>
      <c r="Q407" s="181">
        <v>0</v>
      </c>
      <c r="R407" s="181">
        <f>Q407*H407</f>
        <v>0</v>
      </c>
      <c r="S407" s="181">
        <v>0</v>
      </c>
      <c r="T407" s="182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183" t="s">
        <v>306</v>
      </c>
      <c r="AT407" s="183" t="s">
        <v>517</v>
      </c>
      <c r="AU407" s="183" t="s">
        <v>90</v>
      </c>
      <c r="AY407" s="18" t="s">
        <v>249</v>
      </c>
      <c r="BE407" s="108">
        <f>IF(N407="základná",J407,0)</f>
        <v>0</v>
      </c>
      <c r="BF407" s="108">
        <f>IF(N407="znížená",J407,0)</f>
        <v>0</v>
      </c>
      <c r="BG407" s="108">
        <f>IF(N407="zákl. prenesená",J407,0)</f>
        <v>0</v>
      </c>
      <c r="BH407" s="108">
        <f>IF(N407="zníž. prenesená",J407,0)</f>
        <v>0</v>
      </c>
      <c r="BI407" s="108">
        <f>IF(N407="nulová",J407,0)</f>
        <v>0</v>
      </c>
      <c r="BJ407" s="18" t="s">
        <v>90</v>
      </c>
      <c r="BK407" s="108">
        <f>ROUND(I407*H407,2)</f>
        <v>0</v>
      </c>
      <c r="BL407" s="18" t="s">
        <v>275</v>
      </c>
      <c r="BM407" s="183" t="s">
        <v>2756</v>
      </c>
    </row>
    <row r="408" spans="1:65" s="2" customFormat="1" ht="21.75" customHeight="1">
      <c r="A408" s="35"/>
      <c r="B408" s="141"/>
      <c r="C408" s="171" t="s">
        <v>2757</v>
      </c>
      <c r="D408" s="171" t="s">
        <v>250</v>
      </c>
      <c r="E408" s="172" t="s">
        <v>700</v>
      </c>
      <c r="F408" s="173" t="s">
        <v>701</v>
      </c>
      <c r="G408" s="174" t="s">
        <v>274</v>
      </c>
      <c r="H408" s="175">
        <v>1015</v>
      </c>
      <c r="I408" s="343"/>
      <c r="J408" s="177">
        <f>ROUND(I408*H408,2)</f>
        <v>0</v>
      </c>
      <c r="K408" s="178"/>
      <c r="L408" s="36"/>
      <c r="M408" s="179" t="s">
        <v>1</v>
      </c>
      <c r="N408" s="180" t="s">
        <v>43</v>
      </c>
      <c r="O408" s="64"/>
      <c r="P408" s="181">
        <f>O408*H408</f>
        <v>0</v>
      </c>
      <c r="Q408" s="181">
        <v>0</v>
      </c>
      <c r="R408" s="181">
        <f>Q408*H408</f>
        <v>0</v>
      </c>
      <c r="S408" s="181">
        <v>0</v>
      </c>
      <c r="T408" s="182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183" t="s">
        <v>275</v>
      </c>
      <c r="AT408" s="183" t="s">
        <v>250</v>
      </c>
      <c r="AU408" s="183" t="s">
        <v>90</v>
      </c>
      <c r="AY408" s="18" t="s">
        <v>249</v>
      </c>
      <c r="BE408" s="108">
        <f>IF(N408="základná",J408,0)</f>
        <v>0</v>
      </c>
      <c r="BF408" s="108">
        <f>IF(N408="znížená",J408,0)</f>
        <v>0</v>
      </c>
      <c r="BG408" s="108">
        <f>IF(N408="zákl. prenesená",J408,0)</f>
        <v>0</v>
      </c>
      <c r="BH408" s="108">
        <f>IF(N408="zníž. prenesená",J408,0)</f>
        <v>0</v>
      </c>
      <c r="BI408" s="108">
        <f>IF(N408="nulová",J408,0)</f>
        <v>0</v>
      </c>
      <c r="BJ408" s="18" t="s">
        <v>90</v>
      </c>
      <c r="BK408" s="108">
        <f>ROUND(I408*H408,2)</f>
        <v>0</v>
      </c>
      <c r="BL408" s="18" t="s">
        <v>275</v>
      </c>
      <c r="BM408" s="183" t="s">
        <v>2758</v>
      </c>
    </row>
    <row r="409" spans="1:65" s="13" customFormat="1">
      <c r="B409" s="193"/>
      <c r="D409" s="185" t="s">
        <v>256</v>
      </c>
      <c r="E409" s="194" t="s">
        <v>1</v>
      </c>
      <c r="F409" s="195" t="s">
        <v>2759</v>
      </c>
      <c r="H409" s="194" t="s">
        <v>1</v>
      </c>
      <c r="I409" s="345"/>
      <c r="L409" s="193"/>
      <c r="M409" s="197"/>
      <c r="N409" s="198"/>
      <c r="O409" s="198"/>
      <c r="P409" s="198"/>
      <c r="Q409" s="198"/>
      <c r="R409" s="198"/>
      <c r="S409" s="198"/>
      <c r="T409" s="199"/>
      <c r="AT409" s="194" t="s">
        <v>256</v>
      </c>
      <c r="AU409" s="194" t="s">
        <v>90</v>
      </c>
      <c r="AV409" s="13" t="s">
        <v>84</v>
      </c>
      <c r="AW409" s="13" t="s">
        <v>31</v>
      </c>
      <c r="AX409" s="13" t="s">
        <v>77</v>
      </c>
      <c r="AY409" s="194" t="s">
        <v>249</v>
      </c>
    </row>
    <row r="410" spans="1:65" s="12" customFormat="1">
      <c r="B410" s="184"/>
      <c r="D410" s="185" t="s">
        <v>256</v>
      </c>
      <c r="E410" s="186" t="s">
        <v>1</v>
      </c>
      <c r="F410" s="187" t="s">
        <v>2760</v>
      </c>
      <c r="H410" s="188">
        <v>125</v>
      </c>
      <c r="I410" s="344"/>
      <c r="L410" s="184"/>
      <c r="M410" s="190"/>
      <c r="N410" s="191"/>
      <c r="O410" s="191"/>
      <c r="P410" s="191"/>
      <c r="Q410" s="191"/>
      <c r="R410" s="191"/>
      <c r="S410" s="191"/>
      <c r="T410" s="192"/>
      <c r="AT410" s="186" t="s">
        <v>256</v>
      </c>
      <c r="AU410" s="186" t="s">
        <v>90</v>
      </c>
      <c r="AV410" s="12" t="s">
        <v>90</v>
      </c>
      <c r="AW410" s="12" t="s">
        <v>31</v>
      </c>
      <c r="AX410" s="12" t="s">
        <v>77</v>
      </c>
      <c r="AY410" s="186" t="s">
        <v>249</v>
      </c>
    </row>
    <row r="411" spans="1:65" s="13" customFormat="1">
      <c r="B411" s="193"/>
      <c r="D411" s="185" t="s">
        <v>256</v>
      </c>
      <c r="E411" s="194" t="s">
        <v>1</v>
      </c>
      <c r="F411" s="195" t="s">
        <v>2623</v>
      </c>
      <c r="H411" s="194" t="s">
        <v>1</v>
      </c>
      <c r="I411" s="345"/>
      <c r="L411" s="193"/>
      <c r="M411" s="197"/>
      <c r="N411" s="198"/>
      <c r="O411" s="198"/>
      <c r="P411" s="198"/>
      <c r="Q411" s="198"/>
      <c r="R411" s="198"/>
      <c r="S411" s="198"/>
      <c r="T411" s="199"/>
      <c r="AT411" s="194" t="s">
        <v>256</v>
      </c>
      <c r="AU411" s="194" t="s">
        <v>90</v>
      </c>
      <c r="AV411" s="13" t="s">
        <v>84</v>
      </c>
      <c r="AW411" s="13" t="s">
        <v>31</v>
      </c>
      <c r="AX411" s="13" t="s">
        <v>77</v>
      </c>
      <c r="AY411" s="194" t="s">
        <v>249</v>
      </c>
    </row>
    <row r="412" spans="1:65" s="12" customFormat="1">
      <c r="B412" s="184"/>
      <c r="D412" s="185" t="s">
        <v>256</v>
      </c>
      <c r="E412" s="186" t="s">
        <v>1</v>
      </c>
      <c r="F412" s="187" t="s">
        <v>2761</v>
      </c>
      <c r="H412" s="188">
        <v>447</v>
      </c>
      <c r="I412" s="344"/>
      <c r="L412" s="184"/>
      <c r="M412" s="190"/>
      <c r="N412" s="191"/>
      <c r="O412" s="191"/>
      <c r="P412" s="191"/>
      <c r="Q412" s="191"/>
      <c r="R412" s="191"/>
      <c r="S412" s="191"/>
      <c r="T412" s="192"/>
      <c r="AT412" s="186" t="s">
        <v>256</v>
      </c>
      <c r="AU412" s="186" t="s">
        <v>90</v>
      </c>
      <c r="AV412" s="12" t="s">
        <v>90</v>
      </c>
      <c r="AW412" s="12" t="s">
        <v>31</v>
      </c>
      <c r="AX412" s="12" t="s">
        <v>77</v>
      </c>
      <c r="AY412" s="186" t="s">
        <v>249</v>
      </c>
    </row>
    <row r="413" spans="1:65" s="13" customFormat="1">
      <c r="B413" s="193"/>
      <c r="D413" s="185" t="s">
        <v>256</v>
      </c>
      <c r="E413" s="194" t="s">
        <v>1</v>
      </c>
      <c r="F413" s="195" t="s">
        <v>2625</v>
      </c>
      <c r="H413" s="194" t="s">
        <v>1</v>
      </c>
      <c r="I413" s="345"/>
      <c r="L413" s="193"/>
      <c r="M413" s="197"/>
      <c r="N413" s="198"/>
      <c r="O413" s="198"/>
      <c r="P413" s="198"/>
      <c r="Q413" s="198"/>
      <c r="R413" s="198"/>
      <c r="S413" s="198"/>
      <c r="T413" s="199"/>
      <c r="AT413" s="194" t="s">
        <v>256</v>
      </c>
      <c r="AU413" s="194" t="s">
        <v>90</v>
      </c>
      <c r="AV413" s="13" t="s">
        <v>84</v>
      </c>
      <c r="AW413" s="13" t="s">
        <v>31</v>
      </c>
      <c r="AX413" s="13" t="s">
        <v>77</v>
      </c>
      <c r="AY413" s="194" t="s">
        <v>249</v>
      </c>
    </row>
    <row r="414" spans="1:65" s="12" customFormat="1">
      <c r="B414" s="184"/>
      <c r="D414" s="185" t="s">
        <v>256</v>
      </c>
      <c r="E414" s="186" t="s">
        <v>1</v>
      </c>
      <c r="F414" s="187" t="s">
        <v>2762</v>
      </c>
      <c r="H414" s="188">
        <v>443</v>
      </c>
      <c r="I414" s="344"/>
      <c r="L414" s="184"/>
      <c r="M414" s="190"/>
      <c r="N414" s="191"/>
      <c r="O414" s="191"/>
      <c r="P414" s="191"/>
      <c r="Q414" s="191"/>
      <c r="R414" s="191"/>
      <c r="S414" s="191"/>
      <c r="T414" s="192"/>
      <c r="AT414" s="186" t="s">
        <v>256</v>
      </c>
      <c r="AU414" s="186" t="s">
        <v>90</v>
      </c>
      <c r="AV414" s="12" t="s">
        <v>90</v>
      </c>
      <c r="AW414" s="12" t="s">
        <v>31</v>
      </c>
      <c r="AX414" s="12" t="s">
        <v>77</v>
      </c>
      <c r="AY414" s="186" t="s">
        <v>249</v>
      </c>
    </row>
    <row r="415" spans="1:65" s="15" customFormat="1">
      <c r="B415" s="210"/>
      <c r="D415" s="185" t="s">
        <v>256</v>
      </c>
      <c r="E415" s="211" t="s">
        <v>1</v>
      </c>
      <c r="F415" s="212" t="s">
        <v>279</v>
      </c>
      <c r="H415" s="213">
        <v>1015</v>
      </c>
      <c r="I415" s="346"/>
      <c r="L415" s="210"/>
      <c r="M415" s="215"/>
      <c r="N415" s="216"/>
      <c r="O415" s="216"/>
      <c r="P415" s="216"/>
      <c r="Q415" s="216"/>
      <c r="R415" s="216"/>
      <c r="S415" s="216"/>
      <c r="T415" s="217"/>
      <c r="AT415" s="211" t="s">
        <v>256</v>
      </c>
      <c r="AU415" s="211" t="s">
        <v>90</v>
      </c>
      <c r="AV415" s="15" t="s">
        <v>275</v>
      </c>
      <c r="AW415" s="15" t="s">
        <v>31</v>
      </c>
      <c r="AX415" s="15" t="s">
        <v>84</v>
      </c>
      <c r="AY415" s="211" t="s">
        <v>249</v>
      </c>
    </row>
    <row r="416" spans="1:65" s="2" customFormat="1" ht="16.5" customHeight="1">
      <c r="A416" s="35"/>
      <c r="B416" s="141"/>
      <c r="C416" s="224" t="s">
        <v>2763</v>
      </c>
      <c r="D416" s="224" t="s">
        <v>517</v>
      </c>
      <c r="E416" s="225" t="s">
        <v>705</v>
      </c>
      <c r="F416" s="226" t="s">
        <v>706</v>
      </c>
      <c r="G416" s="227" t="s">
        <v>309</v>
      </c>
      <c r="H416" s="228">
        <v>68.55</v>
      </c>
      <c r="I416" s="347"/>
      <c r="J416" s="230">
        <f>ROUND(I416*H416,2)</f>
        <v>0</v>
      </c>
      <c r="K416" s="231"/>
      <c r="L416" s="232"/>
      <c r="M416" s="233" t="s">
        <v>1</v>
      </c>
      <c r="N416" s="234" t="s">
        <v>43</v>
      </c>
      <c r="O416" s="64"/>
      <c r="P416" s="181">
        <f>O416*H416</f>
        <v>0</v>
      </c>
      <c r="Q416" s="181">
        <v>2.9999999999999997E-4</v>
      </c>
      <c r="R416" s="181">
        <f>Q416*H416</f>
        <v>2.0564999999999996E-2</v>
      </c>
      <c r="S416" s="181">
        <v>0</v>
      </c>
      <c r="T416" s="182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183" t="s">
        <v>306</v>
      </c>
      <c r="AT416" s="183" t="s">
        <v>517</v>
      </c>
      <c r="AU416" s="183" t="s">
        <v>90</v>
      </c>
      <c r="AY416" s="18" t="s">
        <v>249</v>
      </c>
      <c r="BE416" s="108">
        <f>IF(N416="základná",J416,0)</f>
        <v>0</v>
      </c>
      <c r="BF416" s="108">
        <f>IF(N416="znížená",J416,0)</f>
        <v>0</v>
      </c>
      <c r="BG416" s="108">
        <f>IF(N416="zákl. prenesená",J416,0)</f>
        <v>0</v>
      </c>
      <c r="BH416" s="108">
        <f>IF(N416="zníž. prenesená",J416,0)</f>
        <v>0</v>
      </c>
      <c r="BI416" s="108">
        <f>IF(N416="nulová",J416,0)</f>
        <v>0</v>
      </c>
      <c r="BJ416" s="18" t="s">
        <v>90</v>
      </c>
      <c r="BK416" s="108">
        <f>ROUND(I416*H416,2)</f>
        <v>0</v>
      </c>
      <c r="BL416" s="18" t="s">
        <v>275</v>
      </c>
      <c r="BM416" s="183" t="s">
        <v>2764</v>
      </c>
    </row>
    <row r="417" spans="1:65" s="12" customFormat="1">
      <c r="B417" s="184"/>
      <c r="D417" s="185" t="s">
        <v>256</v>
      </c>
      <c r="E417" s="186" t="s">
        <v>1</v>
      </c>
      <c r="F417" s="187" t="s">
        <v>2765</v>
      </c>
      <c r="H417" s="188">
        <v>6.25</v>
      </c>
      <c r="I417" s="344"/>
      <c r="L417" s="184"/>
      <c r="M417" s="190"/>
      <c r="N417" s="191"/>
      <c r="O417" s="191"/>
      <c r="P417" s="191"/>
      <c r="Q417" s="191"/>
      <c r="R417" s="191"/>
      <c r="S417" s="191"/>
      <c r="T417" s="192"/>
      <c r="AT417" s="186" t="s">
        <v>256</v>
      </c>
      <c r="AU417" s="186" t="s">
        <v>90</v>
      </c>
      <c r="AV417" s="12" t="s">
        <v>90</v>
      </c>
      <c r="AW417" s="12" t="s">
        <v>31</v>
      </c>
      <c r="AX417" s="12" t="s">
        <v>77</v>
      </c>
      <c r="AY417" s="186" t="s">
        <v>249</v>
      </c>
    </row>
    <row r="418" spans="1:65" s="12" customFormat="1">
      <c r="B418" s="184"/>
      <c r="D418" s="185" t="s">
        <v>256</v>
      </c>
      <c r="E418" s="186" t="s">
        <v>1</v>
      </c>
      <c r="F418" s="187" t="s">
        <v>2766</v>
      </c>
      <c r="H418" s="188">
        <v>62.3</v>
      </c>
      <c r="I418" s="344"/>
      <c r="L418" s="184"/>
      <c r="M418" s="190"/>
      <c r="N418" s="191"/>
      <c r="O418" s="191"/>
      <c r="P418" s="191"/>
      <c r="Q418" s="191"/>
      <c r="R418" s="191"/>
      <c r="S418" s="191"/>
      <c r="T418" s="192"/>
      <c r="AT418" s="186" t="s">
        <v>256</v>
      </c>
      <c r="AU418" s="186" t="s">
        <v>90</v>
      </c>
      <c r="AV418" s="12" t="s">
        <v>90</v>
      </c>
      <c r="AW418" s="12" t="s">
        <v>31</v>
      </c>
      <c r="AX418" s="12" t="s">
        <v>77</v>
      </c>
      <c r="AY418" s="186" t="s">
        <v>249</v>
      </c>
    </row>
    <row r="419" spans="1:65" s="15" customFormat="1">
      <c r="B419" s="210"/>
      <c r="D419" s="185" t="s">
        <v>256</v>
      </c>
      <c r="E419" s="211" t="s">
        <v>1</v>
      </c>
      <c r="F419" s="212" t="s">
        <v>279</v>
      </c>
      <c r="H419" s="213">
        <v>68.55</v>
      </c>
      <c r="I419" s="346"/>
      <c r="L419" s="210"/>
      <c r="M419" s="215"/>
      <c r="N419" s="216"/>
      <c r="O419" s="216"/>
      <c r="P419" s="216"/>
      <c r="Q419" s="216"/>
      <c r="R419" s="216"/>
      <c r="S419" s="216"/>
      <c r="T419" s="217"/>
      <c r="AT419" s="211" t="s">
        <v>256</v>
      </c>
      <c r="AU419" s="211" t="s">
        <v>90</v>
      </c>
      <c r="AV419" s="15" t="s">
        <v>275</v>
      </c>
      <c r="AW419" s="15" t="s">
        <v>31</v>
      </c>
      <c r="AX419" s="15" t="s">
        <v>84</v>
      </c>
      <c r="AY419" s="211" t="s">
        <v>249</v>
      </c>
    </row>
    <row r="420" spans="1:65" s="2" customFormat="1" ht="24.25" customHeight="1">
      <c r="A420" s="35"/>
      <c r="B420" s="141"/>
      <c r="C420" s="171" t="s">
        <v>2767</v>
      </c>
      <c r="D420" s="171" t="s">
        <v>250</v>
      </c>
      <c r="E420" s="172" t="s">
        <v>710</v>
      </c>
      <c r="F420" s="173" t="s">
        <v>711</v>
      </c>
      <c r="G420" s="174" t="s">
        <v>274</v>
      </c>
      <c r="H420" s="175">
        <v>900</v>
      </c>
      <c r="I420" s="343"/>
      <c r="J420" s="177">
        <f>ROUND(I420*H420,2)</f>
        <v>0</v>
      </c>
      <c r="K420" s="178"/>
      <c r="L420" s="36"/>
      <c r="M420" s="179" t="s">
        <v>1</v>
      </c>
      <c r="N420" s="180" t="s">
        <v>43</v>
      </c>
      <c r="O420" s="64"/>
      <c r="P420" s="181">
        <f>O420*H420</f>
        <v>0</v>
      </c>
      <c r="Q420" s="181">
        <v>0</v>
      </c>
      <c r="R420" s="181">
        <f>Q420*H420</f>
        <v>0</v>
      </c>
      <c r="S420" s="181">
        <v>0</v>
      </c>
      <c r="T420" s="182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183" t="s">
        <v>275</v>
      </c>
      <c r="AT420" s="183" t="s">
        <v>250</v>
      </c>
      <c r="AU420" s="183" t="s">
        <v>90</v>
      </c>
      <c r="AY420" s="18" t="s">
        <v>249</v>
      </c>
      <c r="BE420" s="108">
        <f>IF(N420="základná",J420,0)</f>
        <v>0</v>
      </c>
      <c r="BF420" s="108">
        <f>IF(N420="znížená",J420,0)</f>
        <v>0</v>
      </c>
      <c r="BG420" s="108">
        <f>IF(N420="zákl. prenesená",J420,0)</f>
        <v>0</v>
      </c>
      <c r="BH420" s="108">
        <f>IF(N420="zníž. prenesená",J420,0)</f>
        <v>0</v>
      </c>
      <c r="BI420" s="108">
        <f>IF(N420="nulová",J420,0)</f>
        <v>0</v>
      </c>
      <c r="BJ420" s="18" t="s">
        <v>90</v>
      </c>
      <c r="BK420" s="108">
        <f>ROUND(I420*H420,2)</f>
        <v>0</v>
      </c>
      <c r="BL420" s="18" t="s">
        <v>275</v>
      </c>
      <c r="BM420" s="183" t="s">
        <v>2768</v>
      </c>
    </row>
    <row r="421" spans="1:65" s="12" customFormat="1">
      <c r="B421" s="184"/>
      <c r="D421" s="185" t="s">
        <v>256</v>
      </c>
      <c r="E421" s="186" t="s">
        <v>1</v>
      </c>
      <c r="F421" s="187" t="s">
        <v>1096</v>
      </c>
      <c r="H421" s="188">
        <v>900</v>
      </c>
      <c r="I421" s="344"/>
      <c r="L421" s="184"/>
      <c r="M421" s="190"/>
      <c r="N421" s="191"/>
      <c r="O421" s="191"/>
      <c r="P421" s="191"/>
      <c r="Q421" s="191"/>
      <c r="R421" s="191"/>
      <c r="S421" s="191"/>
      <c r="T421" s="192"/>
      <c r="AT421" s="186" t="s">
        <v>256</v>
      </c>
      <c r="AU421" s="186" t="s">
        <v>90</v>
      </c>
      <c r="AV421" s="12" t="s">
        <v>90</v>
      </c>
      <c r="AW421" s="12" t="s">
        <v>31</v>
      </c>
      <c r="AX421" s="12" t="s">
        <v>84</v>
      </c>
      <c r="AY421" s="186" t="s">
        <v>249</v>
      </c>
    </row>
    <row r="422" spans="1:65" s="2" customFormat="1" ht="21.75" customHeight="1">
      <c r="A422" s="35"/>
      <c r="B422" s="141"/>
      <c r="C422" s="171" t="s">
        <v>2769</v>
      </c>
      <c r="D422" s="171" t="s">
        <v>250</v>
      </c>
      <c r="E422" s="172" t="s">
        <v>714</v>
      </c>
      <c r="F422" s="173" t="s">
        <v>715</v>
      </c>
      <c r="G422" s="174" t="s">
        <v>274</v>
      </c>
      <c r="H422" s="175">
        <v>900</v>
      </c>
      <c r="I422" s="343"/>
      <c r="J422" s="177">
        <f>ROUND(I422*H422,2)</f>
        <v>0</v>
      </c>
      <c r="K422" s="178"/>
      <c r="L422" s="36"/>
      <c r="M422" s="179" t="s">
        <v>1</v>
      </c>
      <c r="N422" s="180" t="s">
        <v>43</v>
      </c>
      <c r="O422" s="64"/>
      <c r="P422" s="181">
        <f>O422*H422</f>
        <v>0</v>
      </c>
      <c r="Q422" s="181">
        <v>0</v>
      </c>
      <c r="R422" s="181">
        <f>Q422*H422</f>
        <v>0</v>
      </c>
      <c r="S422" s="181">
        <v>0</v>
      </c>
      <c r="T422" s="182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183" t="s">
        <v>275</v>
      </c>
      <c r="AT422" s="183" t="s">
        <v>250</v>
      </c>
      <c r="AU422" s="183" t="s">
        <v>90</v>
      </c>
      <c r="AY422" s="18" t="s">
        <v>249</v>
      </c>
      <c r="BE422" s="108">
        <f>IF(N422="základná",J422,0)</f>
        <v>0</v>
      </c>
      <c r="BF422" s="108">
        <f>IF(N422="znížená",J422,0)</f>
        <v>0</v>
      </c>
      <c r="BG422" s="108">
        <f>IF(N422="zákl. prenesená",J422,0)</f>
        <v>0</v>
      </c>
      <c r="BH422" s="108">
        <f>IF(N422="zníž. prenesená",J422,0)</f>
        <v>0</v>
      </c>
      <c r="BI422" s="108">
        <f>IF(N422="nulová",J422,0)</f>
        <v>0</v>
      </c>
      <c r="BJ422" s="18" t="s">
        <v>90</v>
      </c>
      <c r="BK422" s="108">
        <f>ROUND(I422*H422,2)</f>
        <v>0</v>
      </c>
      <c r="BL422" s="18" t="s">
        <v>275</v>
      </c>
      <c r="BM422" s="183" t="s">
        <v>2770</v>
      </c>
    </row>
    <row r="423" spans="1:65" s="12" customFormat="1">
      <c r="B423" s="184"/>
      <c r="D423" s="185" t="s">
        <v>256</v>
      </c>
      <c r="E423" s="186" t="s">
        <v>1</v>
      </c>
      <c r="F423" s="187" t="s">
        <v>1096</v>
      </c>
      <c r="H423" s="188">
        <v>900</v>
      </c>
      <c r="I423" s="344"/>
      <c r="L423" s="184"/>
      <c r="M423" s="190"/>
      <c r="N423" s="191"/>
      <c r="O423" s="191"/>
      <c r="P423" s="191"/>
      <c r="Q423" s="191"/>
      <c r="R423" s="191"/>
      <c r="S423" s="191"/>
      <c r="T423" s="192"/>
      <c r="AT423" s="186" t="s">
        <v>256</v>
      </c>
      <c r="AU423" s="186" t="s">
        <v>90</v>
      </c>
      <c r="AV423" s="12" t="s">
        <v>90</v>
      </c>
      <c r="AW423" s="12" t="s">
        <v>31</v>
      </c>
      <c r="AX423" s="12" t="s">
        <v>84</v>
      </c>
      <c r="AY423" s="186" t="s">
        <v>249</v>
      </c>
    </row>
    <row r="424" spans="1:65" s="2" customFormat="1" ht="21.75" customHeight="1">
      <c r="A424" s="35"/>
      <c r="B424" s="141"/>
      <c r="C424" s="171" t="s">
        <v>2771</v>
      </c>
      <c r="D424" s="171" t="s">
        <v>250</v>
      </c>
      <c r="E424" s="172" t="s">
        <v>718</v>
      </c>
      <c r="F424" s="173" t="s">
        <v>719</v>
      </c>
      <c r="G424" s="174" t="s">
        <v>274</v>
      </c>
      <c r="H424" s="175">
        <v>900</v>
      </c>
      <c r="I424" s="343"/>
      <c r="J424" s="177">
        <f>ROUND(I424*H424,2)</f>
        <v>0</v>
      </c>
      <c r="K424" s="178"/>
      <c r="L424" s="36"/>
      <c r="M424" s="179" t="s">
        <v>1</v>
      </c>
      <c r="N424" s="180" t="s">
        <v>43</v>
      </c>
      <c r="O424" s="64"/>
      <c r="P424" s="181">
        <f>O424*H424</f>
        <v>0</v>
      </c>
      <c r="Q424" s="181">
        <v>0</v>
      </c>
      <c r="R424" s="181">
        <f>Q424*H424</f>
        <v>0</v>
      </c>
      <c r="S424" s="181">
        <v>0</v>
      </c>
      <c r="T424" s="182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183" t="s">
        <v>275</v>
      </c>
      <c r="AT424" s="183" t="s">
        <v>250</v>
      </c>
      <c r="AU424" s="183" t="s">
        <v>90</v>
      </c>
      <c r="AY424" s="18" t="s">
        <v>249</v>
      </c>
      <c r="BE424" s="108">
        <f>IF(N424="základná",J424,0)</f>
        <v>0</v>
      </c>
      <c r="BF424" s="108">
        <f>IF(N424="znížená",J424,0)</f>
        <v>0</v>
      </c>
      <c r="BG424" s="108">
        <f>IF(N424="zákl. prenesená",J424,0)</f>
        <v>0</v>
      </c>
      <c r="BH424" s="108">
        <f>IF(N424="zníž. prenesená",J424,0)</f>
        <v>0</v>
      </c>
      <c r="BI424" s="108">
        <f>IF(N424="nulová",J424,0)</f>
        <v>0</v>
      </c>
      <c r="BJ424" s="18" t="s">
        <v>90</v>
      </c>
      <c r="BK424" s="108">
        <f>ROUND(I424*H424,2)</f>
        <v>0</v>
      </c>
      <c r="BL424" s="18" t="s">
        <v>275</v>
      </c>
      <c r="BM424" s="183" t="s">
        <v>2772</v>
      </c>
    </row>
    <row r="425" spans="1:65" s="12" customFormat="1">
      <c r="B425" s="184"/>
      <c r="D425" s="185" t="s">
        <v>256</v>
      </c>
      <c r="E425" s="186" t="s">
        <v>1</v>
      </c>
      <c r="F425" s="187" t="s">
        <v>1096</v>
      </c>
      <c r="H425" s="188">
        <v>900</v>
      </c>
      <c r="I425" s="344"/>
      <c r="L425" s="184"/>
      <c r="M425" s="190"/>
      <c r="N425" s="191"/>
      <c r="O425" s="191"/>
      <c r="P425" s="191"/>
      <c r="Q425" s="191"/>
      <c r="R425" s="191"/>
      <c r="S425" s="191"/>
      <c r="T425" s="192"/>
      <c r="AT425" s="186" t="s">
        <v>256</v>
      </c>
      <c r="AU425" s="186" t="s">
        <v>90</v>
      </c>
      <c r="AV425" s="12" t="s">
        <v>90</v>
      </c>
      <c r="AW425" s="12" t="s">
        <v>31</v>
      </c>
      <c r="AX425" s="12" t="s">
        <v>84</v>
      </c>
      <c r="AY425" s="186" t="s">
        <v>249</v>
      </c>
    </row>
    <row r="426" spans="1:65" s="2" customFormat="1" ht="24.25" customHeight="1">
      <c r="A426" s="35"/>
      <c r="B426" s="141"/>
      <c r="C426" s="171" t="s">
        <v>1103</v>
      </c>
      <c r="D426" s="171" t="s">
        <v>250</v>
      </c>
      <c r="E426" s="172" t="s">
        <v>722</v>
      </c>
      <c r="F426" s="173" t="s">
        <v>723</v>
      </c>
      <c r="G426" s="174" t="s">
        <v>309</v>
      </c>
      <c r="H426" s="175">
        <v>0.1</v>
      </c>
      <c r="I426" s="343"/>
      <c r="J426" s="177">
        <f>ROUND(I426*H426,2)</f>
        <v>0</v>
      </c>
      <c r="K426" s="178"/>
      <c r="L426" s="36"/>
      <c r="M426" s="179" t="s">
        <v>1</v>
      </c>
      <c r="N426" s="180" t="s">
        <v>43</v>
      </c>
      <c r="O426" s="64"/>
      <c r="P426" s="181">
        <f>O426*H426</f>
        <v>0</v>
      </c>
      <c r="Q426" s="181">
        <v>0</v>
      </c>
      <c r="R426" s="181">
        <f>Q426*H426</f>
        <v>0</v>
      </c>
      <c r="S426" s="181">
        <v>0</v>
      </c>
      <c r="T426" s="182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183" t="s">
        <v>275</v>
      </c>
      <c r="AT426" s="183" t="s">
        <v>250</v>
      </c>
      <c r="AU426" s="183" t="s">
        <v>90</v>
      </c>
      <c r="AY426" s="18" t="s">
        <v>249</v>
      </c>
      <c r="BE426" s="108">
        <f>IF(N426="základná",J426,0)</f>
        <v>0</v>
      </c>
      <c r="BF426" s="108">
        <f>IF(N426="znížená",J426,0)</f>
        <v>0</v>
      </c>
      <c r="BG426" s="108">
        <f>IF(N426="zákl. prenesená",J426,0)</f>
        <v>0</v>
      </c>
      <c r="BH426" s="108">
        <f>IF(N426="zníž. prenesená",J426,0)</f>
        <v>0</v>
      </c>
      <c r="BI426" s="108">
        <f>IF(N426="nulová",J426,0)</f>
        <v>0</v>
      </c>
      <c r="BJ426" s="18" t="s">
        <v>90</v>
      </c>
      <c r="BK426" s="108">
        <f>ROUND(I426*H426,2)</f>
        <v>0</v>
      </c>
      <c r="BL426" s="18" t="s">
        <v>275</v>
      </c>
      <c r="BM426" s="183" t="s">
        <v>2773</v>
      </c>
    </row>
    <row r="427" spans="1:65" s="12" customFormat="1">
      <c r="B427" s="184"/>
      <c r="D427" s="185" t="s">
        <v>256</v>
      </c>
      <c r="E427" s="186" t="s">
        <v>1</v>
      </c>
      <c r="F427" s="187" t="s">
        <v>1219</v>
      </c>
      <c r="H427" s="188">
        <v>0.1</v>
      </c>
      <c r="I427" s="344"/>
      <c r="L427" s="184"/>
      <c r="M427" s="190"/>
      <c r="N427" s="191"/>
      <c r="O427" s="191"/>
      <c r="P427" s="191"/>
      <c r="Q427" s="191"/>
      <c r="R427" s="191"/>
      <c r="S427" s="191"/>
      <c r="T427" s="192"/>
      <c r="AT427" s="186" t="s">
        <v>256</v>
      </c>
      <c r="AU427" s="186" t="s">
        <v>90</v>
      </c>
      <c r="AV427" s="12" t="s">
        <v>90</v>
      </c>
      <c r="AW427" s="12" t="s">
        <v>31</v>
      </c>
      <c r="AX427" s="12" t="s">
        <v>84</v>
      </c>
      <c r="AY427" s="186" t="s">
        <v>249</v>
      </c>
    </row>
    <row r="428" spans="1:65" s="2" customFormat="1" ht="24.25" customHeight="1">
      <c r="A428" s="35"/>
      <c r="B428" s="141"/>
      <c r="C428" s="171" t="s">
        <v>2774</v>
      </c>
      <c r="D428" s="171" t="s">
        <v>250</v>
      </c>
      <c r="E428" s="172" t="s">
        <v>727</v>
      </c>
      <c r="F428" s="173" t="s">
        <v>728</v>
      </c>
      <c r="G428" s="174" t="s">
        <v>309</v>
      </c>
      <c r="H428" s="175">
        <v>35.6</v>
      </c>
      <c r="I428" s="343"/>
      <c r="J428" s="177">
        <f>ROUND(I428*H428,2)</f>
        <v>0</v>
      </c>
      <c r="K428" s="178"/>
      <c r="L428" s="36"/>
      <c r="M428" s="179" t="s">
        <v>1</v>
      </c>
      <c r="N428" s="180" t="s">
        <v>43</v>
      </c>
      <c r="O428" s="64"/>
      <c r="P428" s="181">
        <f>O428*H428</f>
        <v>0</v>
      </c>
      <c r="Q428" s="181">
        <v>0</v>
      </c>
      <c r="R428" s="181">
        <f>Q428*H428</f>
        <v>0</v>
      </c>
      <c r="S428" s="181">
        <v>0</v>
      </c>
      <c r="T428" s="182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183" t="s">
        <v>275</v>
      </c>
      <c r="AT428" s="183" t="s">
        <v>250</v>
      </c>
      <c r="AU428" s="183" t="s">
        <v>90</v>
      </c>
      <c r="AY428" s="18" t="s">
        <v>249</v>
      </c>
      <c r="BE428" s="108">
        <f>IF(N428="základná",J428,0)</f>
        <v>0</v>
      </c>
      <c r="BF428" s="108">
        <f>IF(N428="znížená",J428,0)</f>
        <v>0</v>
      </c>
      <c r="BG428" s="108">
        <f>IF(N428="zákl. prenesená",J428,0)</f>
        <v>0</v>
      </c>
      <c r="BH428" s="108">
        <f>IF(N428="zníž. prenesená",J428,0)</f>
        <v>0</v>
      </c>
      <c r="BI428" s="108">
        <f>IF(N428="nulová",J428,0)</f>
        <v>0</v>
      </c>
      <c r="BJ428" s="18" t="s">
        <v>90</v>
      </c>
      <c r="BK428" s="108">
        <f>ROUND(I428*H428,2)</f>
        <v>0</v>
      </c>
      <c r="BL428" s="18" t="s">
        <v>275</v>
      </c>
      <c r="BM428" s="183" t="s">
        <v>2775</v>
      </c>
    </row>
    <row r="429" spans="1:65" s="12" customFormat="1">
      <c r="B429" s="184"/>
      <c r="D429" s="185" t="s">
        <v>256</v>
      </c>
      <c r="E429" s="186" t="s">
        <v>1</v>
      </c>
      <c r="F429" s="187" t="s">
        <v>2776</v>
      </c>
      <c r="H429" s="188">
        <v>35.6</v>
      </c>
      <c r="I429" s="344"/>
      <c r="L429" s="184"/>
      <c r="M429" s="190"/>
      <c r="N429" s="191"/>
      <c r="O429" s="191"/>
      <c r="P429" s="191"/>
      <c r="Q429" s="191"/>
      <c r="R429" s="191"/>
      <c r="S429" s="191"/>
      <c r="T429" s="192"/>
      <c r="AT429" s="186" t="s">
        <v>256</v>
      </c>
      <c r="AU429" s="186" t="s">
        <v>90</v>
      </c>
      <c r="AV429" s="12" t="s">
        <v>90</v>
      </c>
      <c r="AW429" s="12" t="s">
        <v>31</v>
      </c>
      <c r="AX429" s="12" t="s">
        <v>84</v>
      </c>
      <c r="AY429" s="186" t="s">
        <v>249</v>
      </c>
    </row>
    <row r="430" spans="1:65" s="2" customFormat="1" ht="37.9" customHeight="1">
      <c r="A430" s="35"/>
      <c r="B430" s="141"/>
      <c r="C430" s="171" t="s">
        <v>2777</v>
      </c>
      <c r="D430" s="171" t="s">
        <v>250</v>
      </c>
      <c r="E430" s="172" t="s">
        <v>732</v>
      </c>
      <c r="F430" s="173" t="s">
        <v>733</v>
      </c>
      <c r="G430" s="174" t="s">
        <v>309</v>
      </c>
      <c r="H430" s="175">
        <v>36</v>
      </c>
      <c r="I430" s="343"/>
      <c r="J430" s="177">
        <f>ROUND(I430*H430,2)</f>
        <v>0</v>
      </c>
      <c r="K430" s="178"/>
      <c r="L430" s="36"/>
      <c r="M430" s="179" t="s">
        <v>1</v>
      </c>
      <c r="N430" s="180" t="s">
        <v>43</v>
      </c>
      <c r="O430" s="64"/>
      <c r="P430" s="181">
        <f>O430*H430</f>
        <v>0</v>
      </c>
      <c r="Q430" s="181">
        <v>0</v>
      </c>
      <c r="R430" s="181">
        <f>Q430*H430</f>
        <v>0</v>
      </c>
      <c r="S430" s="181">
        <v>0</v>
      </c>
      <c r="T430" s="182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183" t="s">
        <v>275</v>
      </c>
      <c r="AT430" s="183" t="s">
        <v>250</v>
      </c>
      <c r="AU430" s="183" t="s">
        <v>90</v>
      </c>
      <c r="AY430" s="18" t="s">
        <v>249</v>
      </c>
      <c r="BE430" s="108">
        <f>IF(N430="základná",J430,0)</f>
        <v>0</v>
      </c>
      <c r="BF430" s="108">
        <f>IF(N430="znížená",J430,0)</f>
        <v>0</v>
      </c>
      <c r="BG430" s="108">
        <f>IF(N430="zákl. prenesená",J430,0)</f>
        <v>0</v>
      </c>
      <c r="BH430" s="108">
        <f>IF(N430="zníž. prenesená",J430,0)</f>
        <v>0</v>
      </c>
      <c r="BI430" s="108">
        <f>IF(N430="nulová",J430,0)</f>
        <v>0</v>
      </c>
      <c r="BJ430" s="18" t="s">
        <v>90</v>
      </c>
      <c r="BK430" s="108">
        <f>ROUND(I430*H430,2)</f>
        <v>0</v>
      </c>
      <c r="BL430" s="18" t="s">
        <v>275</v>
      </c>
      <c r="BM430" s="183" t="s">
        <v>2778</v>
      </c>
    </row>
    <row r="431" spans="1:65" s="13" customFormat="1">
      <c r="B431" s="193"/>
      <c r="D431" s="185" t="s">
        <v>256</v>
      </c>
      <c r="E431" s="194" t="s">
        <v>1</v>
      </c>
      <c r="F431" s="195" t="s">
        <v>491</v>
      </c>
      <c r="H431" s="194" t="s">
        <v>1</v>
      </c>
      <c r="I431" s="345"/>
      <c r="L431" s="193"/>
      <c r="M431" s="197"/>
      <c r="N431" s="198"/>
      <c r="O431" s="198"/>
      <c r="P431" s="198"/>
      <c r="Q431" s="198"/>
      <c r="R431" s="198"/>
      <c r="S431" s="198"/>
      <c r="T431" s="199"/>
      <c r="AT431" s="194" t="s">
        <v>256</v>
      </c>
      <c r="AU431" s="194" t="s">
        <v>90</v>
      </c>
      <c r="AV431" s="13" t="s">
        <v>84</v>
      </c>
      <c r="AW431" s="13" t="s">
        <v>31</v>
      </c>
      <c r="AX431" s="13" t="s">
        <v>77</v>
      </c>
      <c r="AY431" s="194" t="s">
        <v>249</v>
      </c>
    </row>
    <row r="432" spans="1:65" s="12" customFormat="1">
      <c r="B432" s="184"/>
      <c r="D432" s="185" t="s">
        <v>256</v>
      </c>
      <c r="E432" s="186" t="s">
        <v>1</v>
      </c>
      <c r="F432" s="187" t="s">
        <v>1223</v>
      </c>
      <c r="H432" s="188">
        <v>36</v>
      </c>
      <c r="I432" s="344"/>
      <c r="L432" s="184"/>
      <c r="M432" s="190"/>
      <c r="N432" s="191"/>
      <c r="O432" s="191"/>
      <c r="P432" s="191"/>
      <c r="Q432" s="191"/>
      <c r="R432" s="191"/>
      <c r="S432" s="191"/>
      <c r="T432" s="192"/>
      <c r="AT432" s="186" t="s">
        <v>256</v>
      </c>
      <c r="AU432" s="186" t="s">
        <v>90</v>
      </c>
      <c r="AV432" s="12" t="s">
        <v>90</v>
      </c>
      <c r="AW432" s="12" t="s">
        <v>31</v>
      </c>
      <c r="AX432" s="12" t="s">
        <v>84</v>
      </c>
      <c r="AY432" s="186" t="s">
        <v>249</v>
      </c>
    </row>
    <row r="433" spans="1:65" s="11" customFormat="1" ht="22.9" customHeight="1">
      <c r="B433" s="160"/>
      <c r="D433" s="161" t="s">
        <v>76</v>
      </c>
      <c r="E433" s="208" t="s">
        <v>736</v>
      </c>
      <c r="F433" s="208" t="s">
        <v>737</v>
      </c>
      <c r="I433" s="342"/>
      <c r="J433" s="209">
        <f>BK433</f>
        <v>0</v>
      </c>
      <c r="L433" s="160"/>
      <c r="M433" s="165"/>
      <c r="N433" s="166"/>
      <c r="O433" s="166"/>
      <c r="P433" s="167">
        <f>P434</f>
        <v>0</v>
      </c>
      <c r="Q433" s="166"/>
      <c r="R433" s="167">
        <f>R434</f>
        <v>0</v>
      </c>
      <c r="S433" s="166"/>
      <c r="T433" s="168">
        <f>T434</f>
        <v>0</v>
      </c>
      <c r="AR433" s="161" t="s">
        <v>84</v>
      </c>
      <c r="AT433" s="169" t="s">
        <v>76</v>
      </c>
      <c r="AU433" s="169" t="s">
        <v>84</v>
      </c>
      <c r="AY433" s="161" t="s">
        <v>249</v>
      </c>
      <c r="BK433" s="170">
        <f>BK434</f>
        <v>0</v>
      </c>
    </row>
    <row r="434" spans="1:65" s="2" customFormat="1" ht="33" customHeight="1">
      <c r="A434" s="35"/>
      <c r="B434" s="141"/>
      <c r="C434" s="171" t="s">
        <v>2779</v>
      </c>
      <c r="D434" s="171" t="s">
        <v>250</v>
      </c>
      <c r="E434" s="172" t="s">
        <v>739</v>
      </c>
      <c r="F434" s="173" t="s">
        <v>740</v>
      </c>
      <c r="G434" s="174" t="s">
        <v>334</v>
      </c>
      <c r="H434" s="175">
        <v>440.11200000000002</v>
      </c>
      <c r="I434" s="343"/>
      <c r="J434" s="177">
        <f>ROUND(I434*H434,2)</f>
        <v>0</v>
      </c>
      <c r="K434" s="178"/>
      <c r="L434" s="36"/>
      <c r="M434" s="218" t="s">
        <v>1</v>
      </c>
      <c r="N434" s="219" t="s">
        <v>43</v>
      </c>
      <c r="O434" s="220"/>
      <c r="P434" s="221">
        <f>O434*H434</f>
        <v>0</v>
      </c>
      <c r="Q434" s="221">
        <v>0</v>
      </c>
      <c r="R434" s="221">
        <f>Q434*H434</f>
        <v>0</v>
      </c>
      <c r="S434" s="221">
        <v>0</v>
      </c>
      <c r="T434" s="222">
        <f>S434*H434</f>
        <v>0</v>
      </c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R434" s="183" t="s">
        <v>275</v>
      </c>
      <c r="AT434" s="183" t="s">
        <v>250</v>
      </c>
      <c r="AU434" s="183" t="s">
        <v>90</v>
      </c>
      <c r="AY434" s="18" t="s">
        <v>249</v>
      </c>
      <c r="BE434" s="108">
        <f>IF(N434="základná",J434,0)</f>
        <v>0</v>
      </c>
      <c r="BF434" s="108">
        <f>IF(N434="znížená",J434,0)</f>
        <v>0</v>
      </c>
      <c r="BG434" s="108">
        <f>IF(N434="zákl. prenesená",J434,0)</f>
        <v>0</v>
      </c>
      <c r="BH434" s="108">
        <f>IF(N434="zníž. prenesená",J434,0)</f>
        <v>0</v>
      </c>
      <c r="BI434" s="108">
        <f>IF(N434="nulová",J434,0)</f>
        <v>0</v>
      </c>
      <c r="BJ434" s="18" t="s">
        <v>90</v>
      </c>
      <c r="BK434" s="108">
        <f>ROUND(I434*H434,2)</f>
        <v>0</v>
      </c>
      <c r="BL434" s="18" t="s">
        <v>275</v>
      </c>
      <c r="BM434" s="183" t="s">
        <v>2780</v>
      </c>
    </row>
    <row r="435" spans="1:65" s="2" customFormat="1" ht="7" customHeight="1">
      <c r="A435" s="35"/>
      <c r="B435" s="53"/>
      <c r="C435" s="54"/>
      <c r="D435" s="54"/>
      <c r="E435" s="54"/>
      <c r="F435" s="54"/>
      <c r="G435" s="54"/>
      <c r="H435" s="54"/>
      <c r="I435" s="336"/>
      <c r="J435" s="54"/>
      <c r="K435" s="54"/>
      <c r="L435" s="36"/>
      <c r="M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</sheetData>
  <autoFilter ref="C132:K434" xr:uid="{00000000-0009-0000-0000-00002D000000}"/>
  <mergeCells count="17">
    <mergeCell ref="E11:H11"/>
    <mergeCell ref="E20:H20"/>
    <mergeCell ref="E29:H29"/>
    <mergeCell ref="E125:H125"/>
    <mergeCell ref="L2:V2"/>
    <mergeCell ref="D107:F107"/>
    <mergeCell ref="D108:F108"/>
    <mergeCell ref="D109:F109"/>
    <mergeCell ref="E121:H121"/>
    <mergeCell ref="E123:H123"/>
    <mergeCell ref="E85:H85"/>
    <mergeCell ref="E87:H87"/>
    <mergeCell ref="E89:H89"/>
    <mergeCell ref="D105:F105"/>
    <mergeCell ref="D106:F106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2:BM240"/>
  <sheetViews>
    <sheetView showGridLines="0" workbookViewId="0">
      <selection activeCell="H4" sqref="H4"/>
    </sheetView>
  </sheetViews>
  <sheetFormatPr defaultRowHeight="10.199999999999999"/>
  <cols>
    <col min="1" max="1" width="8.33203125" style="1" customWidth="1"/>
    <col min="2" max="2" width="1.1328125" style="1" customWidth="1"/>
    <col min="3" max="3" width="4.1328125" style="1" customWidth="1"/>
    <col min="4" max="4" width="4.33203125" style="1" customWidth="1"/>
    <col min="5" max="5" width="17.1328125" style="1" customWidth="1"/>
    <col min="6" max="6" width="50.796875" style="1" customWidth="1"/>
    <col min="7" max="7" width="7.46484375" style="1" customWidth="1"/>
    <col min="8" max="8" width="14" style="1" customWidth="1"/>
    <col min="9" max="9" width="15.7968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96875" style="1" hidden="1" customWidth="1"/>
    <col min="14" max="14" width="9.33203125" style="1" hidden="1"/>
    <col min="15" max="20" width="14.13281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7" customHeight="1">
      <c r="L2" s="296" t="s">
        <v>5</v>
      </c>
      <c r="M2" s="297"/>
      <c r="N2" s="297"/>
      <c r="O2" s="297"/>
      <c r="P2" s="297"/>
      <c r="Q2" s="297"/>
      <c r="R2" s="297"/>
      <c r="S2" s="297"/>
      <c r="T2" s="297"/>
      <c r="U2" s="297"/>
      <c r="V2" s="297"/>
      <c r="AT2" s="18" t="s">
        <v>205</v>
      </c>
      <c r="AZ2" s="203" t="s">
        <v>1231</v>
      </c>
      <c r="BA2" s="203" t="s">
        <v>1</v>
      </c>
      <c r="BB2" s="203" t="s">
        <v>1</v>
      </c>
      <c r="BC2" s="203" t="s">
        <v>2781</v>
      </c>
      <c r="BD2" s="203" t="s">
        <v>90</v>
      </c>
    </row>
    <row r="3" spans="1:56" s="1" customFormat="1" ht="7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77</v>
      </c>
      <c r="AZ3" s="203" t="s">
        <v>836</v>
      </c>
      <c r="BA3" s="203" t="s">
        <v>1</v>
      </c>
      <c r="BB3" s="203" t="s">
        <v>1</v>
      </c>
      <c r="BC3" s="203" t="s">
        <v>350</v>
      </c>
      <c r="BD3" s="203" t="s">
        <v>90</v>
      </c>
    </row>
    <row r="4" spans="1:56" s="1" customFormat="1" ht="25" customHeight="1">
      <c r="B4" s="21"/>
      <c r="D4" s="22" t="s">
        <v>215</v>
      </c>
      <c r="H4" s="264" t="s">
        <v>2860</v>
      </c>
      <c r="L4" s="21"/>
      <c r="M4" s="114" t="s">
        <v>9</v>
      </c>
      <c r="AT4" s="18" t="s">
        <v>3</v>
      </c>
      <c r="AZ4" s="203" t="s">
        <v>742</v>
      </c>
      <c r="BA4" s="203" t="s">
        <v>1</v>
      </c>
      <c r="BB4" s="203" t="s">
        <v>1</v>
      </c>
      <c r="BC4" s="203" t="s">
        <v>77</v>
      </c>
      <c r="BD4" s="203" t="s">
        <v>90</v>
      </c>
    </row>
    <row r="5" spans="1:56" s="1" customFormat="1" ht="7" customHeight="1">
      <c r="B5" s="21"/>
      <c r="L5" s="21"/>
      <c r="AZ5" s="203" t="s">
        <v>826</v>
      </c>
      <c r="BA5" s="203" t="s">
        <v>1</v>
      </c>
      <c r="BB5" s="203" t="s">
        <v>1</v>
      </c>
      <c r="BC5" s="203" t="s">
        <v>2782</v>
      </c>
      <c r="BD5" s="203" t="s">
        <v>90</v>
      </c>
    </row>
    <row r="6" spans="1:56" s="1" customFormat="1" ht="12" customHeight="1">
      <c r="B6" s="21"/>
      <c r="D6" s="28" t="s">
        <v>15</v>
      </c>
      <c r="L6" s="21"/>
      <c r="AZ6" s="203" t="s">
        <v>828</v>
      </c>
      <c r="BA6" s="203" t="s">
        <v>1</v>
      </c>
      <c r="BB6" s="203" t="s">
        <v>1</v>
      </c>
      <c r="BC6" s="203" t="s">
        <v>2783</v>
      </c>
      <c r="BD6" s="203" t="s">
        <v>90</v>
      </c>
    </row>
    <row r="7" spans="1:56" s="1" customFormat="1" ht="16.5" customHeight="1">
      <c r="B7" s="21"/>
      <c r="E7" s="321" t="str">
        <f>'Rekapitulácia stavby'!K6</f>
        <v>Revitalizácia Račianske mýto</v>
      </c>
      <c r="F7" s="322"/>
      <c r="G7" s="322"/>
      <c r="H7" s="322"/>
      <c r="L7" s="21"/>
      <c r="AZ7" s="203" t="s">
        <v>884</v>
      </c>
      <c r="BA7" s="203" t="s">
        <v>1</v>
      </c>
      <c r="BB7" s="203" t="s">
        <v>1</v>
      </c>
      <c r="BC7" s="203" t="s">
        <v>2784</v>
      </c>
      <c r="BD7" s="203" t="s">
        <v>90</v>
      </c>
    </row>
    <row r="8" spans="1:56" s="1" customFormat="1" ht="12" customHeight="1">
      <c r="B8" s="21"/>
      <c r="D8" s="28" t="s">
        <v>216</v>
      </c>
      <c r="L8" s="21"/>
    </row>
    <row r="9" spans="1:56" s="2" customFormat="1" ht="16.5" customHeight="1">
      <c r="A9" s="35"/>
      <c r="B9" s="36"/>
      <c r="C9" s="35"/>
      <c r="D9" s="35"/>
      <c r="E9" s="321" t="s">
        <v>2522</v>
      </c>
      <c r="F9" s="319"/>
      <c r="G9" s="319"/>
      <c r="H9" s="319"/>
      <c r="I9" s="35"/>
      <c r="J9" s="35"/>
      <c r="K9" s="35"/>
      <c r="L9" s="48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2" customHeight="1">
      <c r="A10" s="35"/>
      <c r="B10" s="36"/>
      <c r="C10" s="35"/>
      <c r="D10" s="28" t="s">
        <v>218</v>
      </c>
      <c r="E10" s="35"/>
      <c r="F10" s="35"/>
      <c r="G10" s="35"/>
      <c r="H10" s="35"/>
      <c r="I10" s="35"/>
      <c r="J10" s="35"/>
      <c r="K10" s="35"/>
      <c r="L10" s="48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6.5" customHeight="1">
      <c r="A11" s="35"/>
      <c r="B11" s="36"/>
      <c r="C11" s="35"/>
      <c r="D11" s="35"/>
      <c r="E11" s="287" t="s">
        <v>2785</v>
      </c>
      <c r="F11" s="319"/>
      <c r="G11" s="319"/>
      <c r="H11" s="319"/>
      <c r="I11" s="35"/>
      <c r="J11" s="35"/>
      <c r="K11" s="35"/>
      <c r="L11" s="48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>
      <c r="A12" s="35"/>
      <c r="B12" s="36"/>
      <c r="C12" s="35"/>
      <c r="D12" s="35"/>
      <c r="E12" s="35"/>
      <c r="F12" s="35"/>
      <c r="G12" s="35"/>
      <c r="H12" s="35"/>
      <c r="I12" s="35"/>
      <c r="J12" s="35"/>
      <c r="K12" s="35"/>
      <c r="L12" s="48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2" customHeight="1">
      <c r="A13" s="35"/>
      <c r="B13" s="36"/>
      <c r="C13" s="35"/>
      <c r="D13" s="28" t="s">
        <v>17</v>
      </c>
      <c r="E13" s="35"/>
      <c r="F13" s="26" t="s">
        <v>1</v>
      </c>
      <c r="G13" s="35"/>
      <c r="H13" s="35"/>
      <c r="I13" s="28" t="s">
        <v>18</v>
      </c>
      <c r="J13" s="26" t="s">
        <v>1</v>
      </c>
      <c r="K13" s="35"/>
      <c r="L13" s="48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8" t="s">
        <v>19</v>
      </c>
      <c r="E14" s="35"/>
      <c r="F14" s="26" t="s">
        <v>20</v>
      </c>
      <c r="G14" s="35"/>
      <c r="H14" s="35"/>
      <c r="I14" s="28" t="s">
        <v>21</v>
      </c>
      <c r="J14" s="61" t="str">
        <f>'Rekapitulácia stavby'!AN8</f>
        <v>14. 11. 2022</v>
      </c>
      <c r="K14" s="35"/>
      <c r="L14" s="48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0.9" customHeight="1">
      <c r="A15" s="35"/>
      <c r="B15" s="36"/>
      <c r="C15" s="35"/>
      <c r="D15" s="35"/>
      <c r="E15" s="35"/>
      <c r="F15" s="35"/>
      <c r="G15" s="35"/>
      <c r="H15" s="35"/>
      <c r="I15" s="35"/>
      <c r="J15" s="35"/>
      <c r="K15" s="35"/>
      <c r="L15" s="48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12" customHeight="1">
      <c r="A16" s="35"/>
      <c r="B16" s="36"/>
      <c r="C16" s="35"/>
      <c r="D16" s="28" t="s">
        <v>23</v>
      </c>
      <c r="E16" s="35"/>
      <c r="F16" s="35"/>
      <c r="G16" s="35"/>
      <c r="H16" s="35"/>
      <c r="I16" s="28" t="s">
        <v>24</v>
      </c>
      <c r="J16" s="26" t="s">
        <v>1</v>
      </c>
      <c r="K16" s="35"/>
      <c r="L16" s="48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>
      <c r="A17" s="35"/>
      <c r="B17" s="36"/>
      <c r="C17" s="35"/>
      <c r="D17" s="35"/>
      <c r="E17" s="26" t="s">
        <v>25</v>
      </c>
      <c r="F17" s="35"/>
      <c r="G17" s="35"/>
      <c r="H17" s="35"/>
      <c r="I17" s="28" t="s">
        <v>26</v>
      </c>
      <c r="J17" s="26" t="s">
        <v>1</v>
      </c>
      <c r="K17" s="35"/>
      <c r="L17" s="48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7" customHeight="1">
      <c r="A18" s="35"/>
      <c r="B18" s="36"/>
      <c r="C18" s="35"/>
      <c r="D18" s="35"/>
      <c r="E18" s="35"/>
      <c r="F18" s="35"/>
      <c r="G18" s="35"/>
      <c r="H18" s="35"/>
      <c r="I18" s="35"/>
      <c r="J18" s="35"/>
      <c r="K18" s="35"/>
      <c r="L18" s="48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>
      <c r="A19" s="35"/>
      <c r="B19" s="36"/>
      <c r="C19" s="35"/>
      <c r="D19" s="28" t="s">
        <v>27</v>
      </c>
      <c r="E19" s="35"/>
      <c r="F19" s="35"/>
      <c r="G19" s="35"/>
      <c r="H19" s="35"/>
      <c r="I19" s="28" t="s">
        <v>24</v>
      </c>
      <c r="J19" s="29" t="str">
        <f>'Rekapitulácia stavby'!AN13</f>
        <v>Vyplň údaj</v>
      </c>
      <c r="K19" s="35"/>
      <c r="L19" s="48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>
      <c r="A20" s="35"/>
      <c r="B20" s="36"/>
      <c r="C20" s="35"/>
      <c r="D20" s="35"/>
      <c r="E20" s="318" t="str">
        <f>'Rekapitulácia stavby'!E14</f>
        <v>Vyplň údaj</v>
      </c>
      <c r="F20" s="301"/>
      <c r="G20" s="301"/>
      <c r="H20" s="301"/>
      <c r="I20" s="28" t="s">
        <v>26</v>
      </c>
      <c r="J20" s="29" t="str">
        <f>'Rekapitulácia stavby'!AN14</f>
        <v>Vyplň údaj</v>
      </c>
      <c r="K20" s="35"/>
      <c r="L20" s="48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7" customHeight="1">
      <c r="A21" s="35"/>
      <c r="B21" s="36"/>
      <c r="C21" s="35"/>
      <c r="D21" s="35"/>
      <c r="E21" s="35"/>
      <c r="F21" s="35"/>
      <c r="G21" s="35"/>
      <c r="H21" s="35"/>
      <c r="I21" s="35"/>
      <c r="J21" s="35"/>
      <c r="K21" s="35"/>
      <c r="L21" s="48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>
      <c r="A22" s="35"/>
      <c r="B22" s="36"/>
      <c r="C22" s="35"/>
      <c r="D22" s="28" t="s">
        <v>29</v>
      </c>
      <c r="E22" s="35"/>
      <c r="F22" s="35"/>
      <c r="G22" s="35"/>
      <c r="H22" s="35"/>
      <c r="I22" s="28" t="s">
        <v>24</v>
      </c>
      <c r="J22" s="26" t="s">
        <v>1</v>
      </c>
      <c r="K22" s="35"/>
      <c r="L22" s="48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>
      <c r="A23" s="35"/>
      <c r="B23" s="36"/>
      <c r="C23" s="35"/>
      <c r="D23" s="35"/>
      <c r="E23" s="26" t="s">
        <v>30</v>
      </c>
      <c r="F23" s="35"/>
      <c r="G23" s="35"/>
      <c r="H23" s="35"/>
      <c r="I23" s="28" t="s">
        <v>26</v>
      </c>
      <c r="J23" s="26" t="s">
        <v>1</v>
      </c>
      <c r="K23" s="35"/>
      <c r="L23" s="48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7" customHeight="1">
      <c r="A24" s="35"/>
      <c r="B24" s="36"/>
      <c r="C24" s="35"/>
      <c r="D24" s="35"/>
      <c r="E24" s="35"/>
      <c r="F24" s="35"/>
      <c r="G24" s="35"/>
      <c r="H24" s="35"/>
      <c r="I24" s="35"/>
      <c r="J24" s="35"/>
      <c r="K24" s="35"/>
      <c r="L24" s="48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>
      <c r="A25" s="35"/>
      <c r="B25" s="36"/>
      <c r="C25" s="35"/>
      <c r="D25" s="28" t="s">
        <v>32</v>
      </c>
      <c r="E25" s="35"/>
      <c r="F25" s="35"/>
      <c r="G25" s="35"/>
      <c r="H25" s="35"/>
      <c r="I25" s="28" t="s">
        <v>24</v>
      </c>
      <c r="J25" s="26" t="s">
        <v>1</v>
      </c>
      <c r="K25" s="35"/>
      <c r="L25" s="48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>
      <c r="A26" s="35"/>
      <c r="B26" s="36"/>
      <c r="C26" s="35"/>
      <c r="D26" s="35"/>
      <c r="E26" s="26" t="s">
        <v>33</v>
      </c>
      <c r="F26" s="35"/>
      <c r="G26" s="35"/>
      <c r="H26" s="35"/>
      <c r="I26" s="28" t="s">
        <v>26</v>
      </c>
      <c r="J26" s="26" t="s">
        <v>1</v>
      </c>
      <c r="K26" s="35"/>
      <c r="L26" s="48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7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48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>
      <c r="A28" s="35"/>
      <c r="B28" s="36"/>
      <c r="C28" s="35"/>
      <c r="D28" s="28" t="s">
        <v>34</v>
      </c>
      <c r="E28" s="35"/>
      <c r="F28" s="35"/>
      <c r="G28" s="35"/>
      <c r="H28" s="35"/>
      <c r="I28" s="35"/>
      <c r="J28" s="35"/>
      <c r="K28" s="35"/>
      <c r="L28" s="48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>
      <c r="A29" s="115"/>
      <c r="B29" s="116"/>
      <c r="C29" s="115"/>
      <c r="D29" s="115"/>
      <c r="E29" s="305" t="s">
        <v>1</v>
      </c>
      <c r="F29" s="305"/>
      <c r="G29" s="305"/>
      <c r="H29" s="305"/>
      <c r="I29" s="115"/>
      <c r="J29" s="115"/>
      <c r="K29" s="115"/>
      <c r="L29" s="117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</row>
    <row r="30" spans="1:31" s="2" customFormat="1" ht="7" customHeight="1">
      <c r="A30" s="35"/>
      <c r="B30" s="36"/>
      <c r="C30" s="35"/>
      <c r="D30" s="35"/>
      <c r="E30" s="35"/>
      <c r="F30" s="35"/>
      <c r="G30" s="35"/>
      <c r="H30" s="35"/>
      <c r="I30" s="35"/>
      <c r="J30" s="35"/>
      <c r="K30" s="35"/>
      <c r="L30" s="48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7" customHeight="1">
      <c r="A31" s="35"/>
      <c r="B31" s="36"/>
      <c r="C31" s="35"/>
      <c r="D31" s="72"/>
      <c r="E31" s="72"/>
      <c r="F31" s="72"/>
      <c r="G31" s="72"/>
      <c r="H31" s="72"/>
      <c r="I31" s="72"/>
      <c r="J31" s="72"/>
      <c r="K31" s="72"/>
      <c r="L31" s="48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5" customHeight="1">
      <c r="A32" s="35"/>
      <c r="B32" s="36"/>
      <c r="C32" s="35"/>
      <c r="D32" s="26" t="s">
        <v>220</v>
      </c>
      <c r="E32" s="35"/>
      <c r="F32" s="35"/>
      <c r="G32" s="35"/>
      <c r="H32" s="35"/>
      <c r="I32" s="35"/>
      <c r="J32" s="34">
        <f>J98</f>
        <v>0</v>
      </c>
      <c r="K32" s="35"/>
      <c r="L32" s="48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5" customHeight="1">
      <c r="A33" s="35"/>
      <c r="B33" s="36"/>
      <c r="C33" s="35"/>
      <c r="D33" s="33" t="s">
        <v>209</v>
      </c>
      <c r="E33" s="35"/>
      <c r="F33" s="35"/>
      <c r="G33" s="35"/>
      <c r="H33" s="35"/>
      <c r="I33" s="35"/>
      <c r="J33" s="34">
        <f>J108</f>
        <v>0</v>
      </c>
      <c r="K33" s="35"/>
      <c r="L33" s="48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25.35" customHeight="1">
      <c r="A34" s="35"/>
      <c r="B34" s="36"/>
      <c r="C34" s="35"/>
      <c r="D34" s="118" t="s">
        <v>37</v>
      </c>
      <c r="E34" s="35"/>
      <c r="F34" s="35"/>
      <c r="G34" s="35"/>
      <c r="H34" s="35"/>
      <c r="I34" s="35"/>
      <c r="J34" s="77">
        <f>ROUND(J32 + J33, 2)</f>
        <v>0</v>
      </c>
      <c r="K34" s="35"/>
      <c r="L34" s="48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7" customHeight="1">
      <c r="A35" s="35"/>
      <c r="B35" s="36"/>
      <c r="C35" s="35"/>
      <c r="D35" s="72"/>
      <c r="E35" s="72"/>
      <c r="F35" s="72"/>
      <c r="G35" s="72"/>
      <c r="H35" s="72"/>
      <c r="I35" s="72"/>
      <c r="J35" s="72"/>
      <c r="K35" s="72"/>
      <c r="L35" s="48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5" customHeight="1">
      <c r="A36" s="35"/>
      <c r="B36" s="36"/>
      <c r="C36" s="35"/>
      <c r="D36" s="35"/>
      <c r="E36" s="35"/>
      <c r="F36" s="39" t="s">
        <v>39</v>
      </c>
      <c r="G36" s="35"/>
      <c r="H36" s="35"/>
      <c r="I36" s="39" t="s">
        <v>38</v>
      </c>
      <c r="J36" s="39" t="s">
        <v>40</v>
      </c>
      <c r="K36" s="35"/>
      <c r="L36" s="48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5" customHeight="1">
      <c r="A37" s="35"/>
      <c r="B37" s="36"/>
      <c r="C37" s="35"/>
      <c r="D37" s="119" t="s">
        <v>41</v>
      </c>
      <c r="E37" s="41" t="s">
        <v>42</v>
      </c>
      <c r="F37" s="120">
        <f>ROUND((SUM(BE108:BE115) + SUM(BE137:BE239)),  2)</f>
        <v>0</v>
      </c>
      <c r="G37" s="121"/>
      <c r="H37" s="121"/>
      <c r="I37" s="122">
        <v>0.2</v>
      </c>
      <c r="J37" s="120">
        <f>ROUND(((SUM(BE108:BE115) + SUM(BE137:BE239))*I37),  2)</f>
        <v>0</v>
      </c>
      <c r="K37" s="35"/>
      <c r="L37" s="48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5" customHeight="1">
      <c r="A38" s="35"/>
      <c r="B38" s="36"/>
      <c r="C38" s="35"/>
      <c r="D38" s="35"/>
      <c r="E38" s="41" t="s">
        <v>43</v>
      </c>
      <c r="F38" s="120">
        <f>ROUND((SUM(BF108:BF115) + SUM(BF137:BF239)),  2)</f>
        <v>0</v>
      </c>
      <c r="G38" s="121"/>
      <c r="H38" s="121"/>
      <c r="I38" s="122">
        <v>0.2</v>
      </c>
      <c r="J38" s="120">
        <f>ROUND(((SUM(BF108:BF115) + SUM(BF137:BF239))*I38),  2)</f>
        <v>0</v>
      </c>
      <c r="K38" s="35"/>
      <c r="L38" s="48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5" hidden="1" customHeight="1">
      <c r="A39" s="35"/>
      <c r="B39" s="36"/>
      <c r="C39" s="35"/>
      <c r="D39" s="35"/>
      <c r="E39" s="28" t="s">
        <v>44</v>
      </c>
      <c r="F39" s="123">
        <f>ROUND((SUM(BG108:BG115) + SUM(BG137:BG239)),  2)</f>
        <v>0</v>
      </c>
      <c r="G39" s="35"/>
      <c r="H39" s="35"/>
      <c r="I39" s="124">
        <v>0.2</v>
      </c>
      <c r="J39" s="123">
        <f>0</f>
        <v>0</v>
      </c>
      <c r="K39" s="35"/>
      <c r="L39" s="48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5" hidden="1" customHeight="1">
      <c r="A40" s="35"/>
      <c r="B40" s="36"/>
      <c r="C40" s="35"/>
      <c r="D40" s="35"/>
      <c r="E40" s="28" t="s">
        <v>45</v>
      </c>
      <c r="F40" s="123">
        <f>ROUND((SUM(BH108:BH115) + SUM(BH137:BH239)),  2)</f>
        <v>0</v>
      </c>
      <c r="G40" s="35"/>
      <c r="H40" s="35"/>
      <c r="I40" s="124">
        <v>0.2</v>
      </c>
      <c r="J40" s="123">
        <f>0</f>
        <v>0</v>
      </c>
      <c r="K40" s="35"/>
      <c r="L40" s="48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14.5" hidden="1" customHeight="1">
      <c r="A41" s="35"/>
      <c r="B41" s="36"/>
      <c r="C41" s="35"/>
      <c r="D41" s="35"/>
      <c r="E41" s="41" t="s">
        <v>46</v>
      </c>
      <c r="F41" s="120">
        <f>ROUND((SUM(BI108:BI115) + SUM(BI137:BI239)),  2)</f>
        <v>0</v>
      </c>
      <c r="G41" s="121"/>
      <c r="H41" s="121"/>
      <c r="I41" s="122">
        <v>0</v>
      </c>
      <c r="J41" s="120">
        <f>0</f>
        <v>0</v>
      </c>
      <c r="K41" s="35"/>
      <c r="L41" s="48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7" customHeight="1">
      <c r="A42" s="35"/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48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2" customFormat="1" ht="25.35" customHeight="1">
      <c r="A43" s="35"/>
      <c r="B43" s="36"/>
      <c r="C43" s="112"/>
      <c r="D43" s="125" t="s">
        <v>47</v>
      </c>
      <c r="E43" s="66"/>
      <c r="F43" s="66"/>
      <c r="G43" s="126" t="s">
        <v>48</v>
      </c>
      <c r="H43" s="127" t="s">
        <v>49</v>
      </c>
      <c r="I43" s="66"/>
      <c r="J43" s="128">
        <f>SUM(J34:J41)</f>
        <v>0</v>
      </c>
      <c r="K43" s="129"/>
      <c r="L43" s="48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s="2" customFormat="1" ht="14.5" customHeight="1">
      <c r="A44" s="35"/>
      <c r="B44" s="36"/>
      <c r="C44" s="35"/>
      <c r="D44" s="35"/>
      <c r="E44" s="35"/>
      <c r="F44" s="35"/>
      <c r="G44" s="35"/>
      <c r="H44" s="35"/>
      <c r="I44" s="35"/>
      <c r="J44" s="35"/>
      <c r="K44" s="35"/>
      <c r="L44" s="48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1" customFormat="1" ht="14.5" customHeight="1">
      <c r="B45" s="21"/>
      <c r="L45" s="21"/>
    </row>
    <row r="46" spans="1:31" s="1" customFormat="1" ht="14.5" customHeight="1">
      <c r="B46" s="21"/>
      <c r="L46" s="21"/>
    </row>
    <row r="47" spans="1:31" s="1" customFormat="1" ht="14.5" customHeight="1">
      <c r="B47" s="21"/>
      <c r="L47" s="21"/>
    </row>
    <row r="48" spans="1:31" s="1" customFormat="1" ht="14.5" customHeight="1">
      <c r="B48" s="21"/>
      <c r="L48" s="21"/>
    </row>
    <row r="49" spans="1:31" s="1" customFormat="1" ht="14.5" customHeight="1">
      <c r="B49" s="21"/>
      <c r="L49" s="21"/>
    </row>
    <row r="50" spans="1:31" s="2" customFormat="1" ht="14.5" customHeight="1">
      <c r="B50" s="48"/>
      <c r="D50" s="49" t="s">
        <v>50</v>
      </c>
      <c r="E50" s="50"/>
      <c r="F50" s="50"/>
      <c r="G50" s="49" t="s">
        <v>51</v>
      </c>
      <c r="H50" s="50"/>
      <c r="I50" s="50"/>
      <c r="J50" s="50"/>
      <c r="K50" s="50"/>
      <c r="L50" s="48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3">
      <c r="A61" s="35"/>
      <c r="B61" s="36"/>
      <c r="C61" s="35"/>
      <c r="D61" s="51" t="s">
        <v>52</v>
      </c>
      <c r="E61" s="38"/>
      <c r="F61" s="130" t="s">
        <v>53</v>
      </c>
      <c r="G61" s="51" t="s">
        <v>52</v>
      </c>
      <c r="H61" s="38"/>
      <c r="I61" s="38"/>
      <c r="J61" s="131" t="s">
        <v>53</v>
      </c>
      <c r="K61" s="38"/>
      <c r="L61" s="48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3">
      <c r="A65" s="35"/>
      <c r="B65" s="36"/>
      <c r="C65" s="35"/>
      <c r="D65" s="49" t="s">
        <v>54</v>
      </c>
      <c r="E65" s="52"/>
      <c r="F65" s="52"/>
      <c r="G65" s="49" t="s">
        <v>55</v>
      </c>
      <c r="H65" s="52"/>
      <c r="I65" s="52"/>
      <c r="J65" s="52"/>
      <c r="K65" s="52"/>
      <c r="L65" s="48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3">
      <c r="A76" s="35"/>
      <c r="B76" s="36"/>
      <c r="C76" s="35"/>
      <c r="D76" s="51" t="s">
        <v>52</v>
      </c>
      <c r="E76" s="38"/>
      <c r="F76" s="130" t="s">
        <v>53</v>
      </c>
      <c r="G76" s="51" t="s">
        <v>52</v>
      </c>
      <c r="H76" s="38"/>
      <c r="I76" s="38"/>
      <c r="J76" s="131" t="s">
        <v>53</v>
      </c>
      <c r="K76" s="38"/>
      <c r="L76" s="48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5" customHeight="1">
      <c r="A77" s="35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7" customHeight="1">
      <c r="A81" s="35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5" customHeight="1">
      <c r="A82" s="35"/>
      <c r="B82" s="36"/>
      <c r="C82" s="22" t="s">
        <v>221</v>
      </c>
      <c r="D82" s="35"/>
      <c r="E82" s="35"/>
      <c r="F82" s="35"/>
      <c r="G82" s="35"/>
      <c r="H82" s="35"/>
      <c r="I82" s="35"/>
      <c r="J82" s="35"/>
      <c r="K82" s="35"/>
      <c r="L82" s="48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7" customHeight="1">
      <c r="A83" s="35"/>
      <c r="B83" s="36"/>
      <c r="C83" s="35"/>
      <c r="D83" s="35"/>
      <c r="E83" s="35"/>
      <c r="F83" s="35"/>
      <c r="G83" s="35"/>
      <c r="H83" s="35"/>
      <c r="I83" s="35"/>
      <c r="J83" s="35"/>
      <c r="K83" s="35"/>
      <c r="L83" s="48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>
      <c r="A84" s="35"/>
      <c r="B84" s="36"/>
      <c r="C84" s="28" t="s">
        <v>15</v>
      </c>
      <c r="D84" s="35"/>
      <c r="E84" s="35"/>
      <c r="F84" s="35"/>
      <c r="G84" s="35"/>
      <c r="H84" s="35"/>
      <c r="I84" s="35"/>
      <c r="J84" s="35"/>
      <c r="K84" s="35"/>
      <c r="L84" s="48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>
      <c r="A85" s="35"/>
      <c r="B85" s="36"/>
      <c r="C85" s="35"/>
      <c r="D85" s="35"/>
      <c r="E85" s="321" t="str">
        <f>E7</f>
        <v>Revitalizácia Račianske mýto</v>
      </c>
      <c r="F85" s="322"/>
      <c r="G85" s="322"/>
      <c r="H85" s="322"/>
      <c r="I85" s="35"/>
      <c r="J85" s="35"/>
      <c r="K85" s="35"/>
      <c r="L85" s="48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>
      <c r="B86" s="21"/>
      <c r="C86" s="28" t="s">
        <v>216</v>
      </c>
      <c r="L86" s="21"/>
    </row>
    <row r="87" spans="1:31" s="2" customFormat="1" ht="16.5" customHeight="1">
      <c r="A87" s="35"/>
      <c r="B87" s="36"/>
      <c r="C87" s="35"/>
      <c r="D87" s="35"/>
      <c r="E87" s="321" t="s">
        <v>2522</v>
      </c>
      <c r="F87" s="319"/>
      <c r="G87" s="319"/>
      <c r="H87" s="319"/>
      <c r="I87" s="35"/>
      <c r="J87" s="35"/>
      <c r="K87" s="35"/>
      <c r="L87" s="48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>
      <c r="A88" s="35"/>
      <c r="B88" s="36"/>
      <c r="C88" s="28" t="s">
        <v>218</v>
      </c>
      <c r="D88" s="35"/>
      <c r="E88" s="35"/>
      <c r="F88" s="35"/>
      <c r="G88" s="35"/>
      <c r="H88" s="35"/>
      <c r="I88" s="35"/>
      <c r="J88" s="35"/>
      <c r="K88" s="35"/>
      <c r="L88" s="48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>
      <c r="A89" s="35"/>
      <c r="B89" s="36"/>
      <c r="C89" s="35"/>
      <c r="D89" s="35"/>
      <c r="E89" s="287" t="str">
        <f>E11</f>
        <v>SO 07.4 - Pochôdzne plochy</v>
      </c>
      <c r="F89" s="319"/>
      <c r="G89" s="319"/>
      <c r="H89" s="319"/>
      <c r="I89" s="35"/>
      <c r="J89" s="35"/>
      <c r="K89" s="35"/>
      <c r="L89" s="48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7" customHeight="1">
      <c r="A90" s="35"/>
      <c r="B90" s="36"/>
      <c r="C90" s="35"/>
      <c r="D90" s="35"/>
      <c r="E90" s="35"/>
      <c r="F90" s="35"/>
      <c r="G90" s="35"/>
      <c r="H90" s="35"/>
      <c r="I90" s="35"/>
      <c r="J90" s="35"/>
      <c r="K90" s="35"/>
      <c r="L90" s="48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>
      <c r="A91" s="35"/>
      <c r="B91" s="36"/>
      <c r="C91" s="28" t="s">
        <v>19</v>
      </c>
      <c r="D91" s="35"/>
      <c r="E91" s="35"/>
      <c r="F91" s="26" t="str">
        <f>F14</f>
        <v>Bratislava</v>
      </c>
      <c r="G91" s="35"/>
      <c r="H91" s="35"/>
      <c r="I91" s="28" t="s">
        <v>21</v>
      </c>
      <c r="J91" s="61" t="str">
        <f>IF(J14="","",J14)</f>
        <v>14. 11. 2022</v>
      </c>
      <c r="K91" s="35"/>
      <c r="L91" s="48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7" customHeight="1">
      <c r="A92" s="35"/>
      <c r="B92" s="36"/>
      <c r="C92" s="35"/>
      <c r="D92" s="35"/>
      <c r="E92" s="35"/>
      <c r="F92" s="35"/>
      <c r="G92" s="35"/>
      <c r="H92" s="35"/>
      <c r="I92" s="35"/>
      <c r="J92" s="35"/>
      <c r="K92" s="35"/>
      <c r="L92" s="48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5" customHeight="1">
      <c r="A93" s="35"/>
      <c r="B93" s="36"/>
      <c r="C93" s="28" t="s">
        <v>23</v>
      </c>
      <c r="D93" s="35"/>
      <c r="E93" s="35"/>
      <c r="F93" s="26" t="str">
        <f>E17</f>
        <v>Mestská časť Bratislava Nové Mesto</v>
      </c>
      <c r="G93" s="35"/>
      <c r="H93" s="35"/>
      <c r="I93" s="28" t="s">
        <v>29</v>
      </c>
      <c r="J93" s="31" t="str">
        <f>E23</f>
        <v xml:space="preserve">2ka, s.r.o. </v>
      </c>
      <c r="K93" s="35"/>
      <c r="L93" s="48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5" customHeight="1">
      <c r="A94" s="35"/>
      <c r="B94" s="36"/>
      <c r="C94" s="28" t="s">
        <v>27</v>
      </c>
      <c r="D94" s="35"/>
      <c r="E94" s="35"/>
      <c r="F94" s="26" t="str">
        <f>IF(E20="","",E20)</f>
        <v>Vyplň údaj</v>
      </c>
      <c r="G94" s="35"/>
      <c r="H94" s="35"/>
      <c r="I94" s="28" t="s">
        <v>32</v>
      </c>
      <c r="J94" s="31" t="str">
        <f>E26</f>
        <v>Rosoft, s.r.o.</v>
      </c>
      <c r="K94" s="35"/>
      <c r="L94" s="48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>
      <c r="A95" s="35"/>
      <c r="B95" s="36"/>
      <c r="C95" s="35"/>
      <c r="D95" s="35"/>
      <c r="E95" s="35"/>
      <c r="F95" s="35"/>
      <c r="G95" s="35"/>
      <c r="H95" s="35"/>
      <c r="I95" s="35"/>
      <c r="J95" s="35"/>
      <c r="K95" s="35"/>
      <c r="L95" s="48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>
      <c r="A96" s="35"/>
      <c r="B96" s="36"/>
      <c r="C96" s="132" t="s">
        <v>222</v>
      </c>
      <c r="D96" s="112"/>
      <c r="E96" s="112"/>
      <c r="F96" s="112"/>
      <c r="G96" s="112"/>
      <c r="H96" s="112"/>
      <c r="I96" s="112"/>
      <c r="J96" s="133" t="s">
        <v>223</v>
      </c>
      <c r="K96" s="112"/>
      <c r="L96" s="48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65" s="2" customFormat="1" ht="10.35" customHeight="1">
      <c r="A97" s="35"/>
      <c r="B97" s="36"/>
      <c r="C97" s="35"/>
      <c r="D97" s="35"/>
      <c r="E97" s="35"/>
      <c r="F97" s="35"/>
      <c r="G97" s="35"/>
      <c r="H97" s="35"/>
      <c r="I97" s="35"/>
      <c r="J97" s="35"/>
      <c r="K97" s="35"/>
      <c r="L97" s="48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65" s="2" customFormat="1" ht="22.9" customHeight="1">
      <c r="A98" s="35"/>
      <c r="B98" s="36"/>
      <c r="C98" s="134" t="s">
        <v>224</v>
      </c>
      <c r="D98" s="35"/>
      <c r="E98" s="35"/>
      <c r="F98" s="35"/>
      <c r="G98" s="35"/>
      <c r="H98" s="35"/>
      <c r="I98" s="35"/>
      <c r="J98" s="77">
        <f>J137</f>
        <v>0</v>
      </c>
      <c r="K98" s="35"/>
      <c r="L98" s="48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225</v>
      </c>
    </row>
    <row r="99" spans="1:65" s="9" customFormat="1" ht="25" customHeight="1">
      <c r="B99" s="135"/>
      <c r="D99" s="136" t="s">
        <v>265</v>
      </c>
      <c r="E99" s="137"/>
      <c r="F99" s="137"/>
      <c r="G99" s="137"/>
      <c r="H99" s="137"/>
      <c r="I99" s="137"/>
      <c r="J99" s="138">
        <f>J138</f>
        <v>0</v>
      </c>
      <c r="L99" s="135"/>
    </row>
    <row r="100" spans="1:65" s="14" customFormat="1" ht="19.899999999999999" customHeight="1">
      <c r="B100" s="204"/>
      <c r="D100" s="205" t="s">
        <v>266</v>
      </c>
      <c r="E100" s="206"/>
      <c r="F100" s="206"/>
      <c r="G100" s="206"/>
      <c r="H100" s="206"/>
      <c r="I100" s="206"/>
      <c r="J100" s="207">
        <f>J139</f>
        <v>0</v>
      </c>
      <c r="L100" s="204"/>
    </row>
    <row r="101" spans="1:65" s="14" customFormat="1" ht="19.899999999999999" customHeight="1">
      <c r="B101" s="204"/>
      <c r="D101" s="205" t="s">
        <v>1236</v>
      </c>
      <c r="E101" s="206"/>
      <c r="F101" s="206"/>
      <c r="G101" s="206"/>
      <c r="H101" s="206"/>
      <c r="I101" s="206"/>
      <c r="J101" s="207">
        <f>J170</f>
        <v>0</v>
      </c>
      <c r="L101" s="204"/>
    </row>
    <row r="102" spans="1:65" s="14" customFormat="1" ht="19.899999999999999" customHeight="1">
      <c r="B102" s="204"/>
      <c r="D102" s="205" t="s">
        <v>744</v>
      </c>
      <c r="E102" s="206"/>
      <c r="F102" s="206"/>
      <c r="G102" s="206"/>
      <c r="H102" s="206"/>
      <c r="I102" s="206"/>
      <c r="J102" s="207">
        <f>J176</f>
        <v>0</v>
      </c>
      <c r="L102" s="204"/>
    </row>
    <row r="103" spans="1:65" s="14" customFormat="1" ht="19.899999999999999" customHeight="1">
      <c r="B103" s="204"/>
      <c r="D103" s="205" t="s">
        <v>268</v>
      </c>
      <c r="E103" s="206"/>
      <c r="F103" s="206"/>
      <c r="G103" s="206"/>
      <c r="H103" s="206"/>
      <c r="I103" s="206"/>
      <c r="J103" s="207">
        <f>J199</f>
        <v>0</v>
      </c>
      <c r="L103" s="204"/>
    </row>
    <row r="104" spans="1:65" s="14" customFormat="1" ht="19.899999999999999" customHeight="1">
      <c r="B104" s="204"/>
      <c r="D104" s="205" t="s">
        <v>466</v>
      </c>
      <c r="E104" s="206"/>
      <c r="F104" s="206"/>
      <c r="G104" s="206"/>
      <c r="H104" s="206"/>
      <c r="I104" s="206"/>
      <c r="J104" s="207">
        <f>J211</f>
        <v>0</v>
      </c>
      <c r="L104" s="204"/>
    </row>
    <row r="105" spans="1:65" s="9" customFormat="1" ht="25" customHeight="1">
      <c r="B105" s="135"/>
      <c r="D105" s="136" t="s">
        <v>745</v>
      </c>
      <c r="E105" s="137"/>
      <c r="F105" s="137"/>
      <c r="G105" s="137"/>
      <c r="H105" s="137"/>
      <c r="I105" s="137"/>
      <c r="J105" s="138">
        <f>J213</f>
        <v>0</v>
      </c>
      <c r="L105" s="135"/>
    </row>
    <row r="106" spans="1:65" s="2" customFormat="1" ht="21.75" customHeight="1">
      <c r="A106" s="35"/>
      <c r="B106" s="36"/>
      <c r="C106" s="35"/>
      <c r="D106" s="35"/>
      <c r="E106" s="35"/>
      <c r="F106" s="35"/>
      <c r="G106" s="35"/>
      <c r="H106" s="35"/>
      <c r="I106" s="35"/>
      <c r="J106" s="35"/>
      <c r="K106" s="35"/>
      <c r="L106" s="48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65" s="2" customFormat="1" ht="7" customHeight="1">
      <c r="A107" s="35"/>
      <c r="B107" s="36"/>
      <c r="C107" s="35"/>
      <c r="D107" s="35"/>
      <c r="E107" s="35"/>
      <c r="F107" s="35"/>
      <c r="G107" s="35"/>
      <c r="H107" s="35"/>
      <c r="I107" s="35"/>
      <c r="J107" s="35"/>
      <c r="K107" s="35"/>
      <c r="L107" s="48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65" s="2" customFormat="1" ht="29.25" customHeight="1">
      <c r="A108" s="35"/>
      <c r="B108" s="36"/>
      <c r="C108" s="134" t="s">
        <v>227</v>
      </c>
      <c r="D108" s="35"/>
      <c r="E108" s="35"/>
      <c r="F108" s="35"/>
      <c r="G108" s="35"/>
      <c r="H108" s="35"/>
      <c r="I108" s="35"/>
      <c r="J108" s="139">
        <f>ROUND(J109 + J110 + J111 + J112 + J113 + J114,2)</f>
        <v>0</v>
      </c>
      <c r="K108" s="35"/>
      <c r="L108" s="48"/>
      <c r="N108" s="140" t="s">
        <v>41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65" s="2" customFormat="1" ht="18" customHeight="1">
      <c r="A109" s="35"/>
      <c r="B109" s="141"/>
      <c r="C109" s="142"/>
      <c r="D109" s="268" t="s">
        <v>228</v>
      </c>
      <c r="E109" s="320"/>
      <c r="F109" s="320"/>
      <c r="G109" s="142"/>
      <c r="H109" s="142"/>
      <c r="I109" s="142"/>
      <c r="J109" s="105">
        <v>0</v>
      </c>
      <c r="K109" s="142"/>
      <c r="L109" s="144"/>
      <c r="M109" s="145"/>
      <c r="N109" s="146" t="s">
        <v>43</v>
      </c>
      <c r="O109" s="145"/>
      <c r="P109" s="145"/>
      <c r="Q109" s="145"/>
      <c r="R109" s="145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145"/>
      <c r="AV109" s="145"/>
      <c r="AW109" s="145"/>
      <c r="AX109" s="145"/>
      <c r="AY109" s="147" t="s">
        <v>229</v>
      </c>
      <c r="AZ109" s="145"/>
      <c r="BA109" s="145"/>
      <c r="BB109" s="145"/>
      <c r="BC109" s="145"/>
      <c r="BD109" s="145"/>
      <c r="BE109" s="148">
        <f t="shared" ref="BE109:BE114" si="0">IF(N109="základná",J109,0)</f>
        <v>0</v>
      </c>
      <c r="BF109" s="148">
        <f t="shared" ref="BF109:BF114" si="1">IF(N109="znížená",J109,0)</f>
        <v>0</v>
      </c>
      <c r="BG109" s="148">
        <f t="shared" ref="BG109:BG114" si="2">IF(N109="zákl. prenesená",J109,0)</f>
        <v>0</v>
      </c>
      <c r="BH109" s="148">
        <f t="shared" ref="BH109:BH114" si="3">IF(N109="zníž. prenesená",J109,0)</f>
        <v>0</v>
      </c>
      <c r="BI109" s="148">
        <f t="shared" ref="BI109:BI114" si="4">IF(N109="nulová",J109,0)</f>
        <v>0</v>
      </c>
      <c r="BJ109" s="147" t="s">
        <v>90</v>
      </c>
      <c r="BK109" s="145"/>
      <c r="BL109" s="145"/>
      <c r="BM109" s="145"/>
    </row>
    <row r="110" spans="1:65" s="2" customFormat="1" ht="18" customHeight="1">
      <c r="A110" s="35"/>
      <c r="B110" s="141"/>
      <c r="C110" s="142"/>
      <c r="D110" s="268" t="s">
        <v>88</v>
      </c>
      <c r="E110" s="320"/>
      <c r="F110" s="320"/>
      <c r="G110" s="142"/>
      <c r="H110" s="142"/>
      <c r="I110" s="142"/>
      <c r="J110" s="105">
        <v>0</v>
      </c>
      <c r="K110" s="142"/>
      <c r="L110" s="144"/>
      <c r="M110" s="145"/>
      <c r="N110" s="146" t="s">
        <v>43</v>
      </c>
      <c r="O110" s="145"/>
      <c r="P110" s="145"/>
      <c r="Q110" s="145"/>
      <c r="R110" s="145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145"/>
      <c r="AV110" s="145"/>
      <c r="AW110" s="145"/>
      <c r="AX110" s="145"/>
      <c r="AY110" s="147" t="s">
        <v>229</v>
      </c>
      <c r="AZ110" s="145"/>
      <c r="BA110" s="145"/>
      <c r="BB110" s="145"/>
      <c r="BC110" s="145"/>
      <c r="BD110" s="145"/>
      <c r="BE110" s="148">
        <f t="shared" si="0"/>
        <v>0</v>
      </c>
      <c r="BF110" s="148">
        <f t="shared" si="1"/>
        <v>0</v>
      </c>
      <c r="BG110" s="148">
        <f t="shared" si="2"/>
        <v>0</v>
      </c>
      <c r="BH110" s="148">
        <f t="shared" si="3"/>
        <v>0</v>
      </c>
      <c r="BI110" s="148">
        <f t="shared" si="4"/>
        <v>0</v>
      </c>
      <c r="BJ110" s="147" t="s">
        <v>90</v>
      </c>
      <c r="BK110" s="145"/>
      <c r="BL110" s="145"/>
      <c r="BM110" s="145"/>
    </row>
    <row r="111" spans="1:65" s="2" customFormat="1" ht="18" customHeight="1">
      <c r="A111" s="35"/>
      <c r="B111" s="141"/>
      <c r="C111" s="142"/>
      <c r="D111" s="268" t="s">
        <v>230</v>
      </c>
      <c r="E111" s="320"/>
      <c r="F111" s="320"/>
      <c r="G111" s="142"/>
      <c r="H111" s="142"/>
      <c r="I111" s="142"/>
      <c r="J111" s="105">
        <v>0</v>
      </c>
      <c r="K111" s="142"/>
      <c r="L111" s="144"/>
      <c r="M111" s="145"/>
      <c r="N111" s="146" t="s">
        <v>43</v>
      </c>
      <c r="O111" s="145"/>
      <c r="P111" s="145"/>
      <c r="Q111" s="145"/>
      <c r="R111" s="145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145"/>
      <c r="AV111" s="145"/>
      <c r="AW111" s="145"/>
      <c r="AX111" s="145"/>
      <c r="AY111" s="147" t="s">
        <v>229</v>
      </c>
      <c r="AZ111" s="145"/>
      <c r="BA111" s="145"/>
      <c r="BB111" s="145"/>
      <c r="BC111" s="145"/>
      <c r="BD111" s="145"/>
      <c r="BE111" s="148">
        <f t="shared" si="0"/>
        <v>0</v>
      </c>
      <c r="BF111" s="148">
        <f t="shared" si="1"/>
        <v>0</v>
      </c>
      <c r="BG111" s="148">
        <f t="shared" si="2"/>
        <v>0</v>
      </c>
      <c r="BH111" s="148">
        <f t="shared" si="3"/>
        <v>0</v>
      </c>
      <c r="BI111" s="148">
        <f t="shared" si="4"/>
        <v>0</v>
      </c>
      <c r="BJ111" s="147" t="s">
        <v>90</v>
      </c>
      <c r="BK111" s="145"/>
      <c r="BL111" s="145"/>
      <c r="BM111" s="145"/>
    </row>
    <row r="112" spans="1:65" s="2" customFormat="1" ht="18" customHeight="1">
      <c r="A112" s="35"/>
      <c r="B112" s="141"/>
      <c r="C112" s="142"/>
      <c r="D112" s="268" t="s">
        <v>231</v>
      </c>
      <c r="E112" s="320"/>
      <c r="F112" s="320"/>
      <c r="G112" s="142"/>
      <c r="H112" s="142"/>
      <c r="I112" s="142"/>
      <c r="J112" s="105">
        <v>0</v>
      </c>
      <c r="K112" s="142"/>
      <c r="L112" s="144"/>
      <c r="M112" s="145"/>
      <c r="N112" s="146" t="s">
        <v>43</v>
      </c>
      <c r="O112" s="145"/>
      <c r="P112" s="145"/>
      <c r="Q112" s="145"/>
      <c r="R112" s="145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145"/>
      <c r="AV112" s="145"/>
      <c r="AW112" s="145"/>
      <c r="AX112" s="145"/>
      <c r="AY112" s="147" t="s">
        <v>229</v>
      </c>
      <c r="AZ112" s="145"/>
      <c r="BA112" s="145"/>
      <c r="BB112" s="145"/>
      <c r="BC112" s="145"/>
      <c r="BD112" s="145"/>
      <c r="BE112" s="148">
        <f t="shared" si="0"/>
        <v>0</v>
      </c>
      <c r="BF112" s="148">
        <f t="shared" si="1"/>
        <v>0</v>
      </c>
      <c r="BG112" s="148">
        <f t="shared" si="2"/>
        <v>0</v>
      </c>
      <c r="BH112" s="148">
        <f t="shared" si="3"/>
        <v>0</v>
      </c>
      <c r="BI112" s="148">
        <f t="shared" si="4"/>
        <v>0</v>
      </c>
      <c r="BJ112" s="147" t="s">
        <v>90</v>
      </c>
      <c r="BK112" s="145"/>
      <c r="BL112" s="145"/>
      <c r="BM112" s="145"/>
    </row>
    <row r="113" spans="1:65" s="2" customFormat="1" ht="18" customHeight="1">
      <c r="A113" s="35"/>
      <c r="B113" s="141"/>
      <c r="C113" s="142"/>
      <c r="D113" s="268" t="s">
        <v>232</v>
      </c>
      <c r="E113" s="320"/>
      <c r="F113" s="320"/>
      <c r="G113" s="142"/>
      <c r="H113" s="142"/>
      <c r="I113" s="142"/>
      <c r="J113" s="105">
        <v>0</v>
      </c>
      <c r="K113" s="142"/>
      <c r="L113" s="144"/>
      <c r="M113" s="145"/>
      <c r="N113" s="146" t="s">
        <v>43</v>
      </c>
      <c r="O113" s="145"/>
      <c r="P113" s="145"/>
      <c r="Q113" s="145"/>
      <c r="R113" s="145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145"/>
      <c r="AV113" s="145"/>
      <c r="AW113" s="145"/>
      <c r="AX113" s="145"/>
      <c r="AY113" s="147" t="s">
        <v>229</v>
      </c>
      <c r="AZ113" s="145"/>
      <c r="BA113" s="145"/>
      <c r="BB113" s="145"/>
      <c r="BC113" s="145"/>
      <c r="BD113" s="145"/>
      <c r="BE113" s="148">
        <f t="shared" si="0"/>
        <v>0</v>
      </c>
      <c r="BF113" s="148">
        <f t="shared" si="1"/>
        <v>0</v>
      </c>
      <c r="BG113" s="148">
        <f t="shared" si="2"/>
        <v>0</v>
      </c>
      <c r="BH113" s="148">
        <f t="shared" si="3"/>
        <v>0</v>
      </c>
      <c r="BI113" s="148">
        <f t="shared" si="4"/>
        <v>0</v>
      </c>
      <c r="BJ113" s="147" t="s">
        <v>90</v>
      </c>
      <c r="BK113" s="145"/>
      <c r="BL113" s="145"/>
      <c r="BM113" s="145"/>
    </row>
    <row r="114" spans="1:65" s="2" customFormat="1" ht="18" customHeight="1">
      <c r="A114" s="35"/>
      <c r="B114" s="141"/>
      <c r="C114" s="142"/>
      <c r="D114" s="143" t="s">
        <v>233</v>
      </c>
      <c r="E114" s="142"/>
      <c r="F114" s="142"/>
      <c r="G114" s="142"/>
      <c r="H114" s="142"/>
      <c r="I114" s="142"/>
      <c r="J114" s="105">
        <f>ROUND(J32*T114,2)</f>
        <v>0</v>
      </c>
      <c r="K114" s="142"/>
      <c r="L114" s="144"/>
      <c r="M114" s="145"/>
      <c r="N114" s="146" t="s">
        <v>43</v>
      </c>
      <c r="O114" s="145"/>
      <c r="P114" s="145"/>
      <c r="Q114" s="145"/>
      <c r="R114" s="145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145"/>
      <c r="AV114" s="145"/>
      <c r="AW114" s="145"/>
      <c r="AX114" s="145"/>
      <c r="AY114" s="147" t="s">
        <v>234</v>
      </c>
      <c r="AZ114" s="145"/>
      <c r="BA114" s="145"/>
      <c r="BB114" s="145"/>
      <c r="BC114" s="145"/>
      <c r="BD114" s="145"/>
      <c r="BE114" s="148">
        <f t="shared" si="0"/>
        <v>0</v>
      </c>
      <c r="BF114" s="148">
        <f t="shared" si="1"/>
        <v>0</v>
      </c>
      <c r="BG114" s="148">
        <f t="shared" si="2"/>
        <v>0</v>
      </c>
      <c r="BH114" s="148">
        <f t="shared" si="3"/>
        <v>0</v>
      </c>
      <c r="BI114" s="148">
        <f t="shared" si="4"/>
        <v>0</v>
      </c>
      <c r="BJ114" s="147" t="s">
        <v>90</v>
      </c>
      <c r="BK114" s="145"/>
      <c r="BL114" s="145"/>
      <c r="BM114" s="145"/>
    </row>
    <row r="115" spans="1:65" s="2" customFormat="1">
      <c r="A115" s="35"/>
      <c r="B115" s="36"/>
      <c r="C115" s="35"/>
      <c r="D115" s="35"/>
      <c r="E115" s="35"/>
      <c r="F115" s="35"/>
      <c r="G115" s="35"/>
      <c r="H115" s="35"/>
      <c r="I115" s="35"/>
      <c r="J115" s="35"/>
      <c r="K115" s="35"/>
      <c r="L115" s="48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29.25" customHeight="1">
      <c r="A116" s="35"/>
      <c r="B116" s="36"/>
      <c r="C116" s="111" t="s">
        <v>214</v>
      </c>
      <c r="D116" s="112"/>
      <c r="E116" s="112"/>
      <c r="F116" s="112"/>
      <c r="G116" s="112"/>
      <c r="H116" s="112"/>
      <c r="I116" s="112"/>
      <c r="J116" s="113">
        <f>ROUND(J98+J108,2)</f>
        <v>0</v>
      </c>
      <c r="K116" s="112"/>
      <c r="L116" s="48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7" customHeight="1">
      <c r="A117" s="35"/>
      <c r="B117" s="53"/>
      <c r="C117" s="54"/>
      <c r="D117" s="54"/>
      <c r="E117" s="54"/>
      <c r="F117" s="54"/>
      <c r="G117" s="54"/>
      <c r="H117" s="54"/>
      <c r="I117" s="54"/>
      <c r="J117" s="54"/>
      <c r="K117" s="54"/>
      <c r="L117" s="48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21" spans="1:65" s="2" customFormat="1" ht="7" customHeight="1">
      <c r="A121" s="35"/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48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25" customHeight="1">
      <c r="A122" s="35"/>
      <c r="B122" s="36"/>
      <c r="C122" s="22" t="s">
        <v>235</v>
      </c>
      <c r="D122" s="35"/>
      <c r="E122" s="35"/>
      <c r="F122" s="35"/>
      <c r="G122" s="35"/>
      <c r="H122" s="35"/>
      <c r="I122" s="35"/>
      <c r="J122" s="35"/>
      <c r="K122" s="35"/>
      <c r="L122" s="48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7" customHeight="1">
      <c r="A123" s="35"/>
      <c r="B123" s="36"/>
      <c r="C123" s="35"/>
      <c r="D123" s="35"/>
      <c r="E123" s="35"/>
      <c r="F123" s="35"/>
      <c r="G123" s="35"/>
      <c r="H123" s="35"/>
      <c r="I123" s="35"/>
      <c r="J123" s="35"/>
      <c r="K123" s="35"/>
      <c r="L123" s="48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2" customFormat="1" ht="12" customHeight="1">
      <c r="A124" s="35"/>
      <c r="B124" s="36"/>
      <c r="C124" s="28" t="s">
        <v>15</v>
      </c>
      <c r="D124" s="35"/>
      <c r="E124" s="35"/>
      <c r="F124" s="35"/>
      <c r="G124" s="35"/>
      <c r="H124" s="35"/>
      <c r="I124" s="35"/>
      <c r="J124" s="35"/>
      <c r="K124" s="35"/>
      <c r="L124" s="48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5" s="2" customFormat="1" ht="16.5" customHeight="1">
      <c r="A125" s="35"/>
      <c r="B125" s="36"/>
      <c r="C125" s="35"/>
      <c r="D125" s="35"/>
      <c r="E125" s="321" t="str">
        <f>E7</f>
        <v>Revitalizácia Račianske mýto</v>
      </c>
      <c r="F125" s="322"/>
      <c r="G125" s="322"/>
      <c r="H125" s="322"/>
      <c r="I125" s="35"/>
      <c r="J125" s="35"/>
      <c r="K125" s="35"/>
      <c r="L125" s="48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5" s="1" customFormat="1" ht="12" customHeight="1">
      <c r="B126" s="21"/>
      <c r="C126" s="28" t="s">
        <v>216</v>
      </c>
      <c r="L126" s="21"/>
    </row>
    <row r="127" spans="1:65" s="2" customFormat="1" ht="16.5" customHeight="1">
      <c r="A127" s="35"/>
      <c r="B127" s="36"/>
      <c r="C127" s="35"/>
      <c r="D127" s="35"/>
      <c r="E127" s="321" t="s">
        <v>2522</v>
      </c>
      <c r="F127" s="319"/>
      <c r="G127" s="319"/>
      <c r="H127" s="319"/>
      <c r="I127" s="35"/>
      <c r="J127" s="35"/>
      <c r="K127" s="35"/>
      <c r="L127" s="48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65" s="2" customFormat="1" ht="12" customHeight="1">
      <c r="A128" s="35"/>
      <c r="B128" s="36"/>
      <c r="C128" s="28" t="s">
        <v>218</v>
      </c>
      <c r="D128" s="35"/>
      <c r="E128" s="35"/>
      <c r="F128" s="35"/>
      <c r="G128" s="35"/>
      <c r="H128" s="35"/>
      <c r="I128" s="35"/>
      <c r="J128" s="35"/>
      <c r="K128" s="35"/>
      <c r="L128" s="48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6.5" customHeight="1">
      <c r="A129" s="35"/>
      <c r="B129" s="36"/>
      <c r="C129" s="35"/>
      <c r="D129" s="35"/>
      <c r="E129" s="287" t="str">
        <f>E11</f>
        <v>SO 07.4 - Pochôdzne plochy</v>
      </c>
      <c r="F129" s="319"/>
      <c r="G129" s="319"/>
      <c r="H129" s="319"/>
      <c r="I129" s="35"/>
      <c r="J129" s="35"/>
      <c r="K129" s="35"/>
      <c r="L129" s="48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7" customHeight="1">
      <c r="A130" s="35"/>
      <c r="B130" s="36"/>
      <c r="C130" s="35"/>
      <c r="D130" s="35"/>
      <c r="E130" s="35"/>
      <c r="F130" s="35"/>
      <c r="G130" s="35"/>
      <c r="H130" s="35"/>
      <c r="I130" s="35"/>
      <c r="J130" s="35"/>
      <c r="K130" s="35"/>
      <c r="L130" s="48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2" customHeight="1">
      <c r="A131" s="35"/>
      <c r="B131" s="36"/>
      <c r="C131" s="28" t="s">
        <v>19</v>
      </c>
      <c r="D131" s="35"/>
      <c r="E131" s="35"/>
      <c r="F131" s="26" t="str">
        <f>F14</f>
        <v>Bratislava</v>
      </c>
      <c r="G131" s="35"/>
      <c r="H131" s="35"/>
      <c r="I131" s="28" t="s">
        <v>21</v>
      </c>
      <c r="J131" s="61" t="str">
        <f>IF(J14="","",J14)</f>
        <v>14. 11. 2022</v>
      </c>
      <c r="K131" s="35"/>
      <c r="L131" s="48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7" customHeight="1">
      <c r="A132" s="35"/>
      <c r="B132" s="36"/>
      <c r="C132" s="35"/>
      <c r="D132" s="35"/>
      <c r="E132" s="35"/>
      <c r="F132" s="35"/>
      <c r="G132" s="35"/>
      <c r="H132" s="35"/>
      <c r="I132" s="35"/>
      <c r="J132" s="35"/>
      <c r="K132" s="35"/>
      <c r="L132" s="48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15.25" customHeight="1">
      <c r="A133" s="35"/>
      <c r="B133" s="36"/>
      <c r="C133" s="28" t="s">
        <v>23</v>
      </c>
      <c r="D133" s="35"/>
      <c r="E133" s="35"/>
      <c r="F133" s="26" t="str">
        <f>E17</f>
        <v>Mestská časť Bratislava Nové Mesto</v>
      </c>
      <c r="G133" s="35"/>
      <c r="H133" s="35"/>
      <c r="I133" s="28" t="s">
        <v>29</v>
      </c>
      <c r="J133" s="31" t="str">
        <f>E23</f>
        <v xml:space="preserve">2ka, s.r.o. </v>
      </c>
      <c r="K133" s="35"/>
      <c r="L133" s="48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5" customHeight="1">
      <c r="A134" s="35"/>
      <c r="B134" s="36"/>
      <c r="C134" s="28" t="s">
        <v>27</v>
      </c>
      <c r="D134" s="35"/>
      <c r="E134" s="35"/>
      <c r="F134" s="26" t="str">
        <f>IF(E20="","",E20)</f>
        <v>Vyplň údaj</v>
      </c>
      <c r="G134" s="35"/>
      <c r="H134" s="35"/>
      <c r="I134" s="28" t="s">
        <v>32</v>
      </c>
      <c r="J134" s="31" t="str">
        <f>E26</f>
        <v>Rosoft, s.r.o.</v>
      </c>
      <c r="K134" s="35"/>
      <c r="L134" s="48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0.35" customHeight="1">
      <c r="A135" s="35"/>
      <c r="B135" s="36"/>
      <c r="C135" s="35"/>
      <c r="D135" s="35"/>
      <c r="E135" s="35"/>
      <c r="F135" s="35"/>
      <c r="G135" s="35"/>
      <c r="H135" s="35"/>
      <c r="I135" s="35"/>
      <c r="J135" s="35"/>
      <c r="K135" s="35"/>
      <c r="L135" s="48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10" customFormat="1" ht="29.25" customHeight="1">
      <c r="A136" s="149"/>
      <c r="B136" s="150"/>
      <c r="C136" s="151" t="s">
        <v>236</v>
      </c>
      <c r="D136" s="152" t="s">
        <v>62</v>
      </c>
      <c r="E136" s="152" t="s">
        <v>58</v>
      </c>
      <c r="F136" s="152" t="s">
        <v>59</v>
      </c>
      <c r="G136" s="152" t="s">
        <v>237</v>
      </c>
      <c r="H136" s="152" t="s">
        <v>238</v>
      </c>
      <c r="I136" s="152" t="s">
        <v>239</v>
      </c>
      <c r="J136" s="153" t="s">
        <v>223</v>
      </c>
      <c r="K136" s="154" t="s">
        <v>240</v>
      </c>
      <c r="L136" s="155"/>
      <c r="M136" s="68" t="s">
        <v>1</v>
      </c>
      <c r="N136" s="69" t="s">
        <v>41</v>
      </c>
      <c r="O136" s="69" t="s">
        <v>241</v>
      </c>
      <c r="P136" s="69" t="s">
        <v>242</v>
      </c>
      <c r="Q136" s="69" t="s">
        <v>243</v>
      </c>
      <c r="R136" s="69" t="s">
        <v>244</v>
      </c>
      <c r="S136" s="69" t="s">
        <v>245</v>
      </c>
      <c r="T136" s="70" t="s">
        <v>246</v>
      </c>
      <c r="U136" s="149"/>
      <c r="V136" s="149"/>
      <c r="W136" s="149"/>
      <c r="X136" s="149"/>
      <c r="Y136" s="149"/>
      <c r="Z136" s="149"/>
      <c r="AA136" s="149"/>
      <c r="AB136" s="149"/>
      <c r="AC136" s="149"/>
      <c r="AD136" s="149"/>
      <c r="AE136" s="149"/>
    </row>
    <row r="137" spans="1:65" s="2" customFormat="1" ht="22.9" customHeight="1">
      <c r="A137" s="35"/>
      <c r="B137" s="36"/>
      <c r="C137" s="75" t="s">
        <v>220</v>
      </c>
      <c r="D137" s="35"/>
      <c r="E137" s="35"/>
      <c r="F137" s="35"/>
      <c r="G137" s="35"/>
      <c r="H137" s="35"/>
      <c r="I137" s="35"/>
      <c r="J137" s="156">
        <f>BK137</f>
        <v>0</v>
      </c>
      <c r="K137" s="35"/>
      <c r="L137" s="36"/>
      <c r="M137" s="71"/>
      <c r="N137" s="62"/>
      <c r="O137" s="72"/>
      <c r="P137" s="157">
        <f>P138+P213</f>
        <v>0</v>
      </c>
      <c r="Q137" s="72"/>
      <c r="R137" s="157">
        <f>R138+R213</f>
        <v>1134.2297573500002</v>
      </c>
      <c r="S137" s="72"/>
      <c r="T137" s="158">
        <f>T138+T213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8" t="s">
        <v>76</v>
      </c>
      <c r="AU137" s="18" t="s">
        <v>225</v>
      </c>
      <c r="BK137" s="159">
        <f>BK138+BK213</f>
        <v>0</v>
      </c>
    </row>
    <row r="138" spans="1:65" s="11" customFormat="1" ht="25.9" customHeight="1">
      <c r="B138" s="160"/>
      <c r="D138" s="161" t="s">
        <v>76</v>
      </c>
      <c r="E138" s="162" t="s">
        <v>269</v>
      </c>
      <c r="F138" s="162" t="s">
        <v>270</v>
      </c>
      <c r="I138" s="163"/>
      <c r="J138" s="164">
        <f>BK138</f>
        <v>0</v>
      </c>
      <c r="L138" s="160"/>
      <c r="M138" s="165"/>
      <c r="N138" s="166"/>
      <c r="O138" s="166"/>
      <c r="P138" s="167">
        <f>P139+P170+P176+P199+P211</f>
        <v>0</v>
      </c>
      <c r="Q138" s="166"/>
      <c r="R138" s="167">
        <f>R139+R170+R176+R199+R211</f>
        <v>1134.2297573500002</v>
      </c>
      <c r="S138" s="166"/>
      <c r="T138" s="168">
        <f>T139+T170+T176+T199+T211</f>
        <v>0</v>
      </c>
      <c r="AR138" s="161" t="s">
        <v>84</v>
      </c>
      <c r="AT138" s="169" t="s">
        <v>76</v>
      </c>
      <c r="AU138" s="169" t="s">
        <v>77</v>
      </c>
      <c r="AY138" s="161" t="s">
        <v>249</v>
      </c>
      <c r="BK138" s="170">
        <f>BK139+BK170+BK176+BK199+BK211</f>
        <v>0</v>
      </c>
    </row>
    <row r="139" spans="1:65" s="11" customFormat="1" ht="22.9" customHeight="1">
      <c r="B139" s="160"/>
      <c r="D139" s="161" t="s">
        <v>76</v>
      </c>
      <c r="E139" s="208" t="s">
        <v>84</v>
      </c>
      <c r="F139" s="208" t="s">
        <v>271</v>
      </c>
      <c r="I139" s="163"/>
      <c r="J139" s="209">
        <f>BK139</f>
        <v>0</v>
      </c>
      <c r="L139" s="160"/>
      <c r="M139" s="165"/>
      <c r="N139" s="166"/>
      <c r="O139" s="166"/>
      <c r="P139" s="167">
        <f>SUM(P140:P169)</f>
        <v>0</v>
      </c>
      <c r="Q139" s="166"/>
      <c r="R139" s="167">
        <f>SUM(R140:R169)</f>
        <v>61.564800000000005</v>
      </c>
      <c r="S139" s="166"/>
      <c r="T139" s="168">
        <f>SUM(T140:T169)</f>
        <v>0</v>
      </c>
      <c r="AR139" s="161" t="s">
        <v>84</v>
      </c>
      <c r="AT139" s="169" t="s">
        <v>76</v>
      </c>
      <c r="AU139" s="169" t="s">
        <v>84</v>
      </c>
      <c r="AY139" s="161" t="s">
        <v>249</v>
      </c>
      <c r="BK139" s="170">
        <f>SUM(BK140:BK169)</f>
        <v>0</v>
      </c>
    </row>
    <row r="140" spans="1:65" s="2" customFormat="1" ht="24.25" customHeight="1">
      <c r="A140" s="35"/>
      <c r="B140" s="141"/>
      <c r="C140" s="171" t="s">
        <v>84</v>
      </c>
      <c r="D140" s="171" t="s">
        <v>250</v>
      </c>
      <c r="E140" s="172" t="s">
        <v>493</v>
      </c>
      <c r="F140" s="173" t="s">
        <v>494</v>
      </c>
      <c r="G140" s="174" t="s">
        <v>309</v>
      </c>
      <c r="H140" s="175">
        <v>143</v>
      </c>
      <c r="I140" s="176"/>
      <c r="J140" s="177">
        <f>ROUND(I140*H140,2)</f>
        <v>0</v>
      </c>
      <c r="K140" s="178"/>
      <c r="L140" s="36"/>
      <c r="M140" s="179" t="s">
        <v>1</v>
      </c>
      <c r="N140" s="180" t="s">
        <v>43</v>
      </c>
      <c r="O140" s="64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83" t="s">
        <v>275</v>
      </c>
      <c r="AT140" s="183" t="s">
        <v>250</v>
      </c>
      <c r="AU140" s="183" t="s">
        <v>90</v>
      </c>
      <c r="AY140" s="18" t="s">
        <v>249</v>
      </c>
      <c r="BE140" s="108">
        <f>IF(N140="základná",J140,0)</f>
        <v>0</v>
      </c>
      <c r="BF140" s="108">
        <f>IF(N140="znížená",J140,0)</f>
        <v>0</v>
      </c>
      <c r="BG140" s="108">
        <f>IF(N140="zákl. prenesená",J140,0)</f>
        <v>0</v>
      </c>
      <c r="BH140" s="108">
        <f>IF(N140="zníž. prenesená",J140,0)</f>
        <v>0</v>
      </c>
      <c r="BI140" s="108">
        <f>IF(N140="nulová",J140,0)</f>
        <v>0</v>
      </c>
      <c r="BJ140" s="18" t="s">
        <v>90</v>
      </c>
      <c r="BK140" s="108">
        <f>ROUND(I140*H140,2)</f>
        <v>0</v>
      </c>
      <c r="BL140" s="18" t="s">
        <v>275</v>
      </c>
      <c r="BM140" s="183" t="s">
        <v>2786</v>
      </c>
    </row>
    <row r="141" spans="1:65" s="13" customFormat="1">
      <c r="B141" s="193"/>
      <c r="D141" s="185" t="s">
        <v>256</v>
      </c>
      <c r="E141" s="194" t="s">
        <v>1</v>
      </c>
      <c r="F141" s="195" t="s">
        <v>2787</v>
      </c>
      <c r="H141" s="194" t="s">
        <v>1</v>
      </c>
      <c r="I141" s="196"/>
      <c r="L141" s="193"/>
      <c r="M141" s="197"/>
      <c r="N141" s="198"/>
      <c r="O141" s="198"/>
      <c r="P141" s="198"/>
      <c r="Q141" s="198"/>
      <c r="R141" s="198"/>
      <c r="S141" s="198"/>
      <c r="T141" s="199"/>
      <c r="AT141" s="194" t="s">
        <v>256</v>
      </c>
      <c r="AU141" s="194" t="s">
        <v>90</v>
      </c>
      <c r="AV141" s="13" t="s">
        <v>84</v>
      </c>
      <c r="AW141" s="13" t="s">
        <v>31</v>
      </c>
      <c r="AX141" s="13" t="s">
        <v>77</v>
      </c>
      <c r="AY141" s="194" t="s">
        <v>249</v>
      </c>
    </row>
    <row r="142" spans="1:65" s="12" customFormat="1">
      <c r="B142" s="184"/>
      <c r="D142" s="185" t="s">
        <v>256</v>
      </c>
      <c r="E142" s="186" t="s">
        <v>1</v>
      </c>
      <c r="F142" s="187" t="s">
        <v>2788</v>
      </c>
      <c r="H142" s="188">
        <v>143</v>
      </c>
      <c r="I142" s="189"/>
      <c r="L142" s="184"/>
      <c r="M142" s="190"/>
      <c r="N142" s="191"/>
      <c r="O142" s="191"/>
      <c r="P142" s="191"/>
      <c r="Q142" s="191"/>
      <c r="R142" s="191"/>
      <c r="S142" s="191"/>
      <c r="T142" s="192"/>
      <c r="AT142" s="186" t="s">
        <v>256</v>
      </c>
      <c r="AU142" s="186" t="s">
        <v>90</v>
      </c>
      <c r="AV142" s="12" t="s">
        <v>90</v>
      </c>
      <c r="AW142" s="12" t="s">
        <v>31</v>
      </c>
      <c r="AX142" s="12" t="s">
        <v>84</v>
      </c>
      <c r="AY142" s="186" t="s">
        <v>249</v>
      </c>
    </row>
    <row r="143" spans="1:65" s="2" customFormat="1" ht="24.25" customHeight="1">
      <c r="A143" s="35"/>
      <c r="B143" s="141"/>
      <c r="C143" s="171" t="s">
        <v>90</v>
      </c>
      <c r="D143" s="171" t="s">
        <v>250</v>
      </c>
      <c r="E143" s="172" t="s">
        <v>314</v>
      </c>
      <c r="F143" s="173" t="s">
        <v>315</v>
      </c>
      <c r="G143" s="174" t="s">
        <v>309</v>
      </c>
      <c r="H143" s="175">
        <v>143</v>
      </c>
      <c r="I143" s="176"/>
      <c r="J143" s="177">
        <f>ROUND(I143*H143,2)</f>
        <v>0</v>
      </c>
      <c r="K143" s="178"/>
      <c r="L143" s="36"/>
      <c r="M143" s="179" t="s">
        <v>1</v>
      </c>
      <c r="N143" s="180" t="s">
        <v>43</v>
      </c>
      <c r="O143" s="64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83" t="s">
        <v>275</v>
      </c>
      <c r="AT143" s="183" t="s">
        <v>250</v>
      </c>
      <c r="AU143" s="183" t="s">
        <v>90</v>
      </c>
      <c r="AY143" s="18" t="s">
        <v>249</v>
      </c>
      <c r="BE143" s="108">
        <f>IF(N143="základná",J143,0)</f>
        <v>0</v>
      </c>
      <c r="BF143" s="108">
        <f>IF(N143="znížená",J143,0)</f>
        <v>0</v>
      </c>
      <c r="BG143" s="108">
        <f>IF(N143="zákl. prenesená",J143,0)</f>
        <v>0</v>
      </c>
      <c r="BH143" s="108">
        <f>IF(N143="zníž. prenesená",J143,0)</f>
        <v>0</v>
      </c>
      <c r="BI143" s="108">
        <f>IF(N143="nulová",J143,0)</f>
        <v>0</v>
      </c>
      <c r="BJ143" s="18" t="s">
        <v>90</v>
      </c>
      <c r="BK143" s="108">
        <f>ROUND(I143*H143,2)</f>
        <v>0</v>
      </c>
      <c r="BL143" s="18" t="s">
        <v>275</v>
      </c>
      <c r="BM143" s="183" t="s">
        <v>2121</v>
      </c>
    </row>
    <row r="144" spans="1:65" s="2" customFormat="1" ht="21.75" customHeight="1">
      <c r="A144" s="35"/>
      <c r="B144" s="141"/>
      <c r="C144" s="171" t="s">
        <v>287</v>
      </c>
      <c r="D144" s="171" t="s">
        <v>250</v>
      </c>
      <c r="E144" s="172" t="s">
        <v>892</v>
      </c>
      <c r="F144" s="173" t="s">
        <v>893</v>
      </c>
      <c r="G144" s="174" t="s">
        <v>309</v>
      </c>
      <c r="H144" s="175">
        <v>67</v>
      </c>
      <c r="I144" s="176"/>
      <c r="J144" s="177">
        <f>ROUND(I144*H144,2)</f>
        <v>0</v>
      </c>
      <c r="K144" s="178"/>
      <c r="L144" s="36"/>
      <c r="M144" s="179" t="s">
        <v>1</v>
      </c>
      <c r="N144" s="180" t="s">
        <v>43</v>
      </c>
      <c r="O144" s="64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83" t="s">
        <v>275</v>
      </c>
      <c r="AT144" s="183" t="s">
        <v>250</v>
      </c>
      <c r="AU144" s="183" t="s">
        <v>90</v>
      </c>
      <c r="AY144" s="18" t="s">
        <v>249</v>
      </c>
      <c r="BE144" s="108">
        <f>IF(N144="základná",J144,0)</f>
        <v>0</v>
      </c>
      <c r="BF144" s="108">
        <f>IF(N144="znížená",J144,0)</f>
        <v>0</v>
      </c>
      <c r="BG144" s="108">
        <f>IF(N144="zákl. prenesená",J144,0)</f>
        <v>0</v>
      </c>
      <c r="BH144" s="108">
        <f>IF(N144="zníž. prenesená",J144,0)</f>
        <v>0</v>
      </c>
      <c r="BI144" s="108">
        <f>IF(N144="nulová",J144,0)</f>
        <v>0</v>
      </c>
      <c r="BJ144" s="18" t="s">
        <v>90</v>
      </c>
      <c r="BK144" s="108">
        <f>ROUND(I144*H144,2)</f>
        <v>0</v>
      </c>
      <c r="BL144" s="18" t="s">
        <v>275</v>
      </c>
      <c r="BM144" s="183" t="s">
        <v>894</v>
      </c>
    </row>
    <row r="145" spans="1:65" s="13" customFormat="1">
      <c r="B145" s="193"/>
      <c r="D145" s="185" t="s">
        <v>256</v>
      </c>
      <c r="E145" s="194" t="s">
        <v>1</v>
      </c>
      <c r="F145" s="195" t="s">
        <v>895</v>
      </c>
      <c r="H145" s="194" t="s">
        <v>1</v>
      </c>
      <c r="I145" s="196"/>
      <c r="L145" s="193"/>
      <c r="M145" s="197"/>
      <c r="N145" s="198"/>
      <c r="O145" s="198"/>
      <c r="P145" s="198"/>
      <c r="Q145" s="198"/>
      <c r="R145" s="198"/>
      <c r="S145" s="198"/>
      <c r="T145" s="199"/>
      <c r="AT145" s="194" t="s">
        <v>256</v>
      </c>
      <c r="AU145" s="194" t="s">
        <v>90</v>
      </c>
      <c r="AV145" s="13" t="s">
        <v>84</v>
      </c>
      <c r="AW145" s="13" t="s">
        <v>31</v>
      </c>
      <c r="AX145" s="13" t="s">
        <v>77</v>
      </c>
      <c r="AY145" s="194" t="s">
        <v>249</v>
      </c>
    </row>
    <row r="146" spans="1:65" s="12" customFormat="1">
      <c r="B146" s="184"/>
      <c r="D146" s="185" t="s">
        <v>256</v>
      </c>
      <c r="E146" s="186" t="s">
        <v>1</v>
      </c>
      <c r="F146" s="187" t="s">
        <v>726</v>
      </c>
      <c r="H146" s="188">
        <v>67</v>
      </c>
      <c r="I146" s="189"/>
      <c r="L146" s="184"/>
      <c r="M146" s="190"/>
      <c r="N146" s="191"/>
      <c r="O146" s="191"/>
      <c r="P146" s="191"/>
      <c r="Q146" s="191"/>
      <c r="R146" s="191"/>
      <c r="S146" s="191"/>
      <c r="T146" s="192"/>
      <c r="AT146" s="186" t="s">
        <v>256</v>
      </c>
      <c r="AU146" s="186" t="s">
        <v>90</v>
      </c>
      <c r="AV146" s="12" t="s">
        <v>90</v>
      </c>
      <c r="AW146" s="12" t="s">
        <v>31</v>
      </c>
      <c r="AX146" s="12" t="s">
        <v>77</v>
      </c>
      <c r="AY146" s="186" t="s">
        <v>249</v>
      </c>
    </row>
    <row r="147" spans="1:65" s="15" customFormat="1">
      <c r="B147" s="210"/>
      <c r="D147" s="185" t="s">
        <v>256</v>
      </c>
      <c r="E147" s="211" t="s">
        <v>1</v>
      </c>
      <c r="F147" s="212" t="s">
        <v>279</v>
      </c>
      <c r="H147" s="213">
        <v>67</v>
      </c>
      <c r="I147" s="214"/>
      <c r="L147" s="210"/>
      <c r="M147" s="215"/>
      <c r="N147" s="216"/>
      <c r="O147" s="216"/>
      <c r="P147" s="216"/>
      <c r="Q147" s="216"/>
      <c r="R147" s="216"/>
      <c r="S147" s="216"/>
      <c r="T147" s="217"/>
      <c r="AT147" s="211" t="s">
        <v>256</v>
      </c>
      <c r="AU147" s="211" t="s">
        <v>90</v>
      </c>
      <c r="AV147" s="15" t="s">
        <v>275</v>
      </c>
      <c r="AW147" s="15" t="s">
        <v>31</v>
      </c>
      <c r="AX147" s="15" t="s">
        <v>84</v>
      </c>
      <c r="AY147" s="211" t="s">
        <v>249</v>
      </c>
    </row>
    <row r="148" spans="1:65" s="2" customFormat="1" ht="37.9" customHeight="1">
      <c r="A148" s="35"/>
      <c r="B148" s="141"/>
      <c r="C148" s="171" t="s">
        <v>275</v>
      </c>
      <c r="D148" s="171" t="s">
        <v>250</v>
      </c>
      <c r="E148" s="172" t="s">
        <v>896</v>
      </c>
      <c r="F148" s="173" t="s">
        <v>897</v>
      </c>
      <c r="G148" s="174" t="s">
        <v>309</v>
      </c>
      <c r="H148" s="175">
        <v>67</v>
      </c>
      <c r="I148" s="176"/>
      <c r="J148" s="177">
        <f>ROUND(I148*H148,2)</f>
        <v>0</v>
      </c>
      <c r="K148" s="178"/>
      <c r="L148" s="36"/>
      <c r="M148" s="179" t="s">
        <v>1</v>
      </c>
      <c r="N148" s="180" t="s">
        <v>43</v>
      </c>
      <c r="O148" s="64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183" t="s">
        <v>275</v>
      </c>
      <c r="AT148" s="183" t="s">
        <v>250</v>
      </c>
      <c r="AU148" s="183" t="s">
        <v>90</v>
      </c>
      <c r="AY148" s="18" t="s">
        <v>249</v>
      </c>
      <c r="BE148" s="108">
        <f>IF(N148="základná",J148,0)</f>
        <v>0</v>
      </c>
      <c r="BF148" s="108">
        <f>IF(N148="znížená",J148,0)</f>
        <v>0</v>
      </c>
      <c r="BG148" s="108">
        <f>IF(N148="zákl. prenesená",J148,0)</f>
        <v>0</v>
      </c>
      <c r="BH148" s="108">
        <f>IF(N148="zníž. prenesená",J148,0)</f>
        <v>0</v>
      </c>
      <c r="BI148" s="108">
        <f>IF(N148="nulová",J148,0)</f>
        <v>0</v>
      </c>
      <c r="BJ148" s="18" t="s">
        <v>90</v>
      </c>
      <c r="BK148" s="108">
        <f>ROUND(I148*H148,2)</f>
        <v>0</v>
      </c>
      <c r="BL148" s="18" t="s">
        <v>275</v>
      </c>
      <c r="BM148" s="183" t="s">
        <v>898</v>
      </c>
    </row>
    <row r="149" spans="1:65" s="2" customFormat="1" ht="37.9" customHeight="1">
      <c r="A149" s="35"/>
      <c r="B149" s="141"/>
      <c r="C149" s="171" t="s">
        <v>248</v>
      </c>
      <c r="D149" s="171" t="s">
        <v>250</v>
      </c>
      <c r="E149" s="172" t="s">
        <v>899</v>
      </c>
      <c r="F149" s="173" t="s">
        <v>900</v>
      </c>
      <c r="G149" s="174" t="s">
        <v>309</v>
      </c>
      <c r="H149" s="175">
        <v>177</v>
      </c>
      <c r="I149" s="176"/>
      <c r="J149" s="177">
        <f>ROUND(I149*H149,2)</f>
        <v>0</v>
      </c>
      <c r="K149" s="178"/>
      <c r="L149" s="36"/>
      <c r="M149" s="179" t="s">
        <v>1</v>
      </c>
      <c r="N149" s="180" t="s">
        <v>43</v>
      </c>
      <c r="O149" s="64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83" t="s">
        <v>275</v>
      </c>
      <c r="AT149" s="183" t="s">
        <v>250</v>
      </c>
      <c r="AU149" s="183" t="s">
        <v>90</v>
      </c>
      <c r="AY149" s="18" t="s">
        <v>249</v>
      </c>
      <c r="BE149" s="108">
        <f>IF(N149="základná",J149,0)</f>
        <v>0</v>
      </c>
      <c r="BF149" s="108">
        <f>IF(N149="znížená",J149,0)</f>
        <v>0</v>
      </c>
      <c r="BG149" s="108">
        <f>IF(N149="zákl. prenesená",J149,0)</f>
        <v>0</v>
      </c>
      <c r="BH149" s="108">
        <f>IF(N149="zníž. prenesená",J149,0)</f>
        <v>0</v>
      </c>
      <c r="BI149" s="108">
        <f>IF(N149="nulová",J149,0)</f>
        <v>0</v>
      </c>
      <c r="BJ149" s="18" t="s">
        <v>90</v>
      </c>
      <c r="BK149" s="108">
        <f>ROUND(I149*H149,2)</f>
        <v>0</v>
      </c>
      <c r="BL149" s="18" t="s">
        <v>275</v>
      </c>
      <c r="BM149" s="183" t="s">
        <v>2789</v>
      </c>
    </row>
    <row r="150" spans="1:65" s="12" customFormat="1">
      <c r="B150" s="184"/>
      <c r="D150" s="185" t="s">
        <v>256</v>
      </c>
      <c r="E150" s="186" t="s">
        <v>1</v>
      </c>
      <c r="F150" s="187" t="s">
        <v>2790</v>
      </c>
      <c r="H150" s="188">
        <v>210</v>
      </c>
      <c r="I150" s="189"/>
      <c r="L150" s="184"/>
      <c r="M150" s="190"/>
      <c r="N150" s="191"/>
      <c r="O150" s="191"/>
      <c r="P150" s="191"/>
      <c r="Q150" s="191"/>
      <c r="R150" s="191"/>
      <c r="S150" s="191"/>
      <c r="T150" s="192"/>
      <c r="AT150" s="186" t="s">
        <v>256</v>
      </c>
      <c r="AU150" s="186" t="s">
        <v>90</v>
      </c>
      <c r="AV150" s="12" t="s">
        <v>90</v>
      </c>
      <c r="AW150" s="12" t="s">
        <v>31</v>
      </c>
      <c r="AX150" s="12" t="s">
        <v>77</v>
      </c>
      <c r="AY150" s="186" t="s">
        <v>249</v>
      </c>
    </row>
    <row r="151" spans="1:65" s="12" customFormat="1">
      <c r="B151" s="184"/>
      <c r="D151" s="185" t="s">
        <v>256</v>
      </c>
      <c r="E151" s="186" t="s">
        <v>1</v>
      </c>
      <c r="F151" s="187" t="s">
        <v>2791</v>
      </c>
      <c r="H151" s="188">
        <v>-33</v>
      </c>
      <c r="I151" s="189"/>
      <c r="L151" s="184"/>
      <c r="M151" s="190"/>
      <c r="N151" s="191"/>
      <c r="O151" s="191"/>
      <c r="P151" s="191"/>
      <c r="Q151" s="191"/>
      <c r="R151" s="191"/>
      <c r="S151" s="191"/>
      <c r="T151" s="192"/>
      <c r="AT151" s="186" t="s">
        <v>256</v>
      </c>
      <c r="AU151" s="186" t="s">
        <v>90</v>
      </c>
      <c r="AV151" s="12" t="s">
        <v>90</v>
      </c>
      <c r="AW151" s="12" t="s">
        <v>31</v>
      </c>
      <c r="AX151" s="12" t="s">
        <v>77</v>
      </c>
      <c r="AY151" s="186" t="s">
        <v>249</v>
      </c>
    </row>
    <row r="152" spans="1:65" s="15" customFormat="1">
      <c r="B152" s="210"/>
      <c r="D152" s="185" t="s">
        <v>256</v>
      </c>
      <c r="E152" s="211" t="s">
        <v>884</v>
      </c>
      <c r="F152" s="212" t="s">
        <v>279</v>
      </c>
      <c r="H152" s="213">
        <v>177</v>
      </c>
      <c r="I152" s="214"/>
      <c r="L152" s="210"/>
      <c r="M152" s="215"/>
      <c r="N152" s="216"/>
      <c r="O152" s="216"/>
      <c r="P152" s="216"/>
      <c r="Q152" s="216"/>
      <c r="R152" s="216"/>
      <c r="S152" s="216"/>
      <c r="T152" s="217"/>
      <c r="AT152" s="211" t="s">
        <v>256</v>
      </c>
      <c r="AU152" s="211" t="s">
        <v>90</v>
      </c>
      <c r="AV152" s="15" t="s">
        <v>275</v>
      </c>
      <c r="AW152" s="15" t="s">
        <v>31</v>
      </c>
      <c r="AX152" s="15" t="s">
        <v>84</v>
      </c>
      <c r="AY152" s="211" t="s">
        <v>249</v>
      </c>
    </row>
    <row r="153" spans="1:65" s="2" customFormat="1" ht="44.25" customHeight="1">
      <c r="A153" s="35"/>
      <c r="B153" s="141"/>
      <c r="C153" s="171" t="s">
        <v>298</v>
      </c>
      <c r="D153" s="171" t="s">
        <v>250</v>
      </c>
      <c r="E153" s="172" t="s">
        <v>905</v>
      </c>
      <c r="F153" s="173" t="s">
        <v>906</v>
      </c>
      <c r="G153" s="174" t="s">
        <v>309</v>
      </c>
      <c r="H153" s="175">
        <v>2124</v>
      </c>
      <c r="I153" s="176"/>
      <c r="J153" s="177">
        <f>ROUND(I153*H153,2)</f>
        <v>0</v>
      </c>
      <c r="K153" s="178"/>
      <c r="L153" s="36"/>
      <c r="M153" s="179" t="s">
        <v>1</v>
      </c>
      <c r="N153" s="180" t="s">
        <v>43</v>
      </c>
      <c r="O153" s="64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83" t="s">
        <v>275</v>
      </c>
      <c r="AT153" s="183" t="s">
        <v>250</v>
      </c>
      <c r="AU153" s="183" t="s">
        <v>90</v>
      </c>
      <c r="AY153" s="18" t="s">
        <v>249</v>
      </c>
      <c r="BE153" s="108">
        <f>IF(N153="základná",J153,0)</f>
        <v>0</v>
      </c>
      <c r="BF153" s="108">
        <f>IF(N153="znížená",J153,0)</f>
        <v>0</v>
      </c>
      <c r="BG153" s="108">
        <f>IF(N153="zákl. prenesená",J153,0)</f>
        <v>0</v>
      </c>
      <c r="BH153" s="108">
        <f>IF(N153="zníž. prenesená",J153,0)</f>
        <v>0</v>
      </c>
      <c r="BI153" s="108">
        <f>IF(N153="nulová",J153,0)</f>
        <v>0</v>
      </c>
      <c r="BJ153" s="18" t="s">
        <v>90</v>
      </c>
      <c r="BK153" s="108">
        <f>ROUND(I153*H153,2)</f>
        <v>0</v>
      </c>
      <c r="BL153" s="18" t="s">
        <v>275</v>
      </c>
      <c r="BM153" s="183" t="s">
        <v>2792</v>
      </c>
    </row>
    <row r="154" spans="1:65" s="12" customFormat="1">
      <c r="B154" s="184"/>
      <c r="D154" s="185" t="s">
        <v>256</v>
      </c>
      <c r="E154" s="186" t="s">
        <v>1</v>
      </c>
      <c r="F154" s="187" t="s">
        <v>908</v>
      </c>
      <c r="H154" s="188">
        <v>2124</v>
      </c>
      <c r="I154" s="189"/>
      <c r="L154" s="184"/>
      <c r="M154" s="190"/>
      <c r="N154" s="191"/>
      <c r="O154" s="191"/>
      <c r="P154" s="191"/>
      <c r="Q154" s="191"/>
      <c r="R154" s="191"/>
      <c r="S154" s="191"/>
      <c r="T154" s="192"/>
      <c r="AT154" s="186" t="s">
        <v>256</v>
      </c>
      <c r="AU154" s="186" t="s">
        <v>90</v>
      </c>
      <c r="AV154" s="12" t="s">
        <v>90</v>
      </c>
      <c r="AW154" s="12" t="s">
        <v>31</v>
      </c>
      <c r="AX154" s="12" t="s">
        <v>84</v>
      </c>
      <c r="AY154" s="186" t="s">
        <v>249</v>
      </c>
    </row>
    <row r="155" spans="1:65" s="2" customFormat="1" ht="16.5" customHeight="1">
      <c r="A155" s="35"/>
      <c r="B155" s="141"/>
      <c r="C155" s="171" t="s">
        <v>302</v>
      </c>
      <c r="D155" s="171" t="s">
        <v>250</v>
      </c>
      <c r="E155" s="172" t="s">
        <v>332</v>
      </c>
      <c r="F155" s="173" t="s">
        <v>333</v>
      </c>
      <c r="G155" s="174" t="s">
        <v>334</v>
      </c>
      <c r="H155" s="175">
        <v>318.60000000000002</v>
      </c>
      <c r="I155" s="176"/>
      <c r="J155" s="177">
        <f>ROUND(I155*H155,2)</f>
        <v>0</v>
      </c>
      <c r="K155" s="178"/>
      <c r="L155" s="36"/>
      <c r="M155" s="179" t="s">
        <v>1</v>
      </c>
      <c r="N155" s="180" t="s">
        <v>43</v>
      </c>
      <c r="O155" s="64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183" t="s">
        <v>275</v>
      </c>
      <c r="AT155" s="183" t="s">
        <v>250</v>
      </c>
      <c r="AU155" s="183" t="s">
        <v>90</v>
      </c>
      <c r="AY155" s="18" t="s">
        <v>249</v>
      </c>
      <c r="BE155" s="108">
        <f>IF(N155="základná",J155,0)</f>
        <v>0</v>
      </c>
      <c r="BF155" s="108">
        <f>IF(N155="znížená",J155,0)</f>
        <v>0</v>
      </c>
      <c r="BG155" s="108">
        <f>IF(N155="zákl. prenesená",J155,0)</f>
        <v>0</v>
      </c>
      <c r="BH155" s="108">
        <f>IF(N155="zníž. prenesená",J155,0)</f>
        <v>0</v>
      </c>
      <c r="BI155" s="108">
        <f>IF(N155="nulová",J155,0)</f>
        <v>0</v>
      </c>
      <c r="BJ155" s="18" t="s">
        <v>90</v>
      </c>
      <c r="BK155" s="108">
        <f>ROUND(I155*H155,2)</f>
        <v>0</v>
      </c>
      <c r="BL155" s="18" t="s">
        <v>275</v>
      </c>
      <c r="BM155" s="183" t="s">
        <v>2793</v>
      </c>
    </row>
    <row r="156" spans="1:65" s="12" customFormat="1">
      <c r="B156" s="184"/>
      <c r="D156" s="185" t="s">
        <v>256</v>
      </c>
      <c r="E156" s="186" t="s">
        <v>1</v>
      </c>
      <c r="F156" s="187" t="s">
        <v>910</v>
      </c>
      <c r="H156" s="188">
        <v>318.60000000000002</v>
      </c>
      <c r="I156" s="189"/>
      <c r="L156" s="184"/>
      <c r="M156" s="190"/>
      <c r="N156" s="191"/>
      <c r="O156" s="191"/>
      <c r="P156" s="191"/>
      <c r="Q156" s="191"/>
      <c r="R156" s="191"/>
      <c r="S156" s="191"/>
      <c r="T156" s="192"/>
      <c r="AT156" s="186" t="s">
        <v>256</v>
      </c>
      <c r="AU156" s="186" t="s">
        <v>90</v>
      </c>
      <c r="AV156" s="12" t="s">
        <v>90</v>
      </c>
      <c r="AW156" s="12" t="s">
        <v>31</v>
      </c>
      <c r="AX156" s="12" t="s">
        <v>84</v>
      </c>
      <c r="AY156" s="186" t="s">
        <v>249</v>
      </c>
    </row>
    <row r="157" spans="1:65" s="2" customFormat="1" ht="24.25" customHeight="1">
      <c r="A157" s="35"/>
      <c r="B157" s="141"/>
      <c r="C157" s="171" t="s">
        <v>306</v>
      </c>
      <c r="D157" s="171" t="s">
        <v>250</v>
      </c>
      <c r="E157" s="172" t="s">
        <v>2794</v>
      </c>
      <c r="F157" s="173" t="s">
        <v>912</v>
      </c>
      <c r="G157" s="174" t="s">
        <v>309</v>
      </c>
      <c r="H157" s="175">
        <v>67</v>
      </c>
      <c r="I157" s="176"/>
      <c r="J157" s="177">
        <f>ROUND(I157*H157,2)</f>
        <v>0</v>
      </c>
      <c r="K157" s="178"/>
      <c r="L157" s="36"/>
      <c r="M157" s="179" t="s">
        <v>1</v>
      </c>
      <c r="N157" s="180" t="s">
        <v>43</v>
      </c>
      <c r="O157" s="64"/>
      <c r="P157" s="181">
        <f>O157*H157</f>
        <v>0</v>
      </c>
      <c r="Q157" s="181">
        <v>0</v>
      </c>
      <c r="R157" s="181">
        <f>Q157*H157</f>
        <v>0</v>
      </c>
      <c r="S157" s="181">
        <v>0</v>
      </c>
      <c r="T157" s="18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83" t="s">
        <v>275</v>
      </c>
      <c r="AT157" s="183" t="s">
        <v>250</v>
      </c>
      <c r="AU157" s="183" t="s">
        <v>90</v>
      </c>
      <c r="AY157" s="18" t="s">
        <v>249</v>
      </c>
      <c r="BE157" s="108">
        <f>IF(N157="základná",J157,0)</f>
        <v>0</v>
      </c>
      <c r="BF157" s="108">
        <f>IF(N157="znížená",J157,0)</f>
        <v>0</v>
      </c>
      <c r="BG157" s="108">
        <f>IF(N157="zákl. prenesená",J157,0)</f>
        <v>0</v>
      </c>
      <c r="BH157" s="108">
        <f>IF(N157="zníž. prenesená",J157,0)</f>
        <v>0</v>
      </c>
      <c r="BI157" s="108">
        <f>IF(N157="nulová",J157,0)</f>
        <v>0</v>
      </c>
      <c r="BJ157" s="18" t="s">
        <v>90</v>
      </c>
      <c r="BK157" s="108">
        <f>ROUND(I157*H157,2)</f>
        <v>0</v>
      </c>
      <c r="BL157" s="18" t="s">
        <v>275</v>
      </c>
      <c r="BM157" s="183" t="s">
        <v>913</v>
      </c>
    </row>
    <row r="158" spans="1:65" s="13" customFormat="1">
      <c r="B158" s="193"/>
      <c r="D158" s="185" t="s">
        <v>256</v>
      </c>
      <c r="E158" s="194" t="s">
        <v>1</v>
      </c>
      <c r="F158" s="195" t="s">
        <v>895</v>
      </c>
      <c r="H158" s="194" t="s">
        <v>1</v>
      </c>
      <c r="I158" s="196"/>
      <c r="L158" s="193"/>
      <c r="M158" s="197"/>
      <c r="N158" s="198"/>
      <c r="O158" s="198"/>
      <c r="P158" s="198"/>
      <c r="Q158" s="198"/>
      <c r="R158" s="198"/>
      <c r="S158" s="198"/>
      <c r="T158" s="199"/>
      <c r="AT158" s="194" t="s">
        <v>256</v>
      </c>
      <c r="AU158" s="194" t="s">
        <v>90</v>
      </c>
      <c r="AV158" s="13" t="s">
        <v>84</v>
      </c>
      <c r="AW158" s="13" t="s">
        <v>31</v>
      </c>
      <c r="AX158" s="13" t="s">
        <v>77</v>
      </c>
      <c r="AY158" s="194" t="s">
        <v>249</v>
      </c>
    </row>
    <row r="159" spans="1:65" s="12" customFormat="1">
      <c r="B159" s="184"/>
      <c r="D159" s="185" t="s">
        <v>256</v>
      </c>
      <c r="E159" s="186" t="s">
        <v>1</v>
      </c>
      <c r="F159" s="187" t="s">
        <v>2795</v>
      </c>
      <c r="H159" s="188">
        <v>33</v>
      </c>
      <c r="I159" s="189"/>
      <c r="L159" s="184"/>
      <c r="M159" s="190"/>
      <c r="N159" s="191"/>
      <c r="O159" s="191"/>
      <c r="P159" s="191"/>
      <c r="Q159" s="191"/>
      <c r="R159" s="191"/>
      <c r="S159" s="191"/>
      <c r="T159" s="192"/>
      <c r="AT159" s="186" t="s">
        <v>256</v>
      </c>
      <c r="AU159" s="186" t="s">
        <v>90</v>
      </c>
      <c r="AV159" s="12" t="s">
        <v>90</v>
      </c>
      <c r="AW159" s="12" t="s">
        <v>31</v>
      </c>
      <c r="AX159" s="12" t="s">
        <v>77</v>
      </c>
      <c r="AY159" s="186" t="s">
        <v>249</v>
      </c>
    </row>
    <row r="160" spans="1:65" s="13" customFormat="1">
      <c r="B160" s="193"/>
      <c r="D160" s="185" t="s">
        <v>256</v>
      </c>
      <c r="E160" s="194" t="s">
        <v>1</v>
      </c>
      <c r="F160" s="195" t="s">
        <v>914</v>
      </c>
      <c r="H160" s="194" t="s">
        <v>1</v>
      </c>
      <c r="I160" s="196"/>
      <c r="L160" s="193"/>
      <c r="M160" s="197"/>
      <c r="N160" s="198"/>
      <c r="O160" s="198"/>
      <c r="P160" s="198"/>
      <c r="Q160" s="198"/>
      <c r="R160" s="198"/>
      <c r="S160" s="198"/>
      <c r="T160" s="199"/>
      <c r="AT160" s="194" t="s">
        <v>256</v>
      </c>
      <c r="AU160" s="194" t="s">
        <v>90</v>
      </c>
      <c r="AV160" s="13" t="s">
        <v>84</v>
      </c>
      <c r="AW160" s="13" t="s">
        <v>31</v>
      </c>
      <c r="AX160" s="13" t="s">
        <v>77</v>
      </c>
      <c r="AY160" s="194" t="s">
        <v>249</v>
      </c>
    </row>
    <row r="161" spans="1:65" s="12" customFormat="1">
      <c r="B161" s="184"/>
      <c r="D161" s="185" t="s">
        <v>256</v>
      </c>
      <c r="E161" s="186" t="s">
        <v>1</v>
      </c>
      <c r="F161" s="187" t="s">
        <v>420</v>
      </c>
      <c r="H161" s="188">
        <v>34</v>
      </c>
      <c r="I161" s="189"/>
      <c r="L161" s="184"/>
      <c r="M161" s="190"/>
      <c r="N161" s="191"/>
      <c r="O161" s="191"/>
      <c r="P161" s="191"/>
      <c r="Q161" s="191"/>
      <c r="R161" s="191"/>
      <c r="S161" s="191"/>
      <c r="T161" s="192"/>
      <c r="AT161" s="186" t="s">
        <v>256</v>
      </c>
      <c r="AU161" s="186" t="s">
        <v>90</v>
      </c>
      <c r="AV161" s="12" t="s">
        <v>90</v>
      </c>
      <c r="AW161" s="12" t="s">
        <v>31</v>
      </c>
      <c r="AX161" s="12" t="s">
        <v>77</v>
      </c>
      <c r="AY161" s="186" t="s">
        <v>249</v>
      </c>
    </row>
    <row r="162" spans="1:65" s="15" customFormat="1">
      <c r="B162" s="210"/>
      <c r="D162" s="185" t="s">
        <v>256</v>
      </c>
      <c r="E162" s="211" t="s">
        <v>1</v>
      </c>
      <c r="F162" s="212" t="s">
        <v>279</v>
      </c>
      <c r="H162" s="213">
        <v>67</v>
      </c>
      <c r="I162" s="214"/>
      <c r="L162" s="210"/>
      <c r="M162" s="215"/>
      <c r="N162" s="216"/>
      <c r="O162" s="216"/>
      <c r="P162" s="216"/>
      <c r="Q162" s="216"/>
      <c r="R162" s="216"/>
      <c r="S162" s="216"/>
      <c r="T162" s="217"/>
      <c r="AT162" s="211" t="s">
        <v>256</v>
      </c>
      <c r="AU162" s="211" t="s">
        <v>90</v>
      </c>
      <c r="AV162" s="15" t="s">
        <v>275</v>
      </c>
      <c r="AW162" s="15" t="s">
        <v>31</v>
      </c>
      <c r="AX162" s="15" t="s">
        <v>84</v>
      </c>
      <c r="AY162" s="211" t="s">
        <v>249</v>
      </c>
    </row>
    <row r="163" spans="1:65" s="2" customFormat="1" ht="16.5" customHeight="1">
      <c r="A163" s="35"/>
      <c r="B163" s="141"/>
      <c r="C163" s="224" t="s">
        <v>313</v>
      </c>
      <c r="D163" s="224" t="s">
        <v>517</v>
      </c>
      <c r="E163" s="225" t="s">
        <v>915</v>
      </c>
      <c r="F163" s="226" t="s">
        <v>916</v>
      </c>
      <c r="G163" s="227" t="s">
        <v>309</v>
      </c>
      <c r="H163" s="228">
        <v>34</v>
      </c>
      <c r="I163" s="229"/>
      <c r="J163" s="230">
        <f>ROUND(I163*H163,2)</f>
        <v>0</v>
      </c>
      <c r="K163" s="231"/>
      <c r="L163" s="232"/>
      <c r="M163" s="233" t="s">
        <v>1</v>
      </c>
      <c r="N163" s="234" t="s">
        <v>43</v>
      </c>
      <c r="O163" s="64"/>
      <c r="P163" s="181">
        <f>O163*H163</f>
        <v>0</v>
      </c>
      <c r="Q163" s="181">
        <v>1.8</v>
      </c>
      <c r="R163" s="181">
        <f>Q163*H163</f>
        <v>61.2</v>
      </c>
      <c r="S163" s="181">
        <v>0</v>
      </c>
      <c r="T163" s="18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83" t="s">
        <v>306</v>
      </c>
      <c r="AT163" s="183" t="s">
        <v>517</v>
      </c>
      <c r="AU163" s="183" t="s">
        <v>90</v>
      </c>
      <c r="AY163" s="18" t="s">
        <v>249</v>
      </c>
      <c r="BE163" s="108">
        <f>IF(N163="základná",J163,0)</f>
        <v>0</v>
      </c>
      <c r="BF163" s="108">
        <f>IF(N163="znížená",J163,0)</f>
        <v>0</v>
      </c>
      <c r="BG163" s="108">
        <f>IF(N163="zákl. prenesená",J163,0)</f>
        <v>0</v>
      </c>
      <c r="BH163" s="108">
        <f>IF(N163="zníž. prenesená",J163,0)</f>
        <v>0</v>
      </c>
      <c r="BI163" s="108">
        <f>IF(N163="nulová",J163,0)</f>
        <v>0</v>
      </c>
      <c r="BJ163" s="18" t="s">
        <v>90</v>
      </c>
      <c r="BK163" s="108">
        <f>ROUND(I163*H163,2)</f>
        <v>0</v>
      </c>
      <c r="BL163" s="18" t="s">
        <v>275</v>
      </c>
      <c r="BM163" s="183" t="s">
        <v>917</v>
      </c>
    </row>
    <row r="164" spans="1:65" s="13" customFormat="1">
      <c r="B164" s="193"/>
      <c r="D164" s="185" t="s">
        <v>256</v>
      </c>
      <c r="E164" s="194" t="s">
        <v>1</v>
      </c>
      <c r="F164" s="195" t="s">
        <v>914</v>
      </c>
      <c r="H164" s="194" t="s">
        <v>1</v>
      </c>
      <c r="I164" s="196"/>
      <c r="L164" s="193"/>
      <c r="M164" s="197"/>
      <c r="N164" s="198"/>
      <c r="O164" s="198"/>
      <c r="P164" s="198"/>
      <c r="Q164" s="198"/>
      <c r="R164" s="198"/>
      <c r="S164" s="198"/>
      <c r="T164" s="199"/>
      <c r="AT164" s="194" t="s">
        <v>256</v>
      </c>
      <c r="AU164" s="194" t="s">
        <v>90</v>
      </c>
      <c r="AV164" s="13" t="s">
        <v>84</v>
      </c>
      <c r="AW164" s="13" t="s">
        <v>31</v>
      </c>
      <c r="AX164" s="13" t="s">
        <v>77</v>
      </c>
      <c r="AY164" s="194" t="s">
        <v>249</v>
      </c>
    </row>
    <row r="165" spans="1:65" s="12" customFormat="1">
      <c r="B165" s="184"/>
      <c r="D165" s="185" t="s">
        <v>256</v>
      </c>
      <c r="E165" s="186" t="s">
        <v>1</v>
      </c>
      <c r="F165" s="187" t="s">
        <v>420</v>
      </c>
      <c r="H165" s="188">
        <v>34</v>
      </c>
      <c r="I165" s="189"/>
      <c r="L165" s="184"/>
      <c r="M165" s="190"/>
      <c r="N165" s="191"/>
      <c r="O165" s="191"/>
      <c r="P165" s="191"/>
      <c r="Q165" s="191"/>
      <c r="R165" s="191"/>
      <c r="S165" s="191"/>
      <c r="T165" s="192"/>
      <c r="AT165" s="186" t="s">
        <v>256</v>
      </c>
      <c r="AU165" s="186" t="s">
        <v>90</v>
      </c>
      <c r="AV165" s="12" t="s">
        <v>90</v>
      </c>
      <c r="AW165" s="12" t="s">
        <v>31</v>
      </c>
      <c r="AX165" s="12" t="s">
        <v>84</v>
      </c>
      <c r="AY165" s="186" t="s">
        <v>249</v>
      </c>
    </row>
    <row r="166" spans="1:65" s="2" customFormat="1" ht="16.5" customHeight="1">
      <c r="A166" s="35"/>
      <c r="B166" s="141"/>
      <c r="C166" s="171" t="s">
        <v>317</v>
      </c>
      <c r="D166" s="171" t="s">
        <v>250</v>
      </c>
      <c r="E166" s="172" t="s">
        <v>756</v>
      </c>
      <c r="F166" s="173" t="s">
        <v>757</v>
      </c>
      <c r="G166" s="174" t="s">
        <v>274</v>
      </c>
      <c r="H166" s="175">
        <v>885</v>
      </c>
      <c r="I166" s="176"/>
      <c r="J166" s="177">
        <f>ROUND(I166*H166,2)</f>
        <v>0</v>
      </c>
      <c r="K166" s="178"/>
      <c r="L166" s="36"/>
      <c r="M166" s="179" t="s">
        <v>1</v>
      </c>
      <c r="N166" s="180" t="s">
        <v>43</v>
      </c>
      <c r="O166" s="64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83" t="s">
        <v>275</v>
      </c>
      <c r="AT166" s="183" t="s">
        <v>250</v>
      </c>
      <c r="AU166" s="183" t="s">
        <v>90</v>
      </c>
      <c r="AY166" s="18" t="s">
        <v>249</v>
      </c>
      <c r="BE166" s="108">
        <f>IF(N166="základná",J166,0)</f>
        <v>0</v>
      </c>
      <c r="BF166" s="108">
        <f>IF(N166="znížená",J166,0)</f>
        <v>0</v>
      </c>
      <c r="BG166" s="108">
        <f>IF(N166="zákl. prenesená",J166,0)</f>
        <v>0</v>
      </c>
      <c r="BH166" s="108">
        <f>IF(N166="zníž. prenesená",J166,0)</f>
        <v>0</v>
      </c>
      <c r="BI166" s="108">
        <f>IF(N166="nulová",J166,0)</f>
        <v>0</v>
      </c>
      <c r="BJ166" s="18" t="s">
        <v>90</v>
      </c>
      <c r="BK166" s="108">
        <f>ROUND(I166*H166,2)</f>
        <v>0</v>
      </c>
      <c r="BL166" s="18" t="s">
        <v>275</v>
      </c>
      <c r="BM166" s="183" t="s">
        <v>758</v>
      </c>
    </row>
    <row r="167" spans="1:65" s="12" customFormat="1">
      <c r="B167" s="184"/>
      <c r="D167" s="185" t="s">
        <v>256</v>
      </c>
      <c r="E167" s="186" t="s">
        <v>1</v>
      </c>
      <c r="F167" s="187" t="s">
        <v>2127</v>
      </c>
      <c r="H167" s="188">
        <v>885</v>
      </c>
      <c r="I167" s="189"/>
      <c r="L167" s="184"/>
      <c r="M167" s="190"/>
      <c r="N167" s="191"/>
      <c r="O167" s="191"/>
      <c r="P167" s="191"/>
      <c r="Q167" s="191"/>
      <c r="R167" s="191"/>
      <c r="S167" s="191"/>
      <c r="T167" s="192"/>
      <c r="AT167" s="186" t="s">
        <v>256</v>
      </c>
      <c r="AU167" s="186" t="s">
        <v>90</v>
      </c>
      <c r="AV167" s="12" t="s">
        <v>90</v>
      </c>
      <c r="AW167" s="12" t="s">
        <v>31</v>
      </c>
      <c r="AX167" s="12" t="s">
        <v>84</v>
      </c>
      <c r="AY167" s="186" t="s">
        <v>249</v>
      </c>
    </row>
    <row r="168" spans="1:65" s="2" customFormat="1" ht="55.5" customHeight="1">
      <c r="A168" s="35"/>
      <c r="B168" s="141"/>
      <c r="C168" s="171" t="s">
        <v>322</v>
      </c>
      <c r="D168" s="171" t="s">
        <v>250</v>
      </c>
      <c r="E168" s="172" t="s">
        <v>2796</v>
      </c>
      <c r="F168" s="173" t="s">
        <v>2797</v>
      </c>
      <c r="G168" s="174" t="s">
        <v>274</v>
      </c>
      <c r="H168" s="175">
        <v>570</v>
      </c>
      <c r="I168" s="176"/>
      <c r="J168" s="177">
        <f>ROUND(I168*H168,2)</f>
        <v>0</v>
      </c>
      <c r="K168" s="178"/>
      <c r="L168" s="36"/>
      <c r="M168" s="179" t="s">
        <v>1</v>
      </c>
      <c r="N168" s="180" t="s">
        <v>43</v>
      </c>
      <c r="O168" s="64"/>
      <c r="P168" s="181">
        <f>O168*H168</f>
        <v>0</v>
      </c>
      <c r="Q168" s="181">
        <v>0</v>
      </c>
      <c r="R168" s="181">
        <f>Q168*H168</f>
        <v>0</v>
      </c>
      <c r="S168" s="181">
        <v>0</v>
      </c>
      <c r="T168" s="18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83" t="s">
        <v>275</v>
      </c>
      <c r="AT168" s="183" t="s">
        <v>250</v>
      </c>
      <c r="AU168" s="183" t="s">
        <v>90</v>
      </c>
      <c r="AY168" s="18" t="s">
        <v>249</v>
      </c>
      <c r="BE168" s="108">
        <f>IF(N168="základná",J168,0)</f>
        <v>0</v>
      </c>
      <c r="BF168" s="108">
        <f>IF(N168="znížená",J168,0)</f>
        <v>0</v>
      </c>
      <c r="BG168" s="108">
        <f>IF(N168="zákl. prenesená",J168,0)</f>
        <v>0</v>
      </c>
      <c r="BH168" s="108">
        <f>IF(N168="zníž. prenesená",J168,0)</f>
        <v>0</v>
      </c>
      <c r="BI168" s="108">
        <f>IF(N168="nulová",J168,0)</f>
        <v>0</v>
      </c>
      <c r="BJ168" s="18" t="s">
        <v>90</v>
      </c>
      <c r="BK168" s="108">
        <f>ROUND(I168*H168,2)</f>
        <v>0</v>
      </c>
      <c r="BL168" s="18" t="s">
        <v>275</v>
      </c>
      <c r="BM168" s="183" t="s">
        <v>2798</v>
      </c>
    </row>
    <row r="169" spans="1:65" s="2" customFormat="1" ht="24.25" customHeight="1">
      <c r="A169" s="35"/>
      <c r="B169" s="141"/>
      <c r="C169" s="171" t="s">
        <v>326</v>
      </c>
      <c r="D169" s="171" t="s">
        <v>250</v>
      </c>
      <c r="E169" s="172" t="s">
        <v>923</v>
      </c>
      <c r="F169" s="173" t="s">
        <v>924</v>
      </c>
      <c r="G169" s="174" t="s">
        <v>274</v>
      </c>
      <c r="H169" s="175">
        <v>570</v>
      </c>
      <c r="I169" s="176"/>
      <c r="J169" s="177">
        <f>ROUND(I169*H169,2)</f>
        <v>0</v>
      </c>
      <c r="K169" s="178"/>
      <c r="L169" s="36"/>
      <c r="M169" s="179" t="s">
        <v>1</v>
      </c>
      <c r="N169" s="180" t="s">
        <v>43</v>
      </c>
      <c r="O169" s="64"/>
      <c r="P169" s="181">
        <f>O169*H169</f>
        <v>0</v>
      </c>
      <c r="Q169" s="181">
        <v>6.4000000000000005E-4</v>
      </c>
      <c r="R169" s="181">
        <f>Q169*H169</f>
        <v>0.36480000000000001</v>
      </c>
      <c r="S169" s="181">
        <v>0</v>
      </c>
      <c r="T169" s="18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83" t="s">
        <v>275</v>
      </c>
      <c r="AT169" s="183" t="s">
        <v>250</v>
      </c>
      <c r="AU169" s="183" t="s">
        <v>90</v>
      </c>
      <c r="AY169" s="18" t="s">
        <v>249</v>
      </c>
      <c r="BE169" s="108">
        <f>IF(N169="základná",J169,0)</f>
        <v>0</v>
      </c>
      <c r="BF169" s="108">
        <f>IF(N169="znížená",J169,0)</f>
        <v>0</v>
      </c>
      <c r="BG169" s="108">
        <f>IF(N169="zákl. prenesená",J169,0)</f>
        <v>0</v>
      </c>
      <c r="BH169" s="108">
        <f>IF(N169="zníž. prenesená",J169,0)</f>
        <v>0</v>
      </c>
      <c r="BI169" s="108">
        <f>IF(N169="nulová",J169,0)</f>
        <v>0</v>
      </c>
      <c r="BJ169" s="18" t="s">
        <v>90</v>
      </c>
      <c r="BK169" s="108">
        <f>ROUND(I169*H169,2)</f>
        <v>0</v>
      </c>
      <c r="BL169" s="18" t="s">
        <v>275</v>
      </c>
      <c r="BM169" s="183" t="s">
        <v>2129</v>
      </c>
    </row>
    <row r="170" spans="1:65" s="11" customFormat="1" ht="22.9" customHeight="1">
      <c r="B170" s="160"/>
      <c r="D170" s="161" t="s">
        <v>76</v>
      </c>
      <c r="E170" s="208" t="s">
        <v>90</v>
      </c>
      <c r="F170" s="208" t="s">
        <v>1254</v>
      </c>
      <c r="I170" s="163"/>
      <c r="J170" s="209">
        <f>BK170</f>
        <v>0</v>
      </c>
      <c r="L170" s="160"/>
      <c r="M170" s="165"/>
      <c r="N170" s="166"/>
      <c r="O170" s="166"/>
      <c r="P170" s="167">
        <f>SUM(P171:P175)</f>
        <v>0</v>
      </c>
      <c r="Q170" s="166"/>
      <c r="R170" s="167">
        <f>SUM(R171:R175)</f>
        <v>0.58926999999999996</v>
      </c>
      <c r="S170" s="166"/>
      <c r="T170" s="168">
        <f>SUM(T171:T175)</f>
        <v>0</v>
      </c>
      <c r="AR170" s="161" t="s">
        <v>84</v>
      </c>
      <c r="AT170" s="169" t="s">
        <v>76</v>
      </c>
      <c r="AU170" s="169" t="s">
        <v>84</v>
      </c>
      <c r="AY170" s="161" t="s">
        <v>249</v>
      </c>
      <c r="BK170" s="170">
        <f>SUM(BK171:BK175)</f>
        <v>0</v>
      </c>
    </row>
    <row r="171" spans="1:65" s="2" customFormat="1" ht="24.25" customHeight="1">
      <c r="A171" s="35"/>
      <c r="B171" s="141"/>
      <c r="C171" s="171" t="s">
        <v>331</v>
      </c>
      <c r="D171" s="171" t="s">
        <v>250</v>
      </c>
      <c r="E171" s="172" t="s">
        <v>1255</v>
      </c>
      <c r="F171" s="173" t="s">
        <v>1256</v>
      </c>
      <c r="G171" s="174" t="s">
        <v>274</v>
      </c>
      <c r="H171" s="175">
        <v>974</v>
      </c>
      <c r="I171" s="176"/>
      <c r="J171" s="177">
        <f>ROUND(I171*H171,2)</f>
        <v>0</v>
      </c>
      <c r="K171" s="178"/>
      <c r="L171" s="36"/>
      <c r="M171" s="179" t="s">
        <v>1</v>
      </c>
      <c r="N171" s="180" t="s">
        <v>43</v>
      </c>
      <c r="O171" s="64"/>
      <c r="P171" s="181">
        <f>O171*H171</f>
        <v>0</v>
      </c>
      <c r="Q171" s="181">
        <v>3.0000000000000001E-5</v>
      </c>
      <c r="R171" s="181">
        <f>Q171*H171</f>
        <v>2.9219999999999999E-2</v>
      </c>
      <c r="S171" s="181">
        <v>0</v>
      </c>
      <c r="T171" s="182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83" t="s">
        <v>275</v>
      </c>
      <c r="AT171" s="183" t="s">
        <v>250</v>
      </c>
      <c r="AU171" s="183" t="s">
        <v>90</v>
      </c>
      <c r="AY171" s="18" t="s">
        <v>249</v>
      </c>
      <c r="BE171" s="108">
        <f>IF(N171="základná",J171,0)</f>
        <v>0</v>
      </c>
      <c r="BF171" s="108">
        <f>IF(N171="znížená",J171,0)</f>
        <v>0</v>
      </c>
      <c r="BG171" s="108">
        <f>IF(N171="zákl. prenesená",J171,0)</f>
        <v>0</v>
      </c>
      <c r="BH171" s="108">
        <f>IF(N171="zníž. prenesená",J171,0)</f>
        <v>0</v>
      </c>
      <c r="BI171" s="108">
        <f>IF(N171="nulová",J171,0)</f>
        <v>0</v>
      </c>
      <c r="BJ171" s="18" t="s">
        <v>90</v>
      </c>
      <c r="BK171" s="108">
        <f>ROUND(I171*H171,2)</f>
        <v>0</v>
      </c>
      <c r="BL171" s="18" t="s">
        <v>275</v>
      </c>
      <c r="BM171" s="183" t="s">
        <v>1257</v>
      </c>
    </row>
    <row r="172" spans="1:65" s="12" customFormat="1">
      <c r="B172" s="184"/>
      <c r="D172" s="185" t="s">
        <v>256</v>
      </c>
      <c r="E172" s="186" t="s">
        <v>1</v>
      </c>
      <c r="F172" s="187" t="s">
        <v>2781</v>
      </c>
      <c r="H172" s="188">
        <v>974</v>
      </c>
      <c r="I172" s="189"/>
      <c r="L172" s="184"/>
      <c r="M172" s="190"/>
      <c r="N172" s="191"/>
      <c r="O172" s="191"/>
      <c r="P172" s="191"/>
      <c r="Q172" s="191"/>
      <c r="R172" s="191"/>
      <c r="S172" s="191"/>
      <c r="T172" s="192"/>
      <c r="AT172" s="186" t="s">
        <v>256</v>
      </c>
      <c r="AU172" s="186" t="s">
        <v>90</v>
      </c>
      <c r="AV172" s="12" t="s">
        <v>90</v>
      </c>
      <c r="AW172" s="12" t="s">
        <v>31</v>
      </c>
      <c r="AX172" s="12" t="s">
        <v>77</v>
      </c>
      <c r="AY172" s="186" t="s">
        <v>249</v>
      </c>
    </row>
    <row r="173" spans="1:65" s="15" customFormat="1">
      <c r="B173" s="210"/>
      <c r="D173" s="185" t="s">
        <v>256</v>
      </c>
      <c r="E173" s="211" t="s">
        <v>1231</v>
      </c>
      <c r="F173" s="212" t="s">
        <v>279</v>
      </c>
      <c r="H173" s="213">
        <v>974</v>
      </c>
      <c r="I173" s="214"/>
      <c r="L173" s="210"/>
      <c r="M173" s="215"/>
      <c r="N173" s="216"/>
      <c r="O173" s="216"/>
      <c r="P173" s="216"/>
      <c r="Q173" s="216"/>
      <c r="R173" s="216"/>
      <c r="S173" s="216"/>
      <c r="T173" s="217"/>
      <c r="AT173" s="211" t="s">
        <v>256</v>
      </c>
      <c r="AU173" s="211" t="s">
        <v>90</v>
      </c>
      <c r="AV173" s="15" t="s">
        <v>275</v>
      </c>
      <c r="AW173" s="15" t="s">
        <v>31</v>
      </c>
      <c r="AX173" s="15" t="s">
        <v>84</v>
      </c>
      <c r="AY173" s="211" t="s">
        <v>249</v>
      </c>
    </row>
    <row r="174" spans="1:65" s="2" customFormat="1" ht="33" customHeight="1">
      <c r="A174" s="35"/>
      <c r="B174" s="141"/>
      <c r="C174" s="224" t="s">
        <v>338</v>
      </c>
      <c r="D174" s="224" t="s">
        <v>517</v>
      </c>
      <c r="E174" s="225" t="s">
        <v>1258</v>
      </c>
      <c r="F174" s="226" t="s">
        <v>1259</v>
      </c>
      <c r="G174" s="227" t="s">
        <v>274</v>
      </c>
      <c r="H174" s="228">
        <v>1120.0999999999999</v>
      </c>
      <c r="I174" s="229"/>
      <c r="J174" s="230">
        <f>ROUND(I174*H174,2)</f>
        <v>0</v>
      </c>
      <c r="K174" s="231"/>
      <c r="L174" s="232"/>
      <c r="M174" s="233" t="s">
        <v>1</v>
      </c>
      <c r="N174" s="234" t="s">
        <v>43</v>
      </c>
      <c r="O174" s="64"/>
      <c r="P174" s="181">
        <f>O174*H174</f>
        <v>0</v>
      </c>
      <c r="Q174" s="181">
        <v>5.0000000000000001E-4</v>
      </c>
      <c r="R174" s="181">
        <f>Q174*H174</f>
        <v>0.56004999999999994</v>
      </c>
      <c r="S174" s="181">
        <v>0</v>
      </c>
      <c r="T174" s="182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83" t="s">
        <v>306</v>
      </c>
      <c r="AT174" s="183" t="s">
        <v>517</v>
      </c>
      <c r="AU174" s="183" t="s">
        <v>90</v>
      </c>
      <c r="AY174" s="18" t="s">
        <v>249</v>
      </c>
      <c r="BE174" s="108">
        <f>IF(N174="základná",J174,0)</f>
        <v>0</v>
      </c>
      <c r="BF174" s="108">
        <f>IF(N174="znížená",J174,0)</f>
        <v>0</v>
      </c>
      <c r="BG174" s="108">
        <f>IF(N174="zákl. prenesená",J174,0)</f>
        <v>0</v>
      </c>
      <c r="BH174" s="108">
        <f>IF(N174="zníž. prenesená",J174,0)</f>
        <v>0</v>
      </c>
      <c r="BI174" s="108">
        <f>IF(N174="nulová",J174,0)</f>
        <v>0</v>
      </c>
      <c r="BJ174" s="18" t="s">
        <v>90</v>
      </c>
      <c r="BK174" s="108">
        <f>ROUND(I174*H174,2)</f>
        <v>0</v>
      </c>
      <c r="BL174" s="18" t="s">
        <v>275</v>
      </c>
      <c r="BM174" s="183" t="s">
        <v>1260</v>
      </c>
    </row>
    <row r="175" spans="1:65" s="12" customFormat="1">
      <c r="B175" s="184"/>
      <c r="D175" s="185" t="s">
        <v>256</v>
      </c>
      <c r="E175" s="186" t="s">
        <v>1</v>
      </c>
      <c r="F175" s="187" t="s">
        <v>1261</v>
      </c>
      <c r="H175" s="188">
        <v>1120.0999999999999</v>
      </c>
      <c r="I175" s="189"/>
      <c r="L175" s="184"/>
      <c r="M175" s="190"/>
      <c r="N175" s="191"/>
      <c r="O175" s="191"/>
      <c r="P175" s="191"/>
      <c r="Q175" s="191"/>
      <c r="R175" s="191"/>
      <c r="S175" s="191"/>
      <c r="T175" s="192"/>
      <c r="AT175" s="186" t="s">
        <v>256</v>
      </c>
      <c r="AU175" s="186" t="s">
        <v>90</v>
      </c>
      <c r="AV175" s="12" t="s">
        <v>90</v>
      </c>
      <c r="AW175" s="12" t="s">
        <v>31</v>
      </c>
      <c r="AX175" s="12" t="s">
        <v>84</v>
      </c>
      <c r="AY175" s="186" t="s">
        <v>249</v>
      </c>
    </row>
    <row r="176" spans="1:65" s="11" customFormat="1" ht="22.9" customHeight="1">
      <c r="B176" s="160"/>
      <c r="D176" s="161" t="s">
        <v>76</v>
      </c>
      <c r="E176" s="208" t="s">
        <v>248</v>
      </c>
      <c r="F176" s="208" t="s">
        <v>760</v>
      </c>
      <c r="I176" s="163"/>
      <c r="J176" s="209">
        <f>BK176</f>
        <v>0</v>
      </c>
      <c r="L176" s="160"/>
      <c r="M176" s="165"/>
      <c r="N176" s="166"/>
      <c r="O176" s="166"/>
      <c r="P176" s="167">
        <f>SUM(P177:P198)</f>
        <v>0</v>
      </c>
      <c r="Q176" s="166"/>
      <c r="R176" s="167">
        <f>SUM(R177:R198)</f>
        <v>826.88926000000015</v>
      </c>
      <c r="S176" s="166"/>
      <c r="T176" s="168">
        <f>SUM(T177:T198)</f>
        <v>0</v>
      </c>
      <c r="AR176" s="161" t="s">
        <v>84</v>
      </c>
      <c r="AT176" s="169" t="s">
        <v>76</v>
      </c>
      <c r="AU176" s="169" t="s">
        <v>84</v>
      </c>
      <c r="AY176" s="161" t="s">
        <v>249</v>
      </c>
      <c r="BK176" s="170">
        <f>SUM(BK177:BK198)</f>
        <v>0</v>
      </c>
    </row>
    <row r="177" spans="1:65" s="2" customFormat="1" ht="24.25" customHeight="1">
      <c r="A177" s="35"/>
      <c r="B177" s="141"/>
      <c r="C177" s="171" t="s">
        <v>345</v>
      </c>
      <c r="D177" s="171" t="s">
        <v>250</v>
      </c>
      <c r="E177" s="172" t="s">
        <v>1812</v>
      </c>
      <c r="F177" s="173" t="s">
        <v>1813</v>
      </c>
      <c r="G177" s="174" t="s">
        <v>274</v>
      </c>
      <c r="H177" s="175">
        <v>869</v>
      </c>
      <c r="I177" s="176"/>
      <c r="J177" s="177">
        <f>ROUND(I177*H177,2)</f>
        <v>0</v>
      </c>
      <c r="K177" s="178"/>
      <c r="L177" s="36"/>
      <c r="M177" s="179" t="s">
        <v>1</v>
      </c>
      <c r="N177" s="180" t="s">
        <v>43</v>
      </c>
      <c r="O177" s="64"/>
      <c r="P177" s="181">
        <f>O177*H177</f>
        <v>0</v>
      </c>
      <c r="Q177" s="181">
        <v>0.18</v>
      </c>
      <c r="R177" s="181">
        <f>Q177*H177</f>
        <v>156.41999999999999</v>
      </c>
      <c r="S177" s="181">
        <v>0</v>
      </c>
      <c r="T177" s="18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83" t="s">
        <v>275</v>
      </c>
      <c r="AT177" s="183" t="s">
        <v>250</v>
      </c>
      <c r="AU177" s="183" t="s">
        <v>90</v>
      </c>
      <c r="AY177" s="18" t="s">
        <v>249</v>
      </c>
      <c r="BE177" s="108">
        <f>IF(N177="základná",J177,0)</f>
        <v>0</v>
      </c>
      <c r="BF177" s="108">
        <f>IF(N177="znížená",J177,0)</f>
        <v>0</v>
      </c>
      <c r="BG177" s="108">
        <f>IF(N177="zákl. prenesená",J177,0)</f>
        <v>0</v>
      </c>
      <c r="BH177" s="108">
        <f>IF(N177="zníž. prenesená",J177,0)</f>
        <v>0</v>
      </c>
      <c r="BI177" s="108">
        <f>IF(N177="nulová",J177,0)</f>
        <v>0</v>
      </c>
      <c r="BJ177" s="18" t="s">
        <v>90</v>
      </c>
      <c r="BK177" s="108">
        <f>ROUND(I177*H177,2)</f>
        <v>0</v>
      </c>
      <c r="BL177" s="18" t="s">
        <v>275</v>
      </c>
      <c r="BM177" s="183" t="s">
        <v>1814</v>
      </c>
    </row>
    <row r="178" spans="1:65" s="12" customFormat="1">
      <c r="B178" s="184"/>
      <c r="D178" s="185" t="s">
        <v>256</v>
      </c>
      <c r="E178" s="186" t="s">
        <v>1</v>
      </c>
      <c r="F178" s="187" t="s">
        <v>826</v>
      </c>
      <c r="H178" s="188">
        <v>869</v>
      </c>
      <c r="I178" s="189"/>
      <c r="L178" s="184"/>
      <c r="M178" s="190"/>
      <c r="N178" s="191"/>
      <c r="O178" s="191"/>
      <c r="P178" s="191"/>
      <c r="Q178" s="191"/>
      <c r="R178" s="191"/>
      <c r="S178" s="191"/>
      <c r="T178" s="192"/>
      <c r="AT178" s="186" t="s">
        <v>256</v>
      </c>
      <c r="AU178" s="186" t="s">
        <v>90</v>
      </c>
      <c r="AV178" s="12" t="s">
        <v>90</v>
      </c>
      <c r="AW178" s="12" t="s">
        <v>31</v>
      </c>
      <c r="AX178" s="12" t="s">
        <v>84</v>
      </c>
      <c r="AY178" s="186" t="s">
        <v>249</v>
      </c>
    </row>
    <row r="179" spans="1:65" s="2" customFormat="1" ht="24.25" customHeight="1">
      <c r="A179" s="35"/>
      <c r="B179" s="141"/>
      <c r="C179" s="171" t="s">
        <v>350</v>
      </c>
      <c r="D179" s="171" t="s">
        <v>250</v>
      </c>
      <c r="E179" s="172" t="s">
        <v>771</v>
      </c>
      <c r="F179" s="173" t="s">
        <v>772</v>
      </c>
      <c r="G179" s="174" t="s">
        <v>274</v>
      </c>
      <c r="H179" s="175">
        <v>869</v>
      </c>
      <c r="I179" s="176"/>
      <c r="J179" s="177">
        <f>ROUND(I179*H179,2)</f>
        <v>0</v>
      </c>
      <c r="K179" s="178"/>
      <c r="L179" s="36"/>
      <c r="M179" s="179" t="s">
        <v>1</v>
      </c>
      <c r="N179" s="180" t="s">
        <v>43</v>
      </c>
      <c r="O179" s="64"/>
      <c r="P179" s="181">
        <f>O179*H179</f>
        <v>0</v>
      </c>
      <c r="Q179" s="181">
        <v>0.27994000000000002</v>
      </c>
      <c r="R179" s="181">
        <f>Q179*H179</f>
        <v>243.26786000000001</v>
      </c>
      <c r="S179" s="181">
        <v>0</v>
      </c>
      <c r="T179" s="18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83" t="s">
        <v>275</v>
      </c>
      <c r="AT179" s="183" t="s">
        <v>250</v>
      </c>
      <c r="AU179" s="183" t="s">
        <v>90</v>
      </c>
      <c r="AY179" s="18" t="s">
        <v>249</v>
      </c>
      <c r="BE179" s="108">
        <f>IF(N179="základná",J179,0)</f>
        <v>0</v>
      </c>
      <c r="BF179" s="108">
        <f>IF(N179="znížená",J179,0)</f>
        <v>0</v>
      </c>
      <c r="BG179" s="108">
        <f>IF(N179="zákl. prenesená",J179,0)</f>
        <v>0</v>
      </c>
      <c r="BH179" s="108">
        <f>IF(N179="zníž. prenesená",J179,0)</f>
        <v>0</v>
      </c>
      <c r="BI179" s="108">
        <f>IF(N179="nulová",J179,0)</f>
        <v>0</v>
      </c>
      <c r="BJ179" s="18" t="s">
        <v>90</v>
      </c>
      <c r="BK179" s="108">
        <f>ROUND(I179*H179,2)</f>
        <v>0</v>
      </c>
      <c r="BL179" s="18" t="s">
        <v>275</v>
      </c>
      <c r="BM179" s="183" t="s">
        <v>773</v>
      </c>
    </row>
    <row r="180" spans="1:65" s="12" customFormat="1">
      <c r="B180" s="184"/>
      <c r="D180" s="185" t="s">
        <v>256</v>
      </c>
      <c r="E180" s="186" t="s">
        <v>1</v>
      </c>
      <c r="F180" s="187" t="s">
        <v>826</v>
      </c>
      <c r="H180" s="188">
        <v>869</v>
      </c>
      <c r="I180" s="189"/>
      <c r="L180" s="184"/>
      <c r="M180" s="190"/>
      <c r="N180" s="191"/>
      <c r="O180" s="191"/>
      <c r="P180" s="191"/>
      <c r="Q180" s="191"/>
      <c r="R180" s="191"/>
      <c r="S180" s="191"/>
      <c r="T180" s="192"/>
      <c r="AT180" s="186" t="s">
        <v>256</v>
      </c>
      <c r="AU180" s="186" t="s">
        <v>90</v>
      </c>
      <c r="AV180" s="12" t="s">
        <v>90</v>
      </c>
      <c r="AW180" s="12" t="s">
        <v>31</v>
      </c>
      <c r="AX180" s="12" t="s">
        <v>77</v>
      </c>
      <c r="AY180" s="186" t="s">
        <v>249</v>
      </c>
    </row>
    <row r="181" spans="1:65" s="15" customFormat="1">
      <c r="B181" s="210"/>
      <c r="D181" s="185" t="s">
        <v>256</v>
      </c>
      <c r="E181" s="211" t="s">
        <v>1</v>
      </c>
      <c r="F181" s="212" t="s">
        <v>279</v>
      </c>
      <c r="H181" s="213">
        <v>869</v>
      </c>
      <c r="I181" s="214"/>
      <c r="L181" s="210"/>
      <c r="M181" s="215"/>
      <c r="N181" s="216"/>
      <c r="O181" s="216"/>
      <c r="P181" s="216"/>
      <c r="Q181" s="216"/>
      <c r="R181" s="216"/>
      <c r="S181" s="216"/>
      <c r="T181" s="217"/>
      <c r="AT181" s="211" t="s">
        <v>256</v>
      </c>
      <c r="AU181" s="211" t="s">
        <v>90</v>
      </c>
      <c r="AV181" s="15" t="s">
        <v>275</v>
      </c>
      <c r="AW181" s="15" t="s">
        <v>31</v>
      </c>
      <c r="AX181" s="15" t="s">
        <v>84</v>
      </c>
      <c r="AY181" s="211" t="s">
        <v>249</v>
      </c>
    </row>
    <row r="182" spans="1:65" s="13" customFormat="1" ht="20.399999999999999">
      <c r="B182" s="193"/>
      <c r="D182" s="185" t="s">
        <v>256</v>
      </c>
      <c r="E182" s="194" t="s">
        <v>1</v>
      </c>
      <c r="F182" s="195" t="s">
        <v>774</v>
      </c>
      <c r="H182" s="194" t="s">
        <v>1</v>
      </c>
      <c r="I182" s="196"/>
      <c r="L182" s="193"/>
      <c r="M182" s="197"/>
      <c r="N182" s="198"/>
      <c r="O182" s="198"/>
      <c r="P182" s="198"/>
      <c r="Q182" s="198"/>
      <c r="R182" s="198"/>
      <c r="S182" s="198"/>
      <c r="T182" s="199"/>
      <c r="AT182" s="194" t="s">
        <v>256</v>
      </c>
      <c r="AU182" s="194" t="s">
        <v>90</v>
      </c>
      <c r="AV182" s="13" t="s">
        <v>84</v>
      </c>
      <c r="AW182" s="13" t="s">
        <v>31</v>
      </c>
      <c r="AX182" s="13" t="s">
        <v>77</v>
      </c>
      <c r="AY182" s="194" t="s">
        <v>249</v>
      </c>
    </row>
    <row r="183" spans="1:65" s="2" customFormat="1" ht="24.25" customHeight="1">
      <c r="A183" s="35"/>
      <c r="B183" s="141"/>
      <c r="C183" s="171" t="s">
        <v>354</v>
      </c>
      <c r="D183" s="171" t="s">
        <v>250</v>
      </c>
      <c r="E183" s="172" t="s">
        <v>1822</v>
      </c>
      <c r="F183" s="173" t="s">
        <v>1823</v>
      </c>
      <c r="G183" s="174" t="s">
        <v>274</v>
      </c>
      <c r="H183" s="175">
        <v>869</v>
      </c>
      <c r="I183" s="176"/>
      <c r="J183" s="177">
        <f>ROUND(I183*H183,2)</f>
        <v>0</v>
      </c>
      <c r="K183" s="178"/>
      <c r="L183" s="36"/>
      <c r="M183" s="179" t="s">
        <v>1</v>
      </c>
      <c r="N183" s="180" t="s">
        <v>43</v>
      </c>
      <c r="O183" s="64"/>
      <c r="P183" s="181">
        <f>O183*H183</f>
        <v>0</v>
      </c>
      <c r="Q183" s="181">
        <v>0.27994000000000002</v>
      </c>
      <c r="R183" s="181">
        <f>Q183*H183</f>
        <v>243.26786000000001</v>
      </c>
      <c r="S183" s="181">
        <v>0</v>
      </c>
      <c r="T183" s="18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83" t="s">
        <v>275</v>
      </c>
      <c r="AT183" s="183" t="s">
        <v>250</v>
      </c>
      <c r="AU183" s="183" t="s">
        <v>90</v>
      </c>
      <c r="AY183" s="18" t="s">
        <v>249</v>
      </c>
      <c r="BE183" s="108">
        <f>IF(N183="základná",J183,0)</f>
        <v>0</v>
      </c>
      <c r="BF183" s="108">
        <f>IF(N183="znížená",J183,0)</f>
        <v>0</v>
      </c>
      <c r="BG183" s="108">
        <f>IF(N183="zákl. prenesená",J183,0)</f>
        <v>0</v>
      </c>
      <c r="BH183" s="108">
        <f>IF(N183="zníž. prenesená",J183,0)</f>
        <v>0</v>
      </c>
      <c r="BI183" s="108">
        <f>IF(N183="nulová",J183,0)</f>
        <v>0</v>
      </c>
      <c r="BJ183" s="18" t="s">
        <v>90</v>
      </c>
      <c r="BK183" s="108">
        <f>ROUND(I183*H183,2)</f>
        <v>0</v>
      </c>
      <c r="BL183" s="18" t="s">
        <v>275</v>
      </c>
      <c r="BM183" s="183" t="s">
        <v>1824</v>
      </c>
    </row>
    <row r="184" spans="1:65" s="12" customFormat="1">
      <c r="B184" s="184"/>
      <c r="D184" s="185" t="s">
        <v>256</v>
      </c>
      <c r="E184" s="186" t="s">
        <v>1</v>
      </c>
      <c r="F184" s="187" t="s">
        <v>826</v>
      </c>
      <c r="H184" s="188">
        <v>869</v>
      </c>
      <c r="I184" s="189"/>
      <c r="L184" s="184"/>
      <c r="M184" s="190"/>
      <c r="N184" s="191"/>
      <c r="O184" s="191"/>
      <c r="P184" s="191"/>
      <c r="Q184" s="191"/>
      <c r="R184" s="191"/>
      <c r="S184" s="191"/>
      <c r="T184" s="192"/>
      <c r="AT184" s="186" t="s">
        <v>256</v>
      </c>
      <c r="AU184" s="186" t="s">
        <v>90</v>
      </c>
      <c r="AV184" s="12" t="s">
        <v>90</v>
      </c>
      <c r="AW184" s="12" t="s">
        <v>31</v>
      </c>
      <c r="AX184" s="12" t="s">
        <v>84</v>
      </c>
      <c r="AY184" s="186" t="s">
        <v>249</v>
      </c>
    </row>
    <row r="185" spans="1:65" s="13" customFormat="1" ht="20.399999999999999">
      <c r="B185" s="193"/>
      <c r="D185" s="185" t="s">
        <v>256</v>
      </c>
      <c r="E185" s="194" t="s">
        <v>1</v>
      </c>
      <c r="F185" s="195" t="s">
        <v>774</v>
      </c>
      <c r="H185" s="194" t="s">
        <v>1</v>
      </c>
      <c r="I185" s="196"/>
      <c r="L185" s="193"/>
      <c r="M185" s="197"/>
      <c r="N185" s="198"/>
      <c r="O185" s="198"/>
      <c r="P185" s="198"/>
      <c r="Q185" s="198"/>
      <c r="R185" s="198"/>
      <c r="S185" s="198"/>
      <c r="T185" s="199"/>
      <c r="AT185" s="194" t="s">
        <v>256</v>
      </c>
      <c r="AU185" s="194" t="s">
        <v>90</v>
      </c>
      <c r="AV185" s="13" t="s">
        <v>84</v>
      </c>
      <c r="AW185" s="13" t="s">
        <v>31</v>
      </c>
      <c r="AX185" s="13" t="s">
        <v>77</v>
      </c>
      <c r="AY185" s="194" t="s">
        <v>249</v>
      </c>
    </row>
    <row r="186" spans="1:65" s="2" customFormat="1" ht="33" customHeight="1">
      <c r="A186" s="35"/>
      <c r="B186" s="141"/>
      <c r="C186" s="171" t="s">
        <v>358</v>
      </c>
      <c r="D186" s="171" t="s">
        <v>250</v>
      </c>
      <c r="E186" s="172" t="s">
        <v>1263</v>
      </c>
      <c r="F186" s="173" t="s">
        <v>1264</v>
      </c>
      <c r="G186" s="174" t="s">
        <v>274</v>
      </c>
      <c r="H186" s="175">
        <v>16</v>
      </c>
      <c r="I186" s="176"/>
      <c r="J186" s="177">
        <f>ROUND(I186*H186,2)</f>
        <v>0</v>
      </c>
      <c r="K186" s="178"/>
      <c r="L186" s="36"/>
      <c r="M186" s="179" t="s">
        <v>1</v>
      </c>
      <c r="N186" s="180" t="s">
        <v>43</v>
      </c>
      <c r="O186" s="64"/>
      <c r="P186" s="181">
        <f>O186*H186</f>
        <v>0</v>
      </c>
      <c r="Q186" s="181">
        <v>0.38896999999999998</v>
      </c>
      <c r="R186" s="181">
        <f>Q186*H186</f>
        <v>6.2235199999999997</v>
      </c>
      <c r="S186" s="181">
        <v>0</v>
      </c>
      <c r="T186" s="18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83" t="s">
        <v>275</v>
      </c>
      <c r="AT186" s="183" t="s">
        <v>250</v>
      </c>
      <c r="AU186" s="183" t="s">
        <v>90</v>
      </c>
      <c r="AY186" s="18" t="s">
        <v>249</v>
      </c>
      <c r="BE186" s="108">
        <f>IF(N186="základná",J186,0)</f>
        <v>0</v>
      </c>
      <c r="BF186" s="108">
        <f>IF(N186="znížená",J186,0)</f>
        <v>0</v>
      </c>
      <c r="BG186" s="108">
        <f>IF(N186="zákl. prenesená",J186,0)</f>
        <v>0</v>
      </c>
      <c r="BH186" s="108">
        <f>IF(N186="zníž. prenesená",J186,0)</f>
        <v>0</v>
      </c>
      <c r="BI186" s="108">
        <f>IF(N186="nulová",J186,0)</f>
        <v>0</v>
      </c>
      <c r="BJ186" s="18" t="s">
        <v>90</v>
      </c>
      <c r="BK186" s="108">
        <f>ROUND(I186*H186,2)</f>
        <v>0</v>
      </c>
      <c r="BL186" s="18" t="s">
        <v>275</v>
      </c>
      <c r="BM186" s="183" t="s">
        <v>2799</v>
      </c>
    </row>
    <row r="187" spans="1:65" s="12" customFormat="1">
      <c r="B187" s="184"/>
      <c r="D187" s="185" t="s">
        <v>256</v>
      </c>
      <c r="E187" s="186" t="s">
        <v>1</v>
      </c>
      <c r="F187" s="187" t="s">
        <v>836</v>
      </c>
      <c r="H187" s="188">
        <v>16</v>
      </c>
      <c r="I187" s="189"/>
      <c r="L187" s="184"/>
      <c r="M187" s="190"/>
      <c r="N187" s="191"/>
      <c r="O187" s="191"/>
      <c r="P187" s="191"/>
      <c r="Q187" s="191"/>
      <c r="R187" s="191"/>
      <c r="S187" s="191"/>
      <c r="T187" s="192"/>
      <c r="AT187" s="186" t="s">
        <v>256</v>
      </c>
      <c r="AU187" s="186" t="s">
        <v>90</v>
      </c>
      <c r="AV187" s="12" t="s">
        <v>90</v>
      </c>
      <c r="AW187" s="12" t="s">
        <v>31</v>
      </c>
      <c r="AX187" s="12" t="s">
        <v>84</v>
      </c>
      <c r="AY187" s="186" t="s">
        <v>249</v>
      </c>
    </row>
    <row r="188" spans="1:65" s="13" customFormat="1" ht="20.399999999999999">
      <c r="B188" s="193"/>
      <c r="D188" s="185" t="s">
        <v>256</v>
      </c>
      <c r="E188" s="194" t="s">
        <v>1</v>
      </c>
      <c r="F188" s="195" t="s">
        <v>774</v>
      </c>
      <c r="H188" s="194" t="s">
        <v>1</v>
      </c>
      <c r="I188" s="196"/>
      <c r="L188" s="193"/>
      <c r="M188" s="197"/>
      <c r="N188" s="198"/>
      <c r="O188" s="198"/>
      <c r="P188" s="198"/>
      <c r="Q188" s="198"/>
      <c r="R188" s="198"/>
      <c r="S188" s="198"/>
      <c r="T188" s="199"/>
      <c r="AT188" s="194" t="s">
        <v>256</v>
      </c>
      <c r="AU188" s="194" t="s">
        <v>90</v>
      </c>
      <c r="AV188" s="13" t="s">
        <v>84</v>
      </c>
      <c r="AW188" s="13" t="s">
        <v>31</v>
      </c>
      <c r="AX188" s="13" t="s">
        <v>77</v>
      </c>
      <c r="AY188" s="194" t="s">
        <v>249</v>
      </c>
    </row>
    <row r="189" spans="1:65" s="2" customFormat="1" ht="33" customHeight="1">
      <c r="A189" s="35"/>
      <c r="B189" s="141"/>
      <c r="C189" s="171" t="s">
        <v>362</v>
      </c>
      <c r="D189" s="171" t="s">
        <v>250</v>
      </c>
      <c r="E189" s="172" t="s">
        <v>2800</v>
      </c>
      <c r="F189" s="173" t="s">
        <v>2801</v>
      </c>
      <c r="G189" s="174" t="s">
        <v>274</v>
      </c>
      <c r="H189" s="175">
        <v>1266</v>
      </c>
      <c r="I189" s="176"/>
      <c r="J189" s="177">
        <f>ROUND(I189*H189,2)</f>
        <v>0</v>
      </c>
      <c r="K189" s="178"/>
      <c r="L189" s="36"/>
      <c r="M189" s="179" t="s">
        <v>1</v>
      </c>
      <c r="N189" s="180" t="s">
        <v>43</v>
      </c>
      <c r="O189" s="64"/>
      <c r="P189" s="181">
        <f>O189*H189</f>
        <v>0</v>
      </c>
      <c r="Q189" s="181">
        <v>5.6100000000000004E-3</v>
      </c>
      <c r="R189" s="181">
        <f>Q189*H189</f>
        <v>7.1022600000000002</v>
      </c>
      <c r="S189" s="181">
        <v>0</v>
      </c>
      <c r="T189" s="182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83" t="s">
        <v>275</v>
      </c>
      <c r="AT189" s="183" t="s">
        <v>250</v>
      </c>
      <c r="AU189" s="183" t="s">
        <v>90</v>
      </c>
      <c r="AY189" s="18" t="s">
        <v>249</v>
      </c>
      <c r="BE189" s="108">
        <f>IF(N189="základná",J189,0)</f>
        <v>0</v>
      </c>
      <c r="BF189" s="108">
        <f>IF(N189="znížená",J189,0)</f>
        <v>0</v>
      </c>
      <c r="BG189" s="108">
        <f>IF(N189="zákl. prenesená",J189,0)</f>
        <v>0</v>
      </c>
      <c r="BH189" s="108">
        <f>IF(N189="zníž. prenesená",J189,0)</f>
        <v>0</v>
      </c>
      <c r="BI189" s="108">
        <f>IF(N189="nulová",J189,0)</f>
        <v>0</v>
      </c>
      <c r="BJ189" s="18" t="s">
        <v>90</v>
      </c>
      <c r="BK189" s="108">
        <f>ROUND(I189*H189,2)</f>
        <v>0</v>
      </c>
      <c r="BL189" s="18" t="s">
        <v>275</v>
      </c>
      <c r="BM189" s="183" t="s">
        <v>2802</v>
      </c>
    </row>
    <row r="190" spans="1:65" s="12" customFormat="1">
      <c r="B190" s="184"/>
      <c r="D190" s="185" t="s">
        <v>256</v>
      </c>
      <c r="E190" s="186" t="s">
        <v>1</v>
      </c>
      <c r="F190" s="187" t="s">
        <v>828</v>
      </c>
      <c r="H190" s="188">
        <v>1266</v>
      </c>
      <c r="I190" s="189"/>
      <c r="L190" s="184"/>
      <c r="M190" s="190"/>
      <c r="N190" s="191"/>
      <c r="O190" s="191"/>
      <c r="P190" s="191"/>
      <c r="Q190" s="191"/>
      <c r="R190" s="191"/>
      <c r="S190" s="191"/>
      <c r="T190" s="192"/>
      <c r="AT190" s="186" t="s">
        <v>256</v>
      </c>
      <c r="AU190" s="186" t="s">
        <v>90</v>
      </c>
      <c r="AV190" s="12" t="s">
        <v>90</v>
      </c>
      <c r="AW190" s="12" t="s">
        <v>31</v>
      </c>
      <c r="AX190" s="12" t="s">
        <v>84</v>
      </c>
      <c r="AY190" s="186" t="s">
        <v>249</v>
      </c>
    </row>
    <row r="191" spans="1:65" s="2" customFormat="1" ht="33" customHeight="1">
      <c r="A191" s="35"/>
      <c r="B191" s="141"/>
      <c r="C191" s="171" t="s">
        <v>7</v>
      </c>
      <c r="D191" s="171" t="s">
        <v>250</v>
      </c>
      <c r="E191" s="172" t="s">
        <v>2803</v>
      </c>
      <c r="F191" s="173" t="s">
        <v>2804</v>
      </c>
      <c r="G191" s="174" t="s">
        <v>274</v>
      </c>
      <c r="H191" s="175">
        <v>1266</v>
      </c>
      <c r="I191" s="176"/>
      <c r="J191" s="177">
        <f>ROUND(I191*H191,2)</f>
        <v>0</v>
      </c>
      <c r="K191" s="178"/>
      <c r="L191" s="36"/>
      <c r="M191" s="179" t="s">
        <v>1</v>
      </c>
      <c r="N191" s="180" t="s">
        <v>43</v>
      </c>
      <c r="O191" s="64"/>
      <c r="P191" s="181">
        <f>O191*H191</f>
        <v>0</v>
      </c>
      <c r="Q191" s="181">
        <v>0.12966</v>
      </c>
      <c r="R191" s="181">
        <f>Q191*H191</f>
        <v>164.14956000000001</v>
      </c>
      <c r="S191" s="181">
        <v>0</v>
      </c>
      <c r="T191" s="18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83" t="s">
        <v>275</v>
      </c>
      <c r="AT191" s="183" t="s">
        <v>250</v>
      </c>
      <c r="AU191" s="183" t="s">
        <v>90</v>
      </c>
      <c r="AY191" s="18" t="s">
        <v>249</v>
      </c>
      <c r="BE191" s="108">
        <f>IF(N191="základná",J191,0)</f>
        <v>0</v>
      </c>
      <c r="BF191" s="108">
        <f>IF(N191="znížená",J191,0)</f>
        <v>0</v>
      </c>
      <c r="BG191" s="108">
        <f>IF(N191="zákl. prenesená",J191,0)</f>
        <v>0</v>
      </c>
      <c r="BH191" s="108">
        <f>IF(N191="zníž. prenesená",J191,0)</f>
        <v>0</v>
      </c>
      <c r="BI191" s="108">
        <f>IF(N191="nulová",J191,0)</f>
        <v>0</v>
      </c>
      <c r="BJ191" s="18" t="s">
        <v>90</v>
      </c>
      <c r="BK191" s="108">
        <f>ROUND(I191*H191,2)</f>
        <v>0</v>
      </c>
      <c r="BL191" s="18" t="s">
        <v>275</v>
      </c>
      <c r="BM191" s="183" t="s">
        <v>2805</v>
      </c>
    </row>
    <row r="192" spans="1:65" s="12" customFormat="1">
      <c r="B192" s="184"/>
      <c r="D192" s="185" t="s">
        <v>256</v>
      </c>
      <c r="E192" s="186" t="s">
        <v>1</v>
      </c>
      <c r="F192" s="187" t="s">
        <v>828</v>
      </c>
      <c r="H192" s="188">
        <v>1266</v>
      </c>
      <c r="I192" s="189"/>
      <c r="L192" s="184"/>
      <c r="M192" s="190"/>
      <c r="N192" s="191"/>
      <c r="O192" s="191"/>
      <c r="P192" s="191"/>
      <c r="Q192" s="191"/>
      <c r="R192" s="191"/>
      <c r="S192" s="191"/>
      <c r="T192" s="192"/>
      <c r="AT192" s="186" t="s">
        <v>256</v>
      </c>
      <c r="AU192" s="186" t="s">
        <v>90</v>
      </c>
      <c r="AV192" s="12" t="s">
        <v>90</v>
      </c>
      <c r="AW192" s="12" t="s">
        <v>31</v>
      </c>
      <c r="AX192" s="12" t="s">
        <v>84</v>
      </c>
      <c r="AY192" s="186" t="s">
        <v>249</v>
      </c>
    </row>
    <row r="193" spans="1:65" s="2" customFormat="1" ht="33" customHeight="1">
      <c r="A193" s="35"/>
      <c r="B193" s="141"/>
      <c r="C193" s="171" t="s">
        <v>369</v>
      </c>
      <c r="D193" s="171" t="s">
        <v>250</v>
      </c>
      <c r="E193" s="172" t="s">
        <v>2806</v>
      </c>
      <c r="F193" s="173" t="s">
        <v>2807</v>
      </c>
      <c r="G193" s="174" t="s">
        <v>274</v>
      </c>
      <c r="H193" s="175">
        <v>30</v>
      </c>
      <c r="I193" s="176"/>
      <c r="J193" s="177">
        <f>ROUND(I193*H193,2)</f>
        <v>0</v>
      </c>
      <c r="K193" s="178"/>
      <c r="L193" s="36"/>
      <c r="M193" s="179" t="s">
        <v>1</v>
      </c>
      <c r="N193" s="180" t="s">
        <v>43</v>
      </c>
      <c r="O193" s="64"/>
      <c r="P193" s="181">
        <f>O193*H193</f>
        <v>0</v>
      </c>
      <c r="Q193" s="181">
        <v>9.2499999999999999E-2</v>
      </c>
      <c r="R193" s="181">
        <f>Q193*H193</f>
        <v>2.7749999999999999</v>
      </c>
      <c r="S193" s="181">
        <v>0</v>
      </c>
      <c r="T193" s="18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183" t="s">
        <v>275</v>
      </c>
      <c r="AT193" s="183" t="s">
        <v>250</v>
      </c>
      <c r="AU193" s="183" t="s">
        <v>90</v>
      </c>
      <c r="AY193" s="18" t="s">
        <v>249</v>
      </c>
      <c r="BE193" s="108">
        <f>IF(N193="základná",J193,0)</f>
        <v>0</v>
      </c>
      <c r="BF193" s="108">
        <f>IF(N193="znížená",J193,0)</f>
        <v>0</v>
      </c>
      <c r="BG193" s="108">
        <f>IF(N193="zákl. prenesená",J193,0)</f>
        <v>0</v>
      </c>
      <c r="BH193" s="108">
        <f>IF(N193="zníž. prenesená",J193,0)</f>
        <v>0</v>
      </c>
      <c r="BI193" s="108">
        <f>IF(N193="nulová",J193,0)</f>
        <v>0</v>
      </c>
      <c r="BJ193" s="18" t="s">
        <v>90</v>
      </c>
      <c r="BK193" s="108">
        <f>ROUND(I193*H193,2)</f>
        <v>0</v>
      </c>
      <c r="BL193" s="18" t="s">
        <v>275</v>
      </c>
      <c r="BM193" s="183" t="s">
        <v>2808</v>
      </c>
    </row>
    <row r="194" spans="1:65" s="12" customFormat="1">
      <c r="B194" s="184"/>
      <c r="D194" s="185" t="s">
        <v>256</v>
      </c>
      <c r="E194" s="186" t="s">
        <v>1</v>
      </c>
      <c r="F194" s="187" t="s">
        <v>406</v>
      </c>
      <c r="H194" s="188">
        <v>30</v>
      </c>
      <c r="I194" s="189"/>
      <c r="L194" s="184"/>
      <c r="M194" s="190"/>
      <c r="N194" s="191"/>
      <c r="O194" s="191"/>
      <c r="P194" s="191"/>
      <c r="Q194" s="191"/>
      <c r="R194" s="191"/>
      <c r="S194" s="191"/>
      <c r="T194" s="192"/>
      <c r="AT194" s="186" t="s">
        <v>256</v>
      </c>
      <c r="AU194" s="186" t="s">
        <v>90</v>
      </c>
      <c r="AV194" s="12" t="s">
        <v>90</v>
      </c>
      <c r="AW194" s="12" t="s">
        <v>31</v>
      </c>
      <c r="AX194" s="12" t="s">
        <v>84</v>
      </c>
      <c r="AY194" s="186" t="s">
        <v>249</v>
      </c>
    </row>
    <row r="195" spans="1:65" s="2" customFormat="1" ht="37.9" customHeight="1">
      <c r="A195" s="35"/>
      <c r="B195" s="141"/>
      <c r="C195" s="171" t="s">
        <v>373</v>
      </c>
      <c r="D195" s="171" t="s">
        <v>250</v>
      </c>
      <c r="E195" s="172" t="s">
        <v>2132</v>
      </c>
      <c r="F195" s="173" t="s">
        <v>2133</v>
      </c>
      <c r="G195" s="174" t="s">
        <v>274</v>
      </c>
      <c r="H195" s="175">
        <v>16</v>
      </c>
      <c r="I195" s="176"/>
      <c r="J195" s="177">
        <f>ROUND(I195*H195,2)</f>
        <v>0</v>
      </c>
      <c r="K195" s="178"/>
      <c r="L195" s="36"/>
      <c r="M195" s="179" t="s">
        <v>1</v>
      </c>
      <c r="N195" s="180" t="s">
        <v>43</v>
      </c>
      <c r="O195" s="64"/>
      <c r="P195" s="181">
        <f>O195*H195</f>
        <v>0</v>
      </c>
      <c r="Q195" s="181">
        <v>9.2499999999999999E-2</v>
      </c>
      <c r="R195" s="181">
        <f>Q195*H195</f>
        <v>1.48</v>
      </c>
      <c r="S195" s="181">
        <v>0</v>
      </c>
      <c r="T195" s="182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183" t="s">
        <v>275</v>
      </c>
      <c r="AT195" s="183" t="s">
        <v>250</v>
      </c>
      <c r="AU195" s="183" t="s">
        <v>90</v>
      </c>
      <c r="AY195" s="18" t="s">
        <v>249</v>
      </c>
      <c r="BE195" s="108">
        <f>IF(N195="základná",J195,0)</f>
        <v>0</v>
      </c>
      <c r="BF195" s="108">
        <f>IF(N195="znížená",J195,0)</f>
        <v>0</v>
      </c>
      <c r="BG195" s="108">
        <f>IF(N195="zákl. prenesená",J195,0)</f>
        <v>0</v>
      </c>
      <c r="BH195" s="108">
        <f>IF(N195="zníž. prenesená",J195,0)</f>
        <v>0</v>
      </c>
      <c r="BI195" s="108">
        <f>IF(N195="nulová",J195,0)</f>
        <v>0</v>
      </c>
      <c r="BJ195" s="18" t="s">
        <v>90</v>
      </c>
      <c r="BK195" s="108">
        <f>ROUND(I195*H195,2)</f>
        <v>0</v>
      </c>
      <c r="BL195" s="18" t="s">
        <v>275</v>
      </c>
      <c r="BM195" s="183" t="s">
        <v>2809</v>
      </c>
    </row>
    <row r="196" spans="1:65" s="12" customFormat="1">
      <c r="B196" s="184"/>
      <c r="D196" s="185" t="s">
        <v>256</v>
      </c>
      <c r="E196" s="186" t="s">
        <v>1</v>
      </c>
      <c r="F196" s="187" t="s">
        <v>836</v>
      </c>
      <c r="H196" s="188">
        <v>16</v>
      </c>
      <c r="I196" s="189"/>
      <c r="L196" s="184"/>
      <c r="M196" s="190"/>
      <c r="N196" s="191"/>
      <c r="O196" s="191"/>
      <c r="P196" s="191"/>
      <c r="Q196" s="191"/>
      <c r="R196" s="191"/>
      <c r="S196" s="191"/>
      <c r="T196" s="192"/>
      <c r="AT196" s="186" t="s">
        <v>256</v>
      </c>
      <c r="AU196" s="186" t="s">
        <v>90</v>
      </c>
      <c r="AV196" s="12" t="s">
        <v>90</v>
      </c>
      <c r="AW196" s="12" t="s">
        <v>31</v>
      </c>
      <c r="AX196" s="12" t="s">
        <v>84</v>
      </c>
      <c r="AY196" s="186" t="s">
        <v>249</v>
      </c>
    </row>
    <row r="197" spans="1:65" s="2" customFormat="1" ht="21.75" customHeight="1">
      <c r="A197" s="35"/>
      <c r="B197" s="141"/>
      <c r="C197" s="224" t="s">
        <v>377</v>
      </c>
      <c r="D197" s="224" t="s">
        <v>517</v>
      </c>
      <c r="E197" s="225" t="s">
        <v>2135</v>
      </c>
      <c r="F197" s="226" t="s">
        <v>2136</v>
      </c>
      <c r="G197" s="227" t="s">
        <v>274</v>
      </c>
      <c r="H197" s="228">
        <v>16.32</v>
      </c>
      <c r="I197" s="229"/>
      <c r="J197" s="230">
        <f>ROUND(I197*H197,2)</f>
        <v>0</v>
      </c>
      <c r="K197" s="231"/>
      <c r="L197" s="232"/>
      <c r="M197" s="233" t="s">
        <v>1</v>
      </c>
      <c r="N197" s="234" t="s">
        <v>43</v>
      </c>
      <c r="O197" s="64"/>
      <c r="P197" s="181">
        <f>O197*H197</f>
        <v>0</v>
      </c>
      <c r="Q197" s="181">
        <v>0.13500000000000001</v>
      </c>
      <c r="R197" s="181">
        <f>Q197*H197</f>
        <v>2.2032000000000003</v>
      </c>
      <c r="S197" s="181">
        <v>0</v>
      </c>
      <c r="T197" s="18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83" t="s">
        <v>306</v>
      </c>
      <c r="AT197" s="183" t="s">
        <v>517</v>
      </c>
      <c r="AU197" s="183" t="s">
        <v>90</v>
      </c>
      <c r="AY197" s="18" t="s">
        <v>249</v>
      </c>
      <c r="BE197" s="108">
        <f>IF(N197="základná",J197,0)</f>
        <v>0</v>
      </c>
      <c r="BF197" s="108">
        <f>IF(N197="znížená",J197,0)</f>
        <v>0</v>
      </c>
      <c r="BG197" s="108">
        <f>IF(N197="zákl. prenesená",J197,0)</f>
        <v>0</v>
      </c>
      <c r="BH197" s="108">
        <f>IF(N197="zníž. prenesená",J197,0)</f>
        <v>0</v>
      </c>
      <c r="BI197" s="108">
        <f>IF(N197="nulová",J197,0)</f>
        <v>0</v>
      </c>
      <c r="BJ197" s="18" t="s">
        <v>90</v>
      </c>
      <c r="BK197" s="108">
        <f>ROUND(I197*H197,2)</f>
        <v>0</v>
      </c>
      <c r="BL197" s="18" t="s">
        <v>275</v>
      </c>
      <c r="BM197" s="183" t="s">
        <v>2810</v>
      </c>
    </row>
    <row r="198" spans="1:65" s="12" customFormat="1">
      <c r="B198" s="184"/>
      <c r="D198" s="185" t="s">
        <v>256</v>
      </c>
      <c r="E198" s="186" t="s">
        <v>1</v>
      </c>
      <c r="F198" s="187" t="s">
        <v>2138</v>
      </c>
      <c r="H198" s="188">
        <v>16.32</v>
      </c>
      <c r="I198" s="189"/>
      <c r="L198" s="184"/>
      <c r="M198" s="190"/>
      <c r="N198" s="191"/>
      <c r="O198" s="191"/>
      <c r="P198" s="191"/>
      <c r="Q198" s="191"/>
      <c r="R198" s="191"/>
      <c r="S198" s="191"/>
      <c r="T198" s="192"/>
      <c r="AT198" s="186" t="s">
        <v>256</v>
      </c>
      <c r="AU198" s="186" t="s">
        <v>90</v>
      </c>
      <c r="AV198" s="12" t="s">
        <v>90</v>
      </c>
      <c r="AW198" s="12" t="s">
        <v>31</v>
      </c>
      <c r="AX198" s="12" t="s">
        <v>84</v>
      </c>
      <c r="AY198" s="186" t="s">
        <v>249</v>
      </c>
    </row>
    <row r="199" spans="1:65" s="11" customFormat="1" ht="22.9" customHeight="1">
      <c r="B199" s="160"/>
      <c r="D199" s="161" t="s">
        <v>76</v>
      </c>
      <c r="E199" s="208" t="s">
        <v>313</v>
      </c>
      <c r="F199" s="208" t="s">
        <v>344</v>
      </c>
      <c r="I199" s="163"/>
      <c r="J199" s="209">
        <f>BK199</f>
        <v>0</v>
      </c>
      <c r="L199" s="160"/>
      <c r="M199" s="165"/>
      <c r="N199" s="166"/>
      <c r="O199" s="166"/>
      <c r="P199" s="167">
        <f>SUM(P200:P210)</f>
        <v>0</v>
      </c>
      <c r="Q199" s="166"/>
      <c r="R199" s="167">
        <f>SUM(R200:R210)</f>
        <v>245.18642735000003</v>
      </c>
      <c r="S199" s="166"/>
      <c r="T199" s="168">
        <f>SUM(T200:T210)</f>
        <v>0</v>
      </c>
      <c r="AR199" s="161" t="s">
        <v>84</v>
      </c>
      <c r="AT199" s="169" t="s">
        <v>76</v>
      </c>
      <c r="AU199" s="169" t="s">
        <v>84</v>
      </c>
      <c r="AY199" s="161" t="s">
        <v>249</v>
      </c>
      <c r="BK199" s="170">
        <f>SUM(BK200:BK210)</f>
        <v>0</v>
      </c>
    </row>
    <row r="200" spans="1:65" s="2" customFormat="1" ht="24.25" customHeight="1">
      <c r="A200" s="35"/>
      <c r="B200" s="141"/>
      <c r="C200" s="171" t="s">
        <v>381</v>
      </c>
      <c r="D200" s="171" t="s">
        <v>250</v>
      </c>
      <c r="E200" s="172" t="s">
        <v>1840</v>
      </c>
      <c r="F200" s="173" t="s">
        <v>1841</v>
      </c>
      <c r="G200" s="174" t="s">
        <v>290</v>
      </c>
      <c r="H200" s="175">
        <v>154</v>
      </c>
      <c r="I200" s="176"/>
      <c r="J200" s="177">
        <f>ROUND(I200*H200,2)</f>
        <v>0</v>
      </c>
      <c r="K200" s="178"/>
      <c r="L200" s="36"/>
      <c r="M200" s="179" t="s">
        <v>1</v>
      </c>
      <c r="N200" s="180" t="s">
        <v>43</v>
      </c>
      <c r="O200" s="64"/>
      <c r="P200" s="181">
        <f>O200*H200</f>
        <v>0</v>
      </c>
      <c r="Q200" s="181">
        <v>1.5699999999999999E-2</v>
      </c>
      <c r="R200" s="181">
        <f>Q200*H200</f>
        <v>2.4177999999999997</v>
      </c>
      <c r="S200" s="181">
        <v>0</v>
      </c>
      <c r="T200" s="182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83" t="s">
        <v>275</v>
      </c>
      <c r="AT200" s="183" t="s">
        <v>250</v>
      </c>
      <c r="AU200" s="183" t="s">
        <v>90</v>
      </c>
      <c r="AY200" s="18" t="s">
        <v>249</v>
      </c>
      <c r="BE200" s="108">
        <f>IF(N200="základná",J200,0)</f>
        <v>0</v>
      </c>
      <c r="BF200" s="108">
        <f>IF(N200="znížená",J200,0)</f>
        <v>0</v>
      </c>
      <c r="BG200" s="108">
        <f>IF(N200="zákl. prenesená",J200,0)</f>
        <v>0</v>
      </c>
      <c r="BH200" s="108">
        <f>IF(N200="zníž. prenesená",J200,0)</f>
        <v>0</v>
      </c>
      <c r="BI200" s="108">
        <f>IF(N200="nulová",J200,0)</f>
        <v>0</v>
      </c>
      <c r="BJ200" s="18" t="s">
        <v>90</v>
      </c>
      <c r="BK200" s="108">
        <f>ROUND(I200*H200,2)</f>
        <v>0</v>
      </c>
      <c r="BL200" s="18" t="s">
        <v>275</v>
      </c>
      <c r="BM200" s="183" t="s">
        <v>1842</v>
      </c>
    </row>
    <row r="201" spans="1:65" s="2" customFormat="1" ht="33" customHeight="1">
      <c r="A201" s="35"/>
      <c r="B201" s="141"/>
      <c r="C201" s="171" t="s">
        <v>385</v>
      </c>
      <c r="D201" s="171" t="s">
        <v>250</v>
      </c>
      <c r="E201" s="172" t="s">
        <v>800</v>
      </c>
      <c r="F201" s="173" t="s">
        <v>801</v>
      </c>
      <c r="G201" s="174" t="s">
        <v>290</v>
      </c>
      <c r="H201" s="175">
        <v>1138</v>
      </c>
      <c r="I201" s="176"/>
      <c r="J201" s="177">
        <f>ROUND(I201*H201,2)</f>
        <v>0</v>
      </c>
      <c r="K201" s="178"/>
      <c r="L201" s="36"/>
      <c r="M201" s="179" t="s">
        <v>1</v>
      </c>
      <c r="N201" s="180" t="s">
        <v>43</v>
      </c>
      <c r="O201" s="64"/>
      <c r="P201" s="181">
        <f>O201*H201</f>
        <v>0</v>
      </c>
      <c r="Q201" s="181">
        <v>0.12584000000000001</v>
      </c>
      <c r="R201" s="181">
        <f>Q201*H201</f>
        <v>143.20592000000002</v>
      </c>
      <c r="S201" s="181">
        <v>0</v>
      </c>
      <c r="T201" s="182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83" t="s">
        <v>275</v>
      </c>
      <c r="AT201" s="183" t="s">
        <v>250</v>
      </c>
      <c r="AU201" s="183" t="s">
        <v>90</v>
      </c>
      <c r="AY201" s="18" t="s">
        <v>249</v>
      </c>
      <c r="BE201" s="108">
        <f>IF(N201="základná",J201,0)</f>
        <v>0</v>
      </c>
      <c r="BF201" s="108">
        <f>IF(N201="znížená",J201,0)</f>
        <v>0</v>
      </c>
      <c r="BG201" s="108">
        <f>IF(N201="zákl. prenesená",J201,0)</f>
        <v>0</v>
      </c>
      <c r="BH201" s="108">
        <f>IF(N201="zníž. prenesená",J201,0)</f>
        <v>0</v>
      </c>
      <c r="BI201" s="108">
        <f>IF(N201="nulová",J201,0)</f>
        <v>0</v>
      </c>
      <c r="BJ201" s="18" t="s">
        <v>90</v>
      </c>
      <c r="BK201" s="108">
        <f>ROUND(I201*H201,2)</f>
        <v>0</v>
      </c>
      <c r="BL201" s="18" t="s">
        <v>275</v>
      </c>
      <c r="BM201" s="183" t="s">
        <v>802</v>
      </c>
    </row>
    <row r="202" spans="1:65" s="12" customFormat="1">
      <c r="B202" s="184"/>
      <c r="D202" s="185" t="s">
        <v>256</v>
      </c>
      <c r="E202" s="186" t="s">
        <v>1</v>
      </c>
      <c r="F202" s="187" t="s">
        <v>2811</v>
      </c>
      <c r="H202" s="188">
        <v>1138</v>
      </c>
      <c r="I202" s="189"/>
      <c r="L202" s="184"/>
      <c r="M202" s="190"/>
      <c r="N202" s="191"/>
      <c r="O202" s="191"/>
      <c r="P202" s="191"/>
      <c r="Q202" s="191"/>
      <c r="R202" s="191"/>
      <c r="S202" s="191"/>
      <c r="T202" s="192"/>
      <c r="AT202" s="186" t="s">
        <v>256</v>
      </c>
      <c r="AU202" s="186" t="s">
        <v>90</v>
      </c>
      <c r="AV202" s="12" t="s">
        <v>90</v>
      </c>
      <c r="AW202" s="12" t="s">
        <v>31</v>
      </c>
      <c r="AX202" s="12" t="s">
        <v>84</v>
      </c>
      <c r="AY202" s="186" t="s">
        <v>249</v>
      </c>
    </row>
    <row r="203" spans="1:65" s="2" customFormat="1" ht="16.5" customHeight="1">
      <c r="A203" s="35"/>
      <c r="B203" s="141"/>
      <c r="C203" s="224" t="s">
        <v>389</v>
      </c>
      <c r="D203" s="224" t="s">
        <v>517</v>
      </c>
      <c r="E203" s="225" t="s">
        <v>804</v>
      </c>
      <c r="F203" s="226" t="s">
        <v>805</v>
      </c>
      <c r="G203" s="227" t="s">
        <v>341</v>
      </c>
      <c r="H203" s="228">
        <v>1161</v>
      </c>
      <c r="I203" s="229"/>
      <c r="J203" s="230">
        <f>ROUND(I203*H203,2)</f>
        <v>0</v>
      </c>
      <c r="K203" s="231"/>
      <c r="L203" s="232"/>
      <c r="M203" s="233" t="s">
        <v>1</v>
      </c>
      <c r="N203" s="234" t="s">
        <v>43</v>
      </c>
      <c r="O203" s="64"/>
      <c r="P203" s="181">
        <f>O203*H203</f>
        <v>0</v>
      </c>
      <c r="Q203" s="181">
        <v>4.8000000000000001E-2</v>
      </c>
      <c r="R203" s="181">
        <f>Q203*H203</f>
        <v>55.728000000000002</v>
      </c>
      <c r="S203" s="181">
        <v>0</v>
      </c>
      <c r="T203" s="182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183" t="s">
        <v>306</v>
      </c>
      <c r="AT203" s="183" t="s">
        <v>517</v>
      </c>
      <c r="AU203" s="183" t="s">
        <v>90</v>
      </c>
      <c r="AY203" s="18" t="s">
        <v>249</v>
      </c>
      <c r="BE203" s="108">
        <f>IF(N203="základná",J203,0)</f>
        <v>0</v>
      </c>
      <c r="BF203" s="108">
        <f>IF(N203="znížená",J203,0)</f>
        <v>0</v>
      </c>
      <c r="BG203" s="108">
        <f>IF(N203="zákl. prenesená",J203,0)</f>
        <v>0</v>
      </c>
      <c r="BH203" s="108">
        <f>IF(N203="zníž. prenesená",J203,0)</f>
        <v>0</v>
      </c>
      <c r="BI203" s="108">
        <f>IF(N203="nulová",J203,0)</f>
        <v>0</v>
      </c>
      <c r="BJ203" s="18" t="s">
        <v>90</v>
      </c>
      <c r="BK203" s="108">
        <f>ROUND(I203*H203,2)</f>
        <v>0</v>
      </c>
      <c r="BL203" s="18" t="s">
        <v>275</v>
      </c>
      <c r="BM203" s="183" t="s">
        <v>806</v>
      </c>
    </row>
    <row r="204" spans="1:65" s="12" customFormat="1">
      <c r="B204" s="184"/>
      <c r="D204" s="185" t="s">
        <v>256</v>
      </c>
      <c r="E204" s="186" t="s">
        <v>1</v>
      </c>
      <c r="F204" s="187" t="s">
        <v>2812</v>
      </c>
      <c r="H204" s="188">
        <v>1160.76</v>
      </c>
      <c r="I204" s="189"/>
      <c r="L204" s="184"/>
      <c r="M204" s="190"/>
      <c r="N204" s="191"/>
      <c r="O204" s="191"/>
      <c r="P204" s="191"/>
      <c r="Q204" s="191"/>
      <c r="R204" s="191"/>
      <c r="S204" s="191"/>
      <c r="T204" s="192"/>
      <c r="AT204" s="186" t="s">
        <v>256</v>
      </c>
      <c r="AU204" s="186" t="s">
        <v>90</v>
      </c>
      <c r="AV204" s="12" t="s">
        <v>90</v>
      </c>
      <c r="AW204" s="12" t="s">
        <v>31</v>
      </c>
      <c r="AX204" s="12" t="s">
        <v>77</v>
      </c>
      <c r="AY204" s="186" t="s">
        <v>249</v>
      </c>
    </row>
    <row r="205" spans="1:65" s="15" customFormat="1">
      <c r="B205" s="210"/>
      <c r="D205" s="185" t="s">
        <v>256</v>
      </c>
      <c r="E205" s="211" t="s">
        <v>1</v>
      </c>
      <c r="F205" s="212" t="s">
        <v>279</v>
      </c>
      <c r="H205" s="213">
        <v>1160.76</v>
      </c>
      <c r="I205" s="214"/>
      <c r="L205" s="210"/>
      <c r="M205" s="215"/>
      <c r="N205" s="216"/>
      <c r="O205" s="216"/>
      <c r="P205" s="216"/>
      <c r="Q205" s="216"/>
      <c r="R205" s="216"/>
      <c r="S205" s="216"/>
      <c r="T205" s="217"/>
      <c r="AT205" s="211" t="s">
        <v>256</v>
      </c>
      <c r="AU205" s="211" t="s">
        <v>90</v>
      </c>
      <c r="AV205" s="15" t="s">
        <v>275</v>
      </c>
      <c r="AW205" s="15" t="s">
        <v>31</v>
      </c>
      <c r="AX205" s="15" t="s">
        <v>77</v>
      </c>
      <c r="AY205" s="211" t="s">
        <v>249</v>
      </c>
    </row>
    <row r="206" spans="1:65" s="12" customFormat="1">
      <c r="B206" s="184"/>
      <c r="D206" s="185" t="s">
        <v>256</v>
      </c>
      <c r="E206" s="186" t="s">
        <v>1</v>
      </c>
      <c r="F206" s="187" t="s">
        <v>2813</v>
      </c>
      <c r="H206" s="188">
        <v>1161</v>
      </c>
      <c r="I206" s="189"/>
      <c r="L206" s="184"/>
      <c r="M206" s="190"/>
      <c r="N206" s="191"/>
      <c r="O206" s="191"/>
      <c r="P206" s="191"/>
      <c r="Q206" s="191"/>
      <c r="R206" s="191"/>
      <c r="S206" s="191"/>
      <c r="T206" s="192"/>
      <c r="AT206" s="186" t="s">
        <v>256</v>
      </c>
      <c r="AU206" s="186" t="s">
        <v>90</v>
      </c>
      <c r="AV206" s="12" t="s">
        <v>90</v>
      </c>
      <c r="AW206" s="12" t="s">
        <v>31</v>
      </c>
      <c r="AX206" s="12" t="s">
        <v>84</v>
      </c>
      <c r="AY206" s="186" t="s">
        <v>249</v>
      </c>
    </row>
    <row r="207" spans="1:65" s="2" customFormat="1" ht="24.25" customHeight="1">
      <c r="A207" s="35"/>
      <c r="B207" s="141"/>
      <c r="C207" s="171" t="s">
        <v>393</v>
      </c>
      <c r="D207" s="171" t="s">
        <v>250</v>
      </c>
      <c r="E207" s="172" t="s">
        <v>808</v>
      </c>
      <c r="F207" s="173" t="s">
        <v>809</v>
      </c>
      <c r="G207" s="174" t="s">
        <v>309</v>
      </c>
      <c r="H207" s="175">
        <v>19.914999999999999</v>
      </c>
      <c r="I207" s="176"/>
      <c r="J207" s="177">
        <f>ROUND(I207*H207,2)</f>
        <v>0</v>
      </c>
      <c r="K207" s="178"/>
      <c r="L207" s="36"/>
      <c r="M207" s="179" t="s">
        <v>1</v>
      </c>
      <c r="N207" s="180" t="s">
        <v>43</v>
      </c>
      <c r="O207" s="64"/>
      <c r="P207" s="181">
        <f>O207*H207</f>
        <v>0</v>
      </c>
      <c r="Q207" s="181">
        <v>2.2010900000000002</v>
      </c>
      <c r="R207" s="181">
        <f>Q207*H207</f>
        <v>43.834707350000002</v>
      </c>
      <c r="S207" s="181">
        <v>0</v>
      </c>
      <c r="T207" s="182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83" t="s">
        <v>275</v>
      </c>
      <c r="AT207" s="183" t="s">
        <v>250</v>
      </c>
      <c r="AU207" s="183" t="s">
        <v>90</v>
      </c>
      <c r="AY207" s="18" t="s">
        <v>249</v>
      </c>
      <c r="BE207" s="108">
        <f>IF(N207="základná",J207,0)</f>
        <v>0</v>
      </c>
      <c r="BF207" s="108">
        <f>IF(N207="znížená",J207,0)</f>
        <v>0</v>
      </c>
      <c r="BG207" s="108">
        <f>IF(N207="zákl. prenesená",J207,0)</f>
        <v>0</v>
      </c>
      <c r="BH207" s="108">
        <f>IF(N207="zníž. prenesená",J207,0)</f>
        <v>0</v>
      </c>
      <c r="BI207" s="108">
        <f>IF(N207="nulová",J207,0)</f>
        <v>0</v>
      </c>
      <c r="BJ207" s="18" t="s">
        <v>90</v>
      </c>
      <c r="BK207" s="108">
        <f>ROUND(I207*H207,2)</f>
        <v>0</v>
      </c>
      <c r="BL207" s="18" t="s">
        <v>275</v>
      </c>
      <c r="BM207" s="183" t="s">
        <v>810</v>
      </c>
    </row>
    <row r="208" spans="1:65" s="13" customFormat="1">
      <c r="B208" s="193"/>
      <c r="D208" s="185" t="s">
        <v>256</v>
      </c>
      <c r="E208" s="194" t="s">
        <v>1</v>
      </c>
      <c r="F208" s="195" t="s">
        <v>811</v>
      </c>
      <c r="H208" s="194" t="s">
        <v>1</v>
      </c>
      <c r="I208" s="196"/>
      <c r="L208" s="193"/>
      <c r="M208" s="197"/>
      <c r="N208" s="198"/>
      <c r="O208" s="198"/>
      <c r="P208" s="198"/>
      <c r="Q208" s="198"/>
      <c r="R208" s="198"/>
      <c r="S208" s="198"/>
      <c r="T208" s="199"/>
      <c r="AT208" s="194" t="s">
        <v>256</v>
      </c>
      <c r="AU208" s="194" t="s">
        <v>90</v>
      </c>
      <c r="AV208" s="13" t="s">
        <v>84</v>
      </c>
      <c r="AW208" s="13" t="s">
        <v>31</v>
      </c>
      <c r="AX208" s="13" t="s">
        <v>77</v>
      </c>
      <c r="AY208" s="194" t="s">
        <v>249</v>
      </c>
    </row>
    <row r="209" spans="1:65" s="12" customFormat="1">
      <c r="B209" s="184"/>
      <c r="D209" s="185" t="s">
        <v>256</v>
      </c>
      <c r="E209" s="186" t="s">
        <v>1</v>
      </c>
      <c r="F209" s="187" t="s">
        <v>2814</v>
      </c>
      <c r="H209" s="188">
        <v>19.914999999999999</v>
      </c>
      <c r="I209" s="189"/>
      <c r="L209" s="184"/>
      <c r="M209" s="190"/>
      <c r="N209" s="191"/>
      <c r="O209" s="191"/>
      <c r="P209" s="191"/>
      <c r="Q209" s="191"/>
      <c r="R209" s="191"/>
      <c r="S209" s="191"/>
      <c r="T209" s="192"/>
      <c r="AT209" s="186" t="s">
        <v>256</v>
      </c>
      <c r="AU209" s="186" t="s">
        <v>90</v>
      </c>
      <c r="AV209" s="12" t="s">
        <v>90</v>
      </c>
      <c r="AW209" s="12" t="s">
        <v>31</v>
      </c>
      <c r="AX209" s="12" t="s">
        <v>77</v>
      </c>
      <c r="AY209" s="186" t="s">
        <v>249</v>
      </c>
    </row>
    <row r="210" spans="1:65" s="15" customFormat="1">
      <c r="B210" s="210"/>
      <c r="D210" s="185" t="s">
        <v>256</v>
      </c>
      <c r="E210" s="211" t="s">
        <v>1</v>
      </c>
      <c r="F210" s="212" t="s">
        <v>279</v>
      </c>
      <c r="H210" s="213">
        <v>19.914999999999999</v>
      </c>
      <c r="I210" s="214"/>
      <c r="L210" s="210"/>
      <c r="M210" s="215"/>
      <c r="N210" s="216"/>
      <c r="O210" s="216"/>
      <c r="P210" s="216"/>
      <c r="Q210" s="216"/>
      <c r="R210" s="216"/>
      <c r="S210" s="216"/>
      <c r="T210" s="217"/>
      <c r="AT210" s="211" t="s">
        <v>256</v>
      </c>
      <c r="AU210" s="211" t="s">
        <v>90</v>
      </c>
      <c r="AV210" s="15" t="s">
        <v>275</v>
      </c>
      <c r="AW210" s="15" t="s">
        <v>31</v>
      </c>
      <c r="AX210" s="15" t="s">
        <v>84</v>
      </c>
      <c r="AY210" s="211" t="s">
        <v>249</v>
      </c>
    </row>
    <row r="211" spans="1:65" s="11" customFormat="1" ht="22.9" customHeight="1">
      <c r="B211" s="160"/>
      <c r="D211" s="161" t="s">
        <v>76</v>
      </c>
      <c r="E211" s="208" t="s">
        <v>736</v>
      </c>
      <c r="F211" s="208" t="s">
        <v>737</v>
      </c>
      <c r="I211" s="163"/>
      <c r="J211" s="209">
        <f>BK211</f>
        <v>0</v>
      </c>
      <c r="L211" s="160"/>
      <c r="M211" s="165"/>
      <c r="N211" s="166"/>
      <c r="O211" s="166"/>
      <c r="P211" s="167">
        <f>P212</f>
        <v>0</v>
      </c>
      <c r="Q211" s="166"/>
      <c r="R211" s="167">
        <f>R212</f>
        <v>0</v>
      </c>
      <c r="S211" s="166"/>
      <c r="T211" s="168">
        <f>T212</f>
        <v>0</v>
      </c>
      <c r="AR211" s="161" t="s">
        <v>84</v>
      </c>
      <c r="AT211" s="169" t="s">
        <v>76</v>
      </c>
      <c r="AU211" s="169" t="s">
        <v>84</v>
      </c>
      <c r="AY211" s="161" t="s">
        <v>249</v>
      </c>
      <c r="BK211" s="170">
        <f>BK212</f>
        <v>0</v>
      </c>
    </row>
    <row r="212" spans="1:65" s="2" customFormat="1" ht="33" customHeight="1">
      <c r="A212" s="35"/>
      <c r="B212" s="141"/>
      <c r="C212" s="171" t="s">
        <v>397</v>
      </c>
      <c r="D212" s="171" t="s">
        <v>250</v>
      </c>
      <c r="E212" s="172" t="s">
        <v>2815</v>
      </c>
      <c r="F212" s="173" t="s">
        <v>2816</v>
      </c>
      <c r="G212" s="174" t="s">
        <v>334</v>
      </c>
      <c r="H212" s="175">
        <v>1134.23</v>
      </c>
      <c r="I212" s="176"/>
      <c r="J212" s="177">
        <f>ROUND(I212*H212,2)</f>
        <v>0</v>
      </c>
      <c r="K212" s="178"/>
      <c r="L212" s="36"/>
      <c r="M212" s="179" t="s">
        <v>1</v>
      </c>
      <c r="N212" s="180" t="s">
        <v>43</v>
      </c>
      <c r="O212" s="64"/>
      <c r="P212" s="181">
        <f>O212*H212</f>
        <v>0</v>
      </c>
      <c r="Q212" s="181">
        <v>0</v>
      </c>
      <c r="R212" s="181">
        <f>Q212*H212</f>
        <v>0</v>
      </c>
      <c r="S212" s="181">
        <v>0</v>
      </c>
      <c r="T212" s="182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83" t="s">
        <v>275</v>
      </c>
      <c r="AT212" s="183" t="s">
        <v>250</v>
      </c>
      <c r="AU212" s="183" t="s">
        <v>90</v>
      </c>
      <c r="AY212" s="18" t="s">
        <v>249</v>
      </c>
      <c r="BE212" s="108">
        <f>IF(N212="základná",J212,0)</f>
        <v>0</v>
      </c>
      <c r="BF212" s="108">
        <f>IF(N212="znížená",J212,0)</f>
        <v>0</v>
      </c>
      <c r="BG212" s="108">
        <f>IF(N212="zákl. prenesená",J212,0)</f>
        <v>0</v>
      </c>
      <c r="BH212" s="108">
        <f>IF(N212="zníž. prenesená",J212,0)</f>
        <v>0</v>
      </c>
      <c r="BI212" s="108">
        <f>IF(N212="nulová",J212,0)</f>
        <v>0</v>
      </c>
      <c r="BJ212" s="18" t="s">
        <v>90</v>
      </c>
      <c r="BK212" s="108">
        <f>ROUND(I212*H212,2)</f>
        <v>0</v>
      </c>
      <c r="BL212" s="18" t="s">
        <v>275</v>
      </c>
      <c r="BM212" s="183" t="s">
        <v>2817</v>
      </c>
    </row>
    <row r="213" spans="1:65" s="11" customFormat="1" ht="25.9" customHeight="1">
      <c r="B213" s="160"/>
      <c r="D213" s="161" t="s">
        <v>76</v>
      </c>
      <c r="E213" s="162" t="s">
        <v>817</v>
      </c>
      <c r="F213" s="162" t="s">
        <v>818</v>
      </c>
      <c r="I213" s="163"/>
      <c r="J213" s="164">
        <f>BK213</f>
        <v>0</v>
      </c>
      <c r="L213" s="160"/>
      <c r="M213" s="165"/>
      <c r="N213" s="166"/>
      <c r="O213" s="166"/>
      <c r="P213" s="167">
        <f>SUM(P214:P239)</f>
        <v>0</v>
      </c>
      <c r="Q213" s="166"/>
      <c r="R213" s="167">
        <f>SUM(R214:R239)</f>
        <v>0</v>
      </c>
      <c r="S213" s="166"/>
      <c r="T213" s="168">
        <f>SUM(T214:T239)</f>
        <v>0</v>
      </c>
      <c r="AR213" s="161" t="s">
        <v>275</v>
      </c>
      <c r="AT213" s="169" t="s">
        <v>76</v>
      </c>
      <c r="AU213" s="169" t="s">
        <v>77</v>
      </c>
      <c r="AY213" s="161" t="s">
        <v>249</v>
      </c>
      <c r="BK213" s="170">
        <f>SUM(BK214:BK239)</f>
        <v>0</v>
      </c>
    </row>
    <row r="214" spans="1:65" s="2" customFormat="1" ht="16.5" customHeight="1">
      <c r="A214" s="35"/>
      <c r="B214" s="141"/>
      <c r="C214" s="171" t="s">
        <v>401</v>
      </c>
      <c r="D214" s="171" t="s">
        <v>250</v>
      </c>
      <c r="E214" s="172" t="s">
        <v>819</v>
      </c>
      <c r="F214" s="173" t="s">
        <v>820</v>
      </c>
      <c r="G214" s="174" t="s">
        <v>274</v>
      </c>
      <c r="H214" s="175">
        <v>2151</v>
      </c>
      <c r="I214" s="176"/>
      <c r="J214" s="177">
        <f>ROUND(I214*H214,2)</f>
        <v>0</v>
      </c>
      <c r="K214" s="178"/>
      <c r="L214" s="36"/>
      <c r="M214" s="179" t="s">
        <v>1</v>
      </c>
      <c r="N214" s="180" t="s">
        <v>43</v>
      </c>
      <c r="O214" s="64"/>
      <c r="P214" s="181">
        <f>O214*H214</f>
        <v>0</v>
      </c>
      <c r="Q214" s="181">
        <v>0</v>
      </c>
      <c r="R214" s="181">
        <f>Q214*H214</f>
        <v>0</v>
      </c>
      <c r="S214" s="181">
        <v>0</v>
      </c>
      <c r="T214" s="182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83" t="s">
        <v>821</v>
      </c>
      <c r="AT214" s="183" t="s">
        <v>250</v>
      </c>
      <c r="AU214" s="183" t="s">
        <v>84</v>
      </c>
      <c r="AY214" s="18" t="s">
        <v>249</v>
      </c>
      <c r="BE214" s="108">
        <f>IF(N214="základná",J214,0)</f>
        <v>0</v>
      </c>
      <c r="BF214" s="108">
        <f>IF(N214="znížená",J214,0)</f>
        <v>0</v>
      </c>
      <c r="BG214" s="108">
        <f>IF(N214="zákl. prenesená",J214,0)</f>
        <v>0</v>
      </c>
      <c r="BH214" s="108">
        <f>IF(N214="zníž. prenesená",J214,0)</f>
        <v>0</v>
      </c>
      <c r="BI214" s="108">
        <f>IF(N214="nulová",J214,0)</f>
        <v>0</v>
      </c>
      <c r="BJ214" s="18" t="s">
        <v>90</v>
      </c>
      <c r="BK214" s="108">
        <f>ROUND(I214*H214,2)</f>
        <v>0</v>
      </c>
      <c r="BL214" s="18" t="s">
        <v>821</v>
      </c>
      <c r="BM214" s="183" t="s">
        <v>822</v>
      </c>
    </row>
    <row r="215" spans="1:65" s="13" customFormat="1">
      <c r="B215" s="193"/>
      <c r="D215" s="185" t="s">
        <v>256</v>
      </c>
      <c r="E215" s="194" t="s">
        <v>1</v>
      </c>
      <c r="F215" s="195" t="s">
        <v>823</v>
      </c>
      <c r="H215" s="194" t="s">
        <v>1</v>
      </c>
      <c r="I215" s="196"/>
      <c r="L215" s="193"/>
      <c r="M215" s="197"/>
      <c r="N215" s="198"/>
      <c r="O215" s="198"/>
      <c r="P215" s="198"/>
      <c r="Q215" s="198"/>
      <c r="R215" s="198"/>
      <c r="S215" s="198"/>
      <c r="T215" s="199"/>
      <c r="AT215" s="194" t="s">
        <v>256</v>
      </c>
      <c r="AU215" s="194" t="s">
        <v>84</v>
      </c>
      <c r="AV215" s="13" t="s">
        <v>84</v>
      </c>
      <c r="AW215" s="13" t="s">
        <v>31</v>
      </c>
      <c r="AX215" s="13" t="s">
        <v>77</v>
      </c>
      <c r="AY215" s="194" t="s">
        <v>249</v>
      </c>
    </row>
    <row r="216" spans="1:65" s="12" customFormat="1">
      <c r="B216" s="184"/>
      <c r="D216" s="185" t="s">
        <v>256</v>
      </c>
      <c r="E216" s="186" t="s">
        <v>1</v>
      </c>
      <c r="F216" s="187" t="s">
        <v>77</v>
      </c>
      <c r="H216" s="188">
        <v>0</v>
      </c>
      <c r="I216" s="189"/>
      <c r="L216" s="184"/>
      <c r="M216" s="190"/>
      <c r="N216" s="191"/>
      <c r="O216" s="191"/>
      <c r="P216" s="191"/>
      <c r="Q216" s="191"/>
      <c r="R216" s="191"/>
      <c r="S216" s="191"/>
      <c r="T216" s="192"/>
      <c r="AT216" s="186" t="s">
        <v>256</v>
      </c>
      <c r="AU216" s="186" t="s">
        <v>84</v>
      </c>
      <c r="AV216" s="12" t="s">
        <v>90</v>
      </c>
      <c r="AW216" s="12" t="s">
        <v>31</v>
      </c>
      <c r="AX216" s="12" t="s">
        <v>77</v>
      </c>
      <c r="AY216" s="186" t="s">
        <v>249</v>
      </c>
    </row>
    <row r="217" spans="1:65" s="16" customFormat="1">
      <c r="B217" s="235"/>
      <c r="D217" s="185" t="s">
        <v>256</v>
      </c>
      <c r="E217" s="236" t="s">
        <v>742</v>
      </c>
      <c r="F217" s="237" t="s">
        <v>824</v>
      </c>
      <c r="H217" s="238">
        <v>0</v>
      </c>
      <c r="I217" s="239"/>
      <c r="L217" s="235"/>
      <c r="M217" s="240"/>
      <c r="N217" s="241"/>
      <c r="O217" s="241"/>
      <c r="P217" s="241"/>
      <c r="Q217" s="241"/>
      <c r="R217" s="241"/>
      <c r="S217" s="241"/>
      <c r="T217" s="242"/>
      <c r="AT217" s="236" t="s">
        <v>256</v>
      </c>
      <c r="AU217" s="236" t="s">
        <v>84</v>
      </c>
      <c r="AV217" s="16" t="s">
        <v>287</v>
      </c>
      <c r="AW217" s="16" t="s">
        <v>31</v>
      </c>
      <c r="AX217" s="16" t="s">
        <v>77</v>
      </c>
      <c r="AY217" s="236" t="s">
        <v>249</v>
      </c>
    </row>
    <row r="218" spans="1:65" s="13" customFormat="1">
      <c r="B218" s="193"/>
      <c r="D218" s="185" t="s">
        <v>256</v>
      </c>
      <c r="E218" s="194" t="s">
        <v>1</v>
      </c>
      <c r="F218" s="195" t="s">
        <v>825</v>
      </c>
      <c r="H218" s="194" t="s">
        <v>1</v>
      </c>
      <c r="I218" s="196"/>
      <c r="L218" s="193"/>
      <c r="M218" s="197"/>
      <c r="N218" s="198"/>
      <c r="O218" s="198"/>
      <c r="P218" s="198"/>
      <c r="Q218" s="198"/>
      <c r="R218" s="198"/>
      <c r="S218" s="198"/>
      <c r="T218" s="199"/>
      <c r="AT218" s="194" t="s">
        <v>256</v>
      </c>
      <c r="AU218" s="194" t="s">
        <v>84</v>
      </c>
      <c r="AV218" s="13" t="s">
        <v>84</v>
      </c>
      <c r="AW218" s="13" t="s">
        <v>31</v>
      </c>
      <c r="AX218" s="13" t="s">
        <v>77</v>
      </c>
      <c r="AY218" s="194" t="s">
        <v>249</v>
      </c>
    </row>
    <row r="219" spans="1:65" s="12" customFormat="1">
      <c r="B219" s="184"/>
      <c r="D219" s="185" t="s">
        <v>256</v>
      </c>
      <c r="E219" s="186" t="s">
        <v>1</v>
      </c>
      <c r="F219" s="187" t="s">
        <v>2782</v>
      </c>
      <c r="H219" s="188">
        <v>869</v>
      </c>
      <c r="I219" s="189"/>
      <c r="L219" s="184"/>
      <c r="M219" s="190"/>
      <c r="N219" s="191"/>
      <c r="O219" s="191"/>
      <c r="P219" s="191"/>
      <c r="Q219" s="191"/>
      <c r="R219" s="191"/>
      <c r="S219" s="191"/>
      <c r="T219" s="192"/>
      <c r="AT219" s="186" t="s">
        <v>256</v>
      </c>
      <c r="AU219" s="186" t="s">
        <v>84</v>
      </c>
      <c r="AV219" s="12" t="s">
        <v>90</v>
      </c>
      <c r="AW219" s="12" t="s">
        <v>31</v>
      </c>
      <c r="AX219" s="12" t="s">
        <v>77</v>
      </c>
      <c r="AY219" s="186" t="s">
        <v>249</v>
      </c>
    </row>
    <row r="220" spans="1:65" s="16" customFormat="1">
      <c r="B220" s="235"/>
      <c r="D220" s="185" t="s">
        <v>256</v>
      </c>
      <c r="E220" s="236" t="s">
        <v>826</v>
      </c>
      <c r="F220" s="237" t="s">
        <v>824</v>
      </c>
      <c r="H220" s="238">
        <v>869</v>
      </c>
      <c r="I220" s="239"/>
      <c r="L220" s="235"/>
      <c r="M220" s="240"/>
      <c r="N220" s="241"/>
      <c r="O220" s="241"/>
      <c r="P220" s="241"/>
      <c r="Q220" s="241"/>
      <c r="R220" s="241"/>
      <c r="S220" s="241"/>
      <c r="T220" s="242"/>
      <c r="AT220" s="236" t="s">
        <v>256</v>
      </c>
      <c r="AU220" s="236" t="s">
        <v>84</v>
      </c>
      <c r="AV220" s="16" t="s">
        <v>287</v>
      </c>
      <c r="AW220" s="16" t="s">
        <v>31</v>
      </c>
      <c r="AX220" s="16" t="s">
        <v>77</v>
      </c>
      <c r="AY220" s="236" t="s">
        <v>249</v>
      </c>
    </row>
    <row r="221" spans="1:65" s="13" customFormat="1">
      <c r="B221" s="193"/>
      <c r="D221" s="185" t="s">
        <v>256</v>
      </c>
      <c r="E221" s="194" t="s">
        <v>1</v>
      </c>
      <c r="F221" s="195" t="s">
        <v>827</v>
      </c>
      <c r="H221" s="194" t="s">
        <v>1</v>
      </c>
      <c r="I221" s="196"/>
      <c r="L221" s="193"/>
      <c r="M221" s="197"/>
      <c r="N221" s="198"/>
      <c r="O221" s="198"/>
      <c r="P221" s="198"/>
      <c r="Q221" s="198"/>
      <c r="R221" s="198"/>
      <c r="S221" s="198"/>
      <c r="T221" s="199"/>
      <c r="AT221" s="194" t="s">
        <v>256</v>
      </c>
      <c r="AU221" s="194" t="s">
        <v>84</v>
      </c>
      <c r="AV221" s="13" t="s">
        <v>84</v>
      </c>
      <c r="AW221" s="13" t="s">
        <v>31</v>
      </c>
      <c r="AX221" s="13" t="s">
        <v>77</v>
      </c>
      <c r="AY221" s="194" t="s">
        <v>249</v>
      </c>
    </row>
    <row r="222" spans="1:65" s="12" customFormat="1">
      <c r="B222" s="184"/>
      <c r="D222" s="185" t="s">
        <v>256</v>
      </c>
      <c r="E222" s="186" t="s">
        <v>1</v>
      </c>
      <c r="F222" s="187" t="s">
        <v>2783</v>
      </c>
      <c r="H222" s="188">
        <v>1266</v>
      </c>
      <c r="I222" s="189"/>
      <c r="L222" s="184"/>
      <c r="M222" s="190"/>
      <c r="N222" s="191"/>
      <c r="O222" s="191"/>
      <c r="P222" s="191"/>
      <c r="Q222" s="191"/>
      <c r="R222" s="191"/>
      <c r="S222" s="191"/>
      <c r="T222" s="192"/>
      <c r="AT222" s="186" t="s">
        <v>256</v>
      </c>
      <c r="AU222" s="186" t="s">
        <v>84</v>
      </c>
      <c r="AV222" s="12" t="s">
        <v>90</v>
      </c>
      <c r="AW222" s="12" t="s">
        <v>31</v>
      </c>
      <c r="AX222" s="12" t="s">
        <v>77</v>
      </c>
      <c r="AY222" s="186" t="s">
        <v>249</v>
      </c>
    </row>
    <row r="223" spans="1:65" s="16" customFormat="1">
      <c r="B223" s="235"/>
      <c r="D223" s="185" t="s">
        <v>256</v>
      </c>
      <c r="E223" s="236" t="s">
        <v>828</v>
      </c>
      <c r="F223" s="237" t="s">
        <v>824</v>
      </c>
      <c r="H223" s="238">
        <v>1266</v>
      </c>
      <c r="I223" s="239"/>
      <c r="L223" s="235"/>
      <c r="M223" s="240"/>
      <c r="N223" s="241"/>
      <c r="O223" s="241"/>
      <c r="P223" s="241"/>
      <c r="Q223" s="241"/>
      <c r="R223" s="241"/>
      <c r="S223" s="241"/>
      <c r="T223" s="242"/>
      <c r="AT223" s="236" t="s">
        <v>256</v>
      </c>
      <c r="AU223" s="236" t="s">
        <v>84</v>
      </c>
      <c r="AV223" s="16" t="s">
        <v>287</v>
      </c>
      <c r="AW223" s="16" t="s">
        <v>31</v>
      </c>
      <c r="AX223" s="16" t="s">
        <v>77</v>
      </c>
      <c r="AY223" s="236" t="s">
        <v>249</v>
      </c>
    </row>
    <row r="224" spans="1:65" s="13" customFormat="1">
      <c r="B224" s="193"/>
      <c r="D224" s="185" t="s">
        <v>256</v>
      </c>
      <c r="E224" s="194" t="s">
        <v>1</v>
      </c>
      <c r="F224" s="195" t="s">
        <v>829</v>
      </c>
      <c r="H224" s="194" t="s">
        <v>1</v>
      </c>
      <c r="I224" s="196"/>
      <c r="L224" s="193"/>
      <c r="M224" s="197"/>
      <c r="N224" s="198"/>
      <c r="O224" s="198"/>
      <c r="P224" s="198"/>
      <c r="Q224" s="198"/>
      <c r="R224" s="198"/>
      <c r="S224" s="198"/>
      <c r="T224" s="199"/>
      <c r="AT224" s="194" t="s">
        <v>256</v>
      </c>
      <c r="AU224" s="194" t="s">
        <v>84</v>
      </c>
      <c r="AV224" s="13" t="s">
        <v>84</v>
      </c>
      <c r="AW224" s="13" t="s">
        <v>31</v>
      </c>
      <c r="AX224" s="13" t="s">
        <v>77</v>
      </c>
      <c r="AY224" s="194" t="s">
        <v>249</v>
      </c>
    </row>
    <row r="225" spans="1:51" s="12" customFormat="1">
      <c r="B225" s="184"/>
      <c r="D225" s="185" t="s">
        <v>256</v>
      </c>
      <c r="E225" s="186" t="s">
        <v>1</v>
      </c>
      <c r="F225" s="187" t="s">
        <v>77</v>
      </c>
      <c r="H225" s="188">
        <v>0</v>
      </c>
      <c r="I225" s="189"/>
      <c r="L225" s="184"/>
      <c r="M225" s="190"/>
      <c r="N225" s="191"/>
      <c r="O225" s="191"/>
      <c r="P225" s="191"/>
      <c r="Q225" s="191"/>
      <c r="R225" s="191"/>
      <c r="S225" s="191"/>
      <c r="T225" s="192"/>
      <c r="AT225" s="186" t="s">
        <v>256</v>
      </c>
      <c r="AU225" s="186" t="s">
        <v>84</v>
      </c>
      <c r="AV225" s="12" t="s">
        <v>90</v>
      </c>
      <c r="AW225" s="12" t="s">
        <v>31</v>
      </c>
      <c r="AX225" s="12" t="s">
        <v>77</v>
      </c>
      <c r="AY225" s="186" t="s">
        <v>249</v>
      </c>
    </row>
    <row r="226" spans="1:51" s="16" customFormat="1">
      <c r="B226" s="235"/>
      <c r="D226" s="185" t="s">
        <v>256</v>
      </c>
      <c r="E226" s="236" t="s">
        <v>830</v>
      </c>
      <c r="F226" s="237" t="s">
        <v>824</v>
      </c>
      <c r="H226" s="238">
        <v>0</v>
      </c>
      <c r="I226" s="239"/>
      <c r="L226" s="235"/>
      <c r="M226" s="240"/>
      <c r="N226" s="241"/>
      <c r="O226" s="241"/>
      <c r="P226" s="241"/>
      <c r="Q226" s="241"/>
      <c r="R226" s="241"/>
      <c r="S226" s="241"/>
      <c r="T226" s="242"/>
      <c r="AT226" s="236" t="s">
        <v>256</v>
      </c>
      <c r="AU226" s="236" t="s">
        <v>84</v>
      </c>
      <c r="AV226" s="16" t="s">
        <v>287</v>
      </c>
      <c r="AW226" s="16" t="s">
        <v>31</v>
      </c>
      <c r="AX226" s="16" t="s">
        <v>77</v>
      </c>
      <c r="AY226" s="236" t="s">
        <v>249</v>
      </c>
    </row>
    <row r="227" spans="1:51" s="13" customFormat="1">
      <c r="B227" s="193"/>
      <c r="D227" s="185" t="s">
        <v>256</v>
      </c>
      <c r="E227" s="194" t="s">
        <v>1</v>
      </c>
      <c r="F227" s="195" t="s">
        <v>831</v>
      </c>
      <c r="H227" s="194" t="s">
        <v>1</v>
      </c>
      <c r="I227" s="196"/>
      <c r="L227" s="193"/>
      <c r="M227" s="197"/>
      <c r="N227" s="198"/>
      <c r="O227" s="198"/>
      <c r="P227" s="198"/>
      <c r="Q227" s="198"/>
      <c r="R227" s="198"/>
      <c r="S227" s="198"/>
      <c r="T227" s="199"/>
      <c r="AT227" s="194" t="s">
        <v>256</v>
      </c>
      <c r="AU227" s="194" t="s">
        <v>84</v>
      </c>
      <c r="AV227" s="13" t="s">
        <v>84</v>
      </c>
      <c r="AW227" s="13" t="s">
        <v>31</v>
      </c>
      <c r="AX227" s="13" t="s">
        <v>77</v>
      </c>
      <c r="AY227" s="194" t="s">
        <v>249</v>
      </c>
    </row>
    <row r="228" spans="1:51" s="12" customFormat="1">
      <c r="B228" s="184"/>
      <c r="D228" s="185" t="s">
        <v>256</v>
      </c>
      <c r="E228" s="186" t="s">
        <v>1</v>
      </c>
      <c r="F228" s="187" t="s">
        <v>77</v>
      </c>
      <c r="H228" s="188">
        <v>0</v>
      </c>
      <c r="I228" s="189"/>
      <c r="L228" s="184"/>
      <c r="M228" s="190"/>
      <c r="N228" s="191"/>
      <c r="O228" s="191"/>
      <c r="P228" s="191"/>
      <c r="Q228" s="191"/>
      <c r="R228" s="191"/>
      <c r="S228" s="191"/>
      <c r="T228" s="192"/>
      <c r="AT228" s="186" t="s">
        <v>256</v>
      </c>
      <c r="AU228" s="186" t="s">
        <v>84</v>
      </c>
      <c r="AV228" s="12" t="s">
        <v>90</v>
      </c>
      <c r="AW228" s="12" t="s">
        <v>31</v>
      </c>
      <c r="AX228" s="12" t="s">
        <v>77</v>
      </c>
      <c r="AY228" s="186" t="s">
        <v>249</v>
      </c>
    </row>
    <row r="229" spans="1:51" s="16" customFormat="1">
      <c r="B229" s="235"/>
      <c r="D229" s="185" t="s">
        <v>256</v>
      </c>
      <c r="E229" s="236" t="s">
        <v>832</v>
      </c>
      <c r="F229" s="237" t="s">
        <v>824</v>
      </c>
      <c r="H229" s="238">
        <v>0</v>
      </c>
      <c r="I229" s="239"/>
      <c r="L229" s="235"/>
      <c r="M229" s="240"/>
      <c r="N229" s="241"/>
      <c r="O229" s="241"/>
      <c r="P229" s="241"/>
      <c r="Q229" s="241"/>
      <c r="R229" s="241"/>
      <c r="S229" s="241"/>
      <c r="T229" s="242"/>
      <c r="AT229" s="236" t="s">
        <v>256</v>
      </c>
      <c r="AU229" s="236" t="s">
        <v>84</v>
      </c>
      <c r="AV229" s="16" t="s">
        <v>287</v>
      </c>
      <c r="AW229" s="16" t="s">
        <v>31</v>
      </c>
      <c r="AX229" s="16" t="s">
        <v>77</v>
      </c>
      <c r="AY229" s="236" t="s">
        <v>249</v>
      </c>
    </row>
    <row r="230" spans="1:51" s="13" customFormat="1">
      <c r="B230" s="193"/>
      <c r="D230" s="185" t="s">
        <v>256</v>
      </c>
      <c r="E230" s="194" t="s">
        <v>1</v>
      </c>
      <c r="F230" s="195" t="s">
        <v>833</v>
      </c>
      <c r="H230" s="194" t="s">
        <v>1</v>
      </c>
      <c r="I230" s="196"/>
      <c r="L230" s="193"/>
      <c r="M230" s="197"/>
      <c r="N230" s="198"/>
      <c r="O230" s="198"/>
      <c r="P230" s="198"/>
      <c r="Q230" s="198"/>
      <c r="R230" s="198"/>
      <c r="S230" s="198"/>
      <c r="T230" s="199"/>
      <c r="AT230" s="194" t="s">
        <v>256</v>
      </c>
      <c r="AU230" s="194" t="s">
        <v>84</v>
      </c>
      <c r="AV230" s="13" t="s">
        <v>84</v>
      </c>
      <c r="AW230" s="13" t="s">
        <v>31</v>
      </c>
      <c r="AX230" s="13" t="s">
        <v>77</v>
      </c>
      <c r="AY230" s="194" t="s">
        <v>249</v>
      </c>
    </row>
    <row r="231" spans="1:51" s="12" customFormat="1">
      <c r="B231" s="184"/>
      <c r="D231" s="185" t="s">
        <v>256</v>
      </c>
      <c r="E231" s="186" t="s">
        <v>1</v>
      </c>
      <c r="F231" s="187" t="s">
        <v>77</v>
      </c>
      <c r="H231" s="188">
        <v>0</v>
      </c>
      <c r="I231" s="189"/>
      <c r="L231" s="184"/>
      <c r="M231" s="190"/>
      <c r="N231" s="191"/>
      <c r="O231" s="191"/>
      <c r="P231" s="191"/>
      <c r="Q231" s="191"/>
      <c r="R231" s="191"/>
      <c r="S231" s="191"/>
      <c r="T231" s="192"/>
      <c r="AT231" s="186" t="s">
        <v>256</v>
      </c>
      <c r="AU231" s="186" t="s">
        <v>84</v>
      </c>
      <c r="AV231" s="12" t="s">
        <v>90</v>
      </c>
      <c r="AW231" s="12" t="s">
        <v>31</v>
      </c>
      <c r="AX231" s="12" t="s">
        <v>77</v>
      </c>
      <c r="AY231" s="186" t="s">
        <v>249</v>
      </c>
    </row>
    <row r="232" spans="1:51" s="16" customFormat="1">
      <c r="B232" s="235"/>
      <c r="D232" s="185" t="s">
        <v>256</v>
      </c>
      <c r="E232" s="236" t="s">
        <v>834</v>
      </c>
      <c r="F232" s="237" t="s">
        <v>824</v>
      </c>
      <c r="H232" s="238">
        <v>0</v>
      </c>
      <c r="I232" s="239"/>
      <c r="L232" s="235"/>
      <c r="M232" s="240"/>
      <c r="N232" s="241"/>
      <c r="O232" s="241"/>
      <c r="P232" s="241"/>
      <c r="Q232" s="241"/>
      <c r="R232" s="241"/>
      <c r="S232" s="241"/>
      <c r="T232" s="242"/>
      <c r="AT232" s="236" t="s">
        <v>256</v>
      </c>
      <c r="AU232" s="236" t="s">
        <v>84</v>
      </c>
      <c r="AV232" s="16" t="s">
        <v>287</v>
      </c>
      <c r="AW232" s="16" t="s">
        <v>31</v>
      </c>
      <c r="AX232" s="16" t="s">
        <v>77</v>
      </c>
      <c r="AY232" s="236" t="s">
        <v>249</v>
      </c>
    </row>
    <row r="233" spans="1:51" s="13" customFormat="1">
      <c r="B233" s="193"/>
      <c r="D233" s="185" t="s">
        <v>256</v>
      </c>
      <c r="E233" s="194" t="s">
        <v>1</v>
      </c>
      <c r="F233" s="195" t="s">
        <v>835</v>
      </c>
      <c r="H233" s="194" t="s">
        <v>1</v>
      </c>
      <c r="I233" s="196"/>
      <c r="L233" s="193"/>
      <c r="M233" s="197"/>
      <c r="N233" s="198"/>
      <c r="O233" s="198"/>
      <c r="P233" s="198"/>
      <c r="Q233" s="198"/>
      <c r="R233" s="198"/>
      <c r="S233" s="198"/>
      <c r="T233" s="199"/>
      <c r="AT233" s="194" t="s">
        <v>256</v>
      </c>
      <c r="AU233" s="194" t="s">
        <v>84</v>
      </c>
      <c r="AV233" s="13" t="s">
        <v>84</v>
      </c>
      <c r="AW233" s="13" t="s">
        <v>31</v>
      </c>
      <c r="AX233" s="13" t="s">
        <v>77</v>
      </c>
      <c r="AY233" s="194" t="s">
        <v>249</v>
      </c>
    </row>
    <row r="234" spans="1:51" s="12" customFormat="1">
      <c r="B234" s="184"/>
      <c r="D234" s="185" t="s">
        <v>256</v>
      </c>
      <c r="E234" s="186" t="s">
        <v>1</v>
      </c>
      <c r="F234" s="187" t="s">
        <v>350</v>
      </c>
      <c r="H234" s="188">
        <v>16</v>
      </c>
      <c r="I234" s="189"/>
      <c r="L234" s="184"/>
      <c r="M234" s="190"/>
      <c r="N234" s="191"/>
      <c r="O234" s="191"/>
      <c r="P234" s="191"/>
      <c r="Q234" s="191"/>
      <c r="R234" s="191"/>
      <c r="S234" s="191"/>
      <c r="T234" s="192"/>
      <c r="AT234" s="186" t="s">
        <v>256</v>
      </c>
      <c r="AU234" s="186" t="s">
        <v>84</v>
      </c>
      <c r="AV234" s="12" t="s">
        <v>90</v>
      </c>
      <c r="AW234" s="12" t="s">
        <v>31</v>
      </c>
      <c r="AX234" s="12" t="s">
        <v>77</v>
      </c>
      <c r="AY234" s="186" t="s">
        <v>249</v>
      </c>
    </row>
    <row r="235" spans="1:51" s="16" customFormat="1">
      <c r="B235" s="235"/>
      <c r="D235" s="185" t="s">
        <v>256</v>
      </c>
      <c r="E235" s="236" t="s">
        <v>836</v>
      </c>
      <c r="F235" s="237" t="s">
        <v>824</v>
      </c>
      <c r="H235" s="238">
        <v>16</v>
      </c>
      <c r="I235" s="239"/>
      <c r="L235" s="235"/>
      <c r="M235" s="240"/>
      <c r="N235" s="241"/>
      <c r="O235" s="241"/>
      <c r="P235" s="241"/>
      <c r="Q235" s="241"/>
      <c r="R235" s="241"/>
      <c r="S235" s="241"/>
      <c r="T235" s="242"/>
      <c r="AT235" s="236" t="s">
        <v>256</v>
      </c>
      <c r="AU235" s="236" t="s">
        <v>84</v>
      </c>
      <c r="AV235" s="16" t="s">
        <v>287</v>
      </c>
      <c r="AW235" s="16" t="s">
        <v>31</v>
      </c>
      <c r="AX235" s="16" t="s">
        <v>77</v>
      </c>
      <c r="AY235" s="236" t="s">
        <v>249</v>
      </c>
    </row>
    <row r="236" spans="1:51" s="13" customFormat="1">
      <c r="B236" s="193"/>
      <c r="D236" s="185" t="s">
        <v>256</v>
      </c>
      <c r="E236" s="194" t="s">
        <v>1</v>
      </c>
      <c r="F236" s="195" t="s">
        <v>837</v>
      </c>
      <c r="H236" s="194" t="s">
        <v>1</v>
      </c>
      <c r="I236" s="196"/>
      <c r="L236" s="193"/>
      <c r="M236" s="197"/>
      <c r="N236" s="198"/>
      <c r="O236" s="198"/>
      <c r="P236" s="198"/>
      <c r="Q236" s="198"/>
      <c r="R236" s="198"/>
      <c r="S236" s="198"/>
      <c r="T236" s="199"/>
      <c r="AT236" s="194" t="s">
        <v>256</v>
      </c>
      <c r="AU236" s="194" t="s">
        <v>84</v>
      </c>
      <c r="AV236" s="13" t="s">
        <v>84</v>
      </c>
      <c r="AW236" s="13" t="s">
        <v>31</v>
      </c>
      <c r="AX236" s="13" t="s">
        <v>77</v>
      </c>
      <c r="AY236" s="194" t="s">
        <v>249</v>
      </c>
    </row>
    <row r="237" spans="1:51" s="12" customFormat="1">
      <c r="B237" s="184"/>
      <c r="D237" s="185" t="s">
        <v>256</v>
      </c>
      <c r="E237" s="186" t="s">
        <v>1</v>
      </c>
      <c r="F237" s="187" t="s">
        <v>77</v>
      </c>
      <c r="H237" s="188">
        <v>0</v>
      </c>
      <c r="I237" s="189"/>
      <c r="L237" s="184"/>
      <c r="M237" s="190"/>
      <c r="N237" s="191"/>
      <c r="O237" s="191"/>
      <c r="P237" s="191"/>
      <c r="Q237" s="191"/>
      <c r="R237" s="191"/>
      <c r="S237" s="191"/>
      <c r="T237" s="192"/>
      <c r="AT237" s="186" t="s">
        <v>256</v>
      </c>
      <c r="AU237" s="186" t="s">
        <v>84</v>
      </c>
      <c r="AV237" s="12" t="s">
        <v>90</v>
      </c>
      <c r="AW237" s="12" t="s">
        <v>31</v>
      </c>
      <c r="AX237" s="12" t="s">
        <v>77</v>
      </c>
      <c r="AY237" s="186" t="s">
        <v>249</v>
      </c>
    </row>
    <row r="238" spans="1:51" s="16" customFormat="1">
      <c r="B238" s="235"/>
      <c r="D238" s="185" t="s">
        <v>256</v>
      </c>
      <c r="E238" s="236" t="s">
        <v>838</v>
      </c>
      <c r="F238" s="237" t="s">
        <v>824</v>
      </c>
      <c r="H238" s="238">
        <v>0</v>
      </c>
      <c r="I238" s="239"/>
      <c r="L238" s="235"/>
      <c r="M238" s="240"/>
      <c r="N238" s="241"/>
      <c r="O238" s="241"/>
      <c r="P238" s="241"/>
      <c r="Q238" s="241"/>
      <c r="R238" s="241"/>
      <c r="S238" s="241"/>
      <c r="T238" s="242"/>
      <c r="AT238" s="236" t="s">
        <v>256</v>
      </c>
      <c r="AU238" s="236" t="s">
        <v>84</v>
      </c>
      <c r="AV238" s="16" t="s">
        <v>287</v>
      </c>
      <c r="AW238" s="16" t="s">
        <v>31</v>
      </c>
      <c r="AX238" s="16" t="s">
        <v>77</v>
      </c>
      <c r="AY238" s="236" t="s">
        <v>249</v>
      </c>
    </row>
    <row r="239" spans="1:51" s="15" customFormat="1">
      <c r="B239" s="210"/>
      <c r="D239" s="185" t="s">
        <v>256</v>
      </c>
      <c r="E239" s="211" t="s">
        <v>1</v>
      </c>
      <c r="F239" s="212" t="s">
        <v>279</v>
      </c>
      <c r="H239" s="213">
        <v>2151</v>
      </c>
      <c r="I239" s="214"/>
      <c r="L239" s="210"/>
      <c r="M239" s="243"/>
      <c r="N239" s="244"/>
      <c r="O239" s="244"/>
      <c r="P239" s="244"/>
      <c r="Q239" s="244"/>
      <c r="R239" s="244"/>
      <c r="S239" s="244"/>
      <c r="T239" s="245"/>
      <c r="AT239" s="211" t="s">
        <v>256</v>
      </c>
      <c r="AU239" s="211" t="s">
        <v>84</v>
      </c>
      <c r="AV239" s="15" t="s">
        <v>275</v>
      </c>
      <c r="AW239" s="15" t="s">
        <v>31</v>
      </c>
      <c r="AX239" s="15" t="s">
        <v>84</v>
      </c>
      <c r="AY239" s="211" t="s">
        <v>249</v>
      </c>
    </row>
    <row r="240" spans="1:51" s="2" customFormat="1" ht="7" customHeight="1">
      <c r="A240" s="35"/>
      <c r="B240" s="53"/>
      <c r="C240" s="54"/>
      <c r="D240" s="54"/>
      <c r="E240" s="54"/>
      <c r="F240" s="54"/>
      <c r="G240" s="54"/>
      <c r="H240" s="54"/>
      <c r="I240" s="54"/>
      <c r="J240" s="54"/>
      <c r="K240" s="54"/>
      <c r="L240" s="36"/>
      <c r="M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</sheetData>
  <autoFilter ref="C136:K239" xr:uid="{00000000-0009-0000-0000-00002E000000}"/>
  <mergeCells count="17">
    <mergeCell ref="E11:H11"/>
    <mergeCell ref="E20:H20"/>
    <mergeCell ref="E29:H29"/>
    <mergeCell ref="E129:H129"/>
    <mergeCell ref="L2:V2"/>
    <mergeCell ref="D111:F111"/>
    <mergeCell ref="D112:F112"/>
    <mergeCell ref="D113:F113"/>
    <mergeCell ref="E125:H125"/>
    <mergeCell ref="E127:H127"/>
    <mergeCell ref="E85:H85"/>
    <mergeCell ref="E87:H87"/>
    <mergeCell ref="E89:H89"/>
    <mergeCell ref="D109:F109"/>
    <mergeCell ref="D110:F110"/>
    <mergeCell ref="E7:H7"/>
    <mergeCell ref="E9:H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H708"/>
  <sheetViews>
    <sheetView showGridLines="0" topLeftCell="A690" workbookViewId="0">
      <selection activeCell="C711" sqref="C711"/>
    </sheetView>
  </sheetViews>
  <sheetFormatPr defaultRowHeight="10.199999999999999"/>
  <cols>
    <col min="1" max="1" width="8.33203125" style="1" customWidth="1"/>
    <col min="2" max="2" width="1.6640625" style="1" customWidth="1"/>
    <col min="3" max="3" width="25" style="1" customWidth="1"/>
    <col min="4" max="4" width="75.79687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7" customHeight="1"/>
    <row r="3" spans="1:8" s="1" customFormat="1" ht="7" customHeight="1">
      <c r="B3" s="19"/>
      <c r="C3" s="20"/>
      <c r="D3" s="20"/>
      <c r="E3" s="20"/>
      <c r="F3" s="20"/>
      <c r="G3" s="20"/>
      <c r="H3" s="21"/>
    </row>
    <row r="4" spans="1:8" s="1" customFormat="1" ht="25" customHeight="1">
      <c r="B4" s="21"/>
      <c r="C4" s="22" t="s">
        <v>2818</v>
      </c>
      <c r="E4" s="264" t="s">
        <v>2860</v>
      </c>
      <c r="H4" s="21"/>
    </row>
    <row r="5" spans="1:8" s="1" customFormat="1" ht="12" customHeight="1">
      <c r="B5" s="21"/>
      <c r="C5" s="25" t="s">
        <v>12</v>
      </c>
      <c r="D5" s="305" t="s">
        <v>13</v>
      </c>
      <c r="E5" s="297"/>
      <c r="F5" s="297"/>
      <c r="H5" s="21"/>
    </row>
    <row r="6" spans="1:8" s="1" customFormat="1" ht="37" customHeight="1">
      <c r="B6" s="21"/>
      <c r="C6" s="27" t="s">
        <v>15</v>
      </c>
      <c r="D6" s="302" t="s">
        <v>16</v>
      </c>
      <c r="E6" s="297"/>
      <c r="F6" s="297"/>
      <c r="H6" s="21"/>
    </row>
    <row r="7" spans="1:8" s="1" customFormat="1" ht="16.5" customHeight="1">
      <c r="B7" s="21"/>
      <c r="C7" s="28" t="s">
        <v>21</v>
      </c>
      <c r="D7" s="61" t="str">
        <f>'Rekapitulácia stavby'!AN8</f>
        <v>14. 11. 2022</v>
      </c>
      <c r="H7" s="21"/>
    </row>
    <row r="8" spans="1:8" s="2" customFormat="1" ht="10.9" customHeight="1">
      <c r="A8" s="35"/>
      <c r="B8" s="36"/>
      <c r="C8" s="35"/>
      <c r="D8" s="35"/>
      <c r="E8" s="35"/>
      <c r="F8" s="35"/>
      <c r="G8" s="35"/>
      <c r="H8" s="36"/>
    </row>
    <row r="9" spans="1:8" s="10" customFormat="1" ht="29.25" customHeight="1">
      <c r="A9" s="149"/>
      <c r="B9" s="150"/>
      <c r="C9" s="151" t="s">
        <v>58</v>
      </c>
      <c r="D9" s="152" t="s">
        <v>59</v>
      </c>
      <c r="E9" s="152" t="s">
        <v>237</v>
      </c>
      <c r="F9" s="153" t="s">
        <v>2819</v>
      </c>
      <c r="G9" s="149"/>
      <c r="H9" s="150"/>
    </row>
    <row r="10" spans="1:8" s="2" customFormat="1" ht="26.5" customHeight="1">
      <c r="A10" s="35"/>
      <c r="B10" s="36"/>
      <c r="C10" s="253" t="s">
        <v>2820</v>
      </c>
      <c r="D10" s="253" t="s">
        <v>93</v>
      </c>
      <c r="E10" s="35"/>
      <c r="F10" s="35"/>
      <c r="G10" s="35"/>
      <c r="H10" s="36"/>
    </row>
    <row r="11" spans="1:8" s="2" customFormat="1" ht="16.899999999999999" customHeight="1">
      <c r="A11" s="35"/>
      <c r="B11" s="36"/>
      <c r="C11" s="254" t="s">
        <v>260</v>
      </c>
      <c r="D11" s="255" t="s">
        <v>1</v>
      </c>
      <c r="E11" s="256" t="s">
        <v>1</v>
      </c>
      <c r="F11" s="257">
        <v>279.33</v>
      </c>
      <c r="G11" s="35"/>
      <c r="H11" s="36"/>
    </row>
    <row r="12" spans="1:8" s="2" customFormat="1" ht="16.899999999999999" customHeight="1">
      <c r="A12" s="35"/>
      <c r="B12" s="36"/>
      <c r="C12" s="258" t="s">
        <v>1</v>
      </c>
      <c r="D12" s="258" t="s">
        <v>283</v>
      </c>
      <c r="E12" s="18" t="s">
        <v>1</v>
      </c>
      <c r="F12" s="259">
        <v>0</v>
      </c>
      <c r="G12" s="35"/>
      <c r="H12" s="36"/>
    </row>
    <row r="13" spans="1:8" s="2" customFormat="1" ht="16.899999999999999" customHeight="1">
      <c r="A13" s="35"/>
      <c r="B13" s="36"/>
      <c r="C13" s="258" t="s">
        <v>1</v>
      </c>
      <c r="D13" s="258" t="s">
        <v>284</v>
      </c>
      <c r="E13" s="18" t="s">
        <v>1</v>
      </c>
      <c r="F13" s="259">
        <v>214.11</v>
      </c>
      <c r="G13" s="35"/>
      <c r="H13" s="36"/>
    </row>
    <row r="14" spans="1:8" s="2" customFormat="1" ht="16.899999999999999" customHeight="1">
      <c r="A14" s="35"/>
      <c r="B14" s="36"/>
      <c r="C14" s="258" t="s">
        <v>1</v>
      </c>
      <c r="D14" s="258" t="s">
        <v>285</v>
      </c>
      <c r="E14" s="18" t="s">
        <v>1</v>
      </c>
      <c r="F14" s="259">
        <v>0</v>
      </c>
      <c r="G14" s="35"/>
      <c r="H14" s="36"/>
    </row>
    <row r="15" spans="1:8" s="2" customFormat="1" ht="16.899999999999999" customHeight="1">
      <c r="A15" s="35"/>
      <c r="B15" s="36"/>
      <c r="C15" s="258" t="s">
        <v>1</v>
      </c>
      <c r="D15" s="258" t="s">
        <v>286</v>
      </c>
      <c r="E15" s="18" t="s">
        <v>1</v>
      </c>
      <c r="F15" s="259">
        <v>65.22</v>
      </c>
      <c r="G15" s="35"/>
      <c r="H15" s="36"/>
    </row>
    <row r="16" spans="1:8" s="2" customFormat="1" ht="16.899999999999999" customHeight="1">
      <c r="A16" s="35"/>
      <c r="B16" s="36"/>
      <c r="C16" s="258" t="s">
        <v>260</v>
      </c>
      <c r="D16" s="258" t="s">
        <v>279</v>
      </c>
      <c r="E16" s="18" t="s">
        <v>1</v>
      </c>
      <c r="F16" s="259">
        <v>279.33</v>
      </c>
      <c r="G16" s="35"/>
      <c r="H16" s="36"/>
    </row>
    <row r="17" spans="1:8" s="2" customFormat="1" ht="16.899999999999999" customHeight="1">
      <c r="A17" s="35"/>
      <c r="B17" s="36"/>
      <c r="C17" s="260" t="s">
        <v>2821</v>
      </c>
      <c r="D17" s="35"/>
      <c r="E17" s="35"/>
      <c r="F17" s="35"/>
      <c r="G17" s="35"/>
      <c r="H17" s="36"/>
    </row>
    <row r="18" spans="1:8" s="2" customFormat="1" ht="16.899999999999999" customHeight="1">
      <c r="A18" s="35"/>
      <c r="B18" s="36"/>
      <c r="C18" s="258" t="s">
        <v>280</v>
      </c>
      <c r="D18" s="258" t="s">
        <v>281</v>
      </c>
      <c r="E18" s="18" t="s">
        <v>274</v>
      </c>
      <c r="F18" s="259">
        <v>279.33</v>
      </c>
      <c r="G18" s="35"/>
      <c r="H18" s="36"/>
    </row>
    <row r="19" spans="1:8" s="2" customFormat="1" ht="20.399999999999999">
      <c r="A19" s="35"/>
      <c r="B19" s="36"/>
      <c r="C19" s="258" t="s">
        <v>299</v>
      </c>
      <c r="D19" s="258" t="s">
        <v>300</v>
      </c>
      <c r="E19" s="18" t="s">
        <v>274</v>
      </c>
      <c r="F19" s="259">
        <v>279.33</v>
      </c>
      <c r="G19" s="35"/>
      <c r="H19" s="36"/>
    </row>
    <row r="20" spans="1:8" s="2" customFormat="1" ht="20.399999999999999">
      <c r="A20" s="35"/>
      <c r="B20" s="36"/>
      <c r="C20" s="258" t="s">
        <v>303</v>
      </c>
      <c r="D20" s="258" t="s">
        <v>304</v>
      </c>
      <c r="E20" s="18" t="s">
        <v>274</v>
      </c>
      <c r="F20" s="259">
        <v>279.33</v>
      </c>
      <c r="G20" s="35"/>
      <c r="H20" s="36"/>
    </row>
    <row r="21" spans="1:8" s="2" customFormat="1" ht="16.899999999999999" customHeight="1">
      <c r="A21" s="35"/>
      <c r="B21" s="36"/>
      <c r="C21" s="254" t="s">
        <v>262</v>
      </c>
      <c r="D21" s="255" t="s">
        <v>1</v>
      </c>
      <c r="E21" s="256" t="s">
        <v>1</v>
      </c>
      <c r="F21" s="257">
        <v>29.343</v>
      </c>
      <c r="G21" s="35"/>
      <c r="H21" s="36"/>
    </row>
    <row r="22" spans="1:8" s="2" customFormat="1" ht="16.899999999999999" customHeight="1">
      <c r="A22" s="35"/>
      <c r="B22" s="36"/>
      <c r="C22" s="258" t="s">
        <v>1</v>
      </c>
      <c r="D22" s="258" t="s">
        <v>263</v>
      </c>
      <c r="E22" s="18" t="s">
        <v>1</v>
      </c>
      <c r="F22" s="259">
        <v>29.343</v>
      </c>
      <c r="G22" s="35"/>
      <c r="H22" s="36"/>
    </row>
    <row r="23" spans="1:8" s="2" customFormat="1" ht="16.899999999999999" customHeight="1">
      <c r="A23" s="35"/>
      <c r="B23" s="36"/>
      <c r="C23" s="258" t="s">
        <v>262</v>
      </c>
      <c r="D23" s="258" t="s">
        <v>279</v>
      </c>
      <c r="E23" s="18" t="s">
        <v>1</v>
      </c>
      <c r="F23" s="259">
        <v>29.343</v>
      </c>
      <c r="G23" s="35"/>
      <c r="H23" s="36"/>
    </row>
    <row r="24" spans="1:8" s="2" customFormat="1" ht="16.899999999999999" customHeight="1">
      <c r="A24" s="35"/>
      <c r="B24" s="36"/>
      <c r="C24" s="260" t="s">
        <v>2821</v>
      </c>
      <c r="D24" s="35"/>
      <c r="E24" s="35"/>
      <c r="F24" s="35"/>
      <c r="G24" s="35"/>
      <c r="H24" s="36"/>
    </row>
    <row r="25" spans="1:8" s="2" customFormat="1" ht="20.399999999999999">
      <c r="A25" s="35"/>
      <c r="B25" s="36"/>
      <c r="C25" s="258" t="s">
        <v>323</v>
      </c>
      <c r="D25" s="258" t="s">
        <v>324</v>
      </c>
      <c r="E25" s="18" t="s">
        <v>309</v>
      </c>
      <c r="F25" s="259">
        <v>29.343</v>
      </c>
      <c r="G25" s="35"/>
      <c r="H25" s="36"/>
    </row>
    <row r="26" spans="1:8" s="2" customFormat="1" ht="20.399999999999999">
      <c r="A26" s="35"/>
      <c r="B26" s="36"/>
      <c r="C26" s="258" t="s">
        <v>327</v>
      </c>
      <c r="D26" s="258" t="s">
        <v>328</v>
      </c>
      <c r="E26" s="18" t="s">
        <v>309</v>
      </c>
      <c r="F26" s="259">
        <v>352.11599999999999</v>
      </c>
      <c r="G26" s="35"/>
      <c r="H26" s="36"/>
    </row>
    <row r="27" spans="1:8" s="2" customFormat="1" ht="16.899999999999999" customHeight="1">
      <c r="A27" s="35"/>
      <c r="B27" s="36"/>
      <c r="C27" s="258" t="s">
        <v>332</v>
      </c>
      <c r="D27" s="258" t="s">
        <v>333</v>
      </c>
      <c r="E27" s="18" t="s">
        <v>334</v>
      </c>
      <c r="F27" s="259">
        <v>52.817</v>
      </c>
      <c r="G27" s="35"/>
      <c r="H27" s="36"/>
    </row>
    <row r="28" spans="1:8" s="2" customFormat="1" ht="26.5" customHeight="1">
      <c r="A28" s="35"/>
      <c r="B28" s="36"/>
      <c r="C28" s="253" t="s">
        <v>2822</v>
      </c>
      <c r="D28" s="253" t="s">
        <v>99</v>
      </c>
      <c r="E28" s="35"/>
      <c r="F28" s="35"/>
      <c r="G28" s="35"/>
      <c r="H28" s="36"/>
    </row>
    <row r="29" spans="1:8" s="2" customFormat="1" ht="16.899999999999999" customHeight="1">
      <c r="A29" s="35"/>
      <c r="B29" s="36"/>
      <c r="C29" s="254" t="s">
        <v>262</v>
      </c>
      <c r="D29" s="255" t="s">
        <v>1</v>
      </c>
      <c r="E29" s="256" t="s">
        <v>1</v>
      </c>
      <c r="F29" s="257">
        <v>78.186999999999998</v>
      </c>
      <c r="G29" s="35"/>
      <c r="H29" s="36"/>
    </row>
    <row r="30" spans="1:8" s="2" customFormat="1" ht="16.899999999999999" customHeight="1">
      <c r="A30" s="35"/>
      <c r="B30" s="36"/>
      <c r="C30" s="258" t="s">
        <v>1</v>
      </c>
      <c r="D30" s="258" t="s">
        <v>506</v>
      </c>
      <c r="E30" s="18" t="s">
        <v>1</v>
      </c>
      <c r="F30" s="259">
        <v>193.267</v>
      </c>
      <c r="G30" s="35"/>
      <c r="H30" s="36"/>
    </row>
    <row r="31" spans="1:8" s="2" customFormat="1" ht="16.899999999999999" customHeight="1">
      <c r="A31" s="35"/>
      <c r="B31" s="36"/>
      <c r="C31" s="258" t="s">
        <v>1</v>
      </c>
      <c r="D31" s="258" t="s">
        <v>507</v>
      </c>
      <c r="E31" s="18" t="s">
        <v>1</v>
      </c>
      <c r="F31" s="259">
        <v>-115.08</v>
      </c>
      <c r="G31" s="35"/>
      <c r="H31" s="36"/>
    </row>
    <row r="32" spans="1:8" s="2" customFormat="1" ht="16.899999999999999" customHeight="1">
      <c r="A32" s="35"/>
      <c r="B32" s="36"/>
      <c r="C32" s="258" t="s">
        <v>262</v>
      </c>
      <c r="D32" s="258" t="s">
        <v>279</v>
      </c>
      <c r="E32" s="18" t="s">
        <v>1</v>
      </c>
      <c r="F32" s="259">
        <v>78.186999999999998</v>
      </c>
      <c r="G32" s="35"/>
      <c r="H32" s="36"/>
    </row>
    <row r="33" spans="1:8" s="2" customFormat="1" ht="16.899999999999999" customHeight="1">
      <c r="A33" s="35"/>
      <c r="B33" s="36"/>
      <c r="C33" s="260" t="s">
        <v>2821</v>
      </c>
      <c r="D33" s="35"/>
      <c r="E33" s="35"/>
      <c r="F33" s="35"/>
      <c r="G33" s="35"/>
      <c r="H33" s="36"/>
    </row>
    <row r="34" spans="1:8" s="2" customFormat="1" ht="20.399999999999999">
      <c r="A34" s="35"/>
      <c r="B34" s="36"/>
      <c r="C34" s="258" t="s">
        <v>323</v>
      </c>
      <c r="D34" s="258" t="s">
        <v>324</v>
      </c>
      <c r="E34" s="18" t="s">
        <v>309</v>
      </c>
      <c r="F34" s="259">
        <v>78.186999999999998</v>
      </c>
      <c r="G34" s="35"/>
      <c r="H34" s="36"/>
    </row>
    <row r="35" spans="1:8" s="2" customFormat="1" ht="20.399999999999999">
      <c r="A35" s="35"/>
      <c r="B35" s="36"/>
      <c r="C35" s="258" t="s">
        <v>327</v>
      </c>
      <c r="D35" s="258" t="s">
        <v>328</v>
      </c>
      <c r="E35" s="18" t="s">
        <v>309</v>
      </c>
      <c r="F35" s="259">
        <v>938.24400000000003</v>
      </c>
      <c r="G35" s="35"/>
      <c r="H35" s="36"/>
    </row>
    <row r="36" spans="1:8" s="2" customFormat="1" ht="16.899999999999999" customHeight="1">
      <c r="A36" s="35"/>
      <c r="B36" s="36"/>
      <c r="C36" s="258" t="s">
        <v>332</v>
      </c>
      <c r="D36" s="258" t="s">
        <v>333</v>
      </c>
      <c r="E36" s="18" t="s">
        <v>334</v>
      </c>
      <c r="F36" s="259">
        <v>140.73699999999999</v>
      </c>
      <c r="G36" s="35"/>
      <c r="H36" s="36"/>
    </row>
    <row r="37" spans="1:8" s="2" customFormat="1" ht="16.899999999999999" customHeight="1">
      <c r="A37" s="35"/>
      <c r="B37" s="36"/>
      <c r="C37" s="254" t="s">
        <v>463</v>
      </c>
      <c r="D37" s="255" t="s">
        <v>1</v>
      </c>
      <c r="E37" s="256" t="s">
        <v>1</v>
      </c>
      <c r="F37" s="257">
        <v>2670</v>
      </c>
      <c r="G37" s="35"/>
      <c r="H37" s="36"/>
    </row>
    <row r="38" spans="1:8" s="2" customFormat="1" ht="26.5" customHeight="1">
      <c r="A38" s="35"/>
      <c r="B38" s="36"/>
      <c r="C38" s="253" t="s">
        <v>2823</v>
      </c>
      <c r="D38" s="253" t="s">
        <v>102</v>
      </c>
      <c r="E38" s="35"/>
      <c r="F38" s="35"/>
      <c r="G38" s="35"/>
      <c r="H38" s="36"/>
    </row>
    <row r="39" spans="1:8" s="2" customFormat="1" ht="16.899999999999999" customHeight="1">
      <c r="A39" s="35"/>
      <c r="B39" s="36"/>
      <c r="C39" s="254" t="s">
        <v>832</v>
      </c>
      <c r="D39" s="255" t="s">
        <v>1</v>
      </c>
      <c r="E39" s="256" t="s">
        <v>1</v>
      </c>
      <c r="F39" s="257">
        <v>0</v>
      </c>
      <c r="G39" s="35"/>
      <c r="H39" s="36"/>
    </row>
    <row r="40" spans="1:8" s="2" customFormat="1" ht="16.899999999999999" customHeight="1">
      <c r="A40" s="35"/>
      <c r="B40" s="36"/>
      <c r="C40" s="258" t="s">
        <v>1</v>
      </c>
      <c r="D40" s="258" t="s">
        <v>831</v>
      </c>
      <c r="E40" s="18" t="s">
        <v>1</v>
      </c>
      <c r="F40" s="259">
        <v>0</v>
      </c>
      <c r="G40" s="35"/>
      <c r="H40" s="36"/>
    </row>
    <row r="41" spans="1:8" s="2" customFormat="1" ht="16.899999999999999" customHeight="1">
      <c r="A41" s="35"/>
      <c r="B41" s="36"/>
      <c r="C41" s="258" t="s">
        <v>1</v>
      </c>
      <c r="D41" s="258" t="s">
        <v>77</v>
      </c>
      <c r="E41" s="18" t="s">
        <v>1</v>
      </c>
      <c r="F41" s="259">
        <v>0</v>
      </c>
      <c r="G41" s="35"/>
      <c r="H41" s="36"/>
    </row>
    <row r="42" spans="1:8" s="2" customFormat="1" ht="16.899999999999999" customHeight="1">
      <c r="A42" s="35"/>
      <c r="B42" s="36"/>
      <c r="C42" s="258" t="s">
        <v>832</v>
      </c>
      <c r="D42" s="258" t="s">
        <v>824</v>
      </c>
      <c r="E42" s="18" t="s">
        <v>1</v>
      </c>
      <c r="F42" s="259">
        <v>0</v>
      </c>
      <c r="G42" s="35"/>
      <c r="H42" s="36"/>
    </row>
    <row r="43" spans="1:8" s="2" customFormat="1" ht="16.899999999999999" customHeight="1">
      <c r="A43" s="35"/>
      <c r="B43" s="36"/>
      <c r="C43" s="254" t="s">
        <v>2824</v>
      </c>
      <c r="D43" s="255" t="s">
        <v>1</v>
      </c>
      <c r="E43" s="256" t="s">
        <v>1</v>
      </c>
      <c r="F43" s="257">
        <v>726</v>
      </c>
      <c r="G43" s="35"/>
      <c r="H43" s="36"/>
    </row>
    <row r="44" spans="1:8" s="2" customFormat="1" ht="16.899999999999999" customHeight="1">
      <c r="A44" s="35"/>
      <c r="B44" s="36"/>
      <c r="C44" s="254" t="s">
        <v>1231</v>
      </c>
      <c r="D44" s="255" t="s">
        <v>1</v>
      </c>
      <c r="E44" s="256" t="s">
        <v>1</v>
      </c>
      <c r="F44" s="257">
        <v>122</v>
      </c>
      <c r="G44" s="35"/>
      <c r="H44" s="36"/>
    </row>
    <row r="45" spans="1:8" s="2" customFormat="1" ht="16.899999999999999" customHeight="1">
      <c r="A45" s="35"/>
      <c r="B45" s="36"/>
      <c r="C45" s="254" t="s">
        <v>834</v>
      </c>
      <c r="D45" s="255" t="s">
        <v>1</v>
      </c>
      <c r="E45" s="256" t="s">
        <v>1</v>
      </c>
      <c r="F45" s="257">
        <v>0</v>
      </c>
      <c r="G45" s="35"/>
      <c r="H45" s="36"/>
    </row>
    <row r="46" spans="1:8" s="2" customFormat="1" ht="16.899999999999999" customHeight="1">
      <c r="A46" s="35"/>
      <c r="B46" s="36"/>
      <c r="C46" s="258" t="s">
        <v>1</v>
      </c>
      <c r="D46" s="258" t="s">
        <v>833</v>
      </c>
      <c r="E46" s="18" t="s">
        <v>1</v>
      </c>
      <c r="F46" s="259">
        <v>0</v>
      </c>
      <c r="G46" s="35"/>
      <c r="H46" s="36"/>
    </row>
    <row r="47" spans="1:8" s="2" customFormat="1" ht="16.899999999999999" customHeight="1">
      <c r="A47" s="35"/>
      <c r="B47" s="36"/>
      <c r="C47" s="258" t="s">
        <v>1</v>
      </c>
      <c r="D47" s="258" t="s">
        <v>77</v>
      </c>
      <c r="E47" s="18" t="s">
        <v>1</v>
      </c>
      <c r="F47" s="259">
        <v>0</v>
      </c>
      <c r="G47" s="35"/>
      <c r="H47" s="36"/>
    </row>
    <row r="48" spans="1:8" s="2" customFormat="1" ht="16.899999999999999" customHeight="1">
      <c r="A48" s="35"/>
      <c r="B48" s="36"/>
      <c r="C48" s="258" t="s">
        <v>834</v>
      </c>
      <c r="D48" s="258" t="s">
        <v>824</v>
      </c>
      <c r="E48" s="18" t="s">
        <v>1</v>
      </c>
      <c r="F48" s="259">
        <v>0</v>
      </c>
      <c r="G48" s="35"/>
      <c r="H48" s="36"/>
    </row>
    <row r="49" spans="1:8" s="2" customFormat="1" ht="16.899999999999999" customHeight="1">
      <c r="A49" s="35"/>
      <c r="B49" s="36"/>
      <c r="C49" s="254" t="s">
        <v>836</v>
      </c>
      <c r="D49" s="255" t="s">
        <v>1</v>
      </c>
      <c r="E49" s="256" t="s">
        <v>1</v>
      </c>
      <c r="F49" s="257">
        <v>0</v>
      </c>
      <c r="G49" s="35"/>
      <c r="H49" s="36"/>
    </row>
    <row r="50" spans="1:8" s="2" customFormat="1" ht="16.899999999999999" customHeight="1">
      <c r="A50" s="35"/>
      <c r="B50" s="36"/>
      <c r="C50" s="258" t="s">
        <v>1</v>
      </c>
      <c r="D50" s="258" t="s">
        <v>835</v>
      </c>
      <c r="E50" s="18" t="s">
        <v>1</v>
      </c>
      <c r="F50" s="259">
        <v>0</v>
      </c>
      <c r="G50" s="35"/>
      <c r="H50" s="36"/>
    </row>
    <row r="51" spans="1:8" s="2" customFormat="1" ht="16.899999999999999" customHeight="1">
      <c r="A51" s="35"/>
      <c r="B51" s="36"/>
      <c r="C51" s="258" t="s">
        <v>1</v>
      </c>
      <c r="D51" s="258" t="s">
        <v>77</v>
      </c>
      <c r="E51" s="18" t="s">
        <v>1</v>
      </c>
      <c r="F51" s="259">
        <v>0</v>
      </c>
      <c r="G51" s="35"/>
      <c r="H51" s="36"/>
    </row>
    <row r="52" spans="1:8" s="2" customFormat="1" ht="16.899999999999999" customHeight="1">
      <c r="A52" s="35"/>
      <c r="B52" s="36"/>
      <c r="C52" s="258" t="s">
        <v>836</v>
      </c>
      <c r="D52" s="258" t="s">
        <v>824</v>
      </c>
      <c r="E52" s="18" t="s">
        <v>1</v>
      </c>
      <c r="F52" s="259">
        <v>0</v>
      </c>
      <c r="G52" s="35"/>
      <c r="H52" s="36"/>
    </row>
    <row r="53" spans="1:8" s="2" customFormat="1" ht="16.899999999999999" customHeight="1">
      <c r="A53" s="35"/>
      <c r="B53" s="36"/>
      <c r="C53" s="254" t="s">
        <v>838</v>
      </c>
      <c r="D53" s="255" t="s">
        <v>1</v>
      </c>
      <c r="E53" s="256" t="s">
        <v>1</v>
      </c>
      <c r="F53" s="257">
        <v>0</v>
      </c>
      <c r="G53" s="35"/>
      <c r="H53" s="36"/>
    </row>
    <row r="54" spans="1:8" s="2" customFormat="1" ht="16.899999999999999" customHeight="1">
      <c r="A54" s="35"/>
      <c r="B54" s="36"/>
      <c r="C54" s="258" t="s">
        <v>1</v>
      </c>
      <c r="D54" s="258" t="s">
        <v>837</v>
      </c>
      <c r="E54" s="18" t="s">
        <v>1</v>
      </c>
      <c r="F54" s="259">
        <v>0</v>
      </c>
      <c r="G54" s="35"/>
      <c r="H54" s="36"/>
    </row>
    <row r="55" spans="1:8" s="2" customFormat="1" ht="16.899999999999999" customHeight="1">
      <c r="A55" s="35"/>
      <c r="B55" s="36"/>
      <c r="C55" s="258" t="s">
        <v>1</v>
      </c>
      <c r="D55" s="258" t="s">
        <v>77</v>
      </c>
      <c r="E55" s="18" t="s">
        <v>1</v>
      </c>
      <c r="F55" s="259">
        <v>0</v>
      </c>
      <c r="G55" s="35"/>
      <c r="H55" s="36"/>
    </row>
    <row r="56" spans="1:8" s="2" customFormat="1" ht="16.899999999999999" customHeight="1">
      <c r="A56" s="35"/>
      <c r="B56" s="36"/>
      <c r="C56" s="258" t="s">
        <v>838</v>
      </c>
      <c r="D56" s="258" t="s">
        <v>824</v>
      </c>
      <c r="E56" s="18" t="s">
        <v>1</v>
      </c>
      <c r="F56" s="259">
        <v>0</v>
      </c>
      <c r="G56" s="35"/>
      <c r="H56" s="36"/>
    </row>
    <row r="57" spans="1:8" s="2" customFormat="1" ht="16.899999999999999" customHeight="1">
      <c r="A57" s="35"/>
      <c r="B57" s="36"/>
      <c r="C57" s="254" t="s">
        <v>742</v>
      </c>
      <c r="D57" s="255" t="s">
        <v>1</v>
      </c>
      <c r="E57" s="256" t="s">
        <v>1</v>
      </c>
      <c r="F57" s="257">
        <v>13</v>
      </c>
      <c r="G57" s="35"/>
      <c r="H57" s="36"/>
    </row>
    <row r="58" spans="1:8" s="2" customFormat="1" ht="16.899999999999999" customHeight="1">
      <c r="A58" s="35"/>
      <c r="B58" s="36"/>
      <c r="C58" s="258" t="s">
        <v>1</v>
      </c>
      <c r="D58" s="258" t="s">
        <v>823</v>
      </c>
      <c r="E58" s="18" t="s">
        <v>1</v>
      </c>
      <c r="F58" s="259">
        <v>0</v>
      </c>
      <c r="G58" s="35"/>
      <c r="H58" s="36"/>
    </row>
    <row r="59" spans="1:8" s="2" customFormat="1" ht="16.899999999999999" customHeight="1">
      <c r="A59" s="35"/>
      <c r="B59" s="36"/>
      <c r="C59" s="258" t="s">
        <v>1</v>
      </c>
      <c r="D59" s="258" t="s">
        <v>331</v>
      </c>
      <c r="E59" s="18" t="s">
        <v>1</v>
      </c>
      <c r="F59" s="259">
        <v>13</v>
      </c>
      <c r="G59" s="35"/>
      <c r="H59" s="36"/>
    </row>
    <row r="60" spans="1:8" s="2" customFormat="1" ht="16.899999999999999" customHeight="1">
      <c r="A60" s="35"/>
      <c r="B60" s="36"/>
      <c r="C60" s="258" t="s">
        <v>742</v>
      </c>
      <c r="D60" s="258" t="s">
        <v>824</v>
      </c>
      <c r="E60" s="18" t="s">
        <v>1</v>
      </c>
      <c r="F60" s="259">
        <v>13</v>
      </c>
      <c r="G60" s="35"/>
      <c r="H60" s="36"/>
    </row>
    <row r="61" spans="1:8" s="2" customFormat="1" ht="16.899999999999999" customHeight="1">
      <c r="A61" s="35"/>
      <c r="B61" s="36"/>
      <c r="C61" s="260" t="s">
        <v>2821</v>
      </c>
      <c r="D61" s="35"/>
      <c r="E61" s="35"/>
      <c r="F61" s="35"/>
      <c r="G61" s="35"/>
      <c r="H61" s="36"/>
    </row>
    <row r="62" spans="1:8" s="2" customFormat="1" ht="16.899999999999999" customHeight="1">
      <c r="A62" s="35"/>
      <c r="B62" s="36"/>
      <c r="C62" s="258" t="s">
        <v>819</v>
      </c>
      <c r="D62" s="258" t="s">
        <v>820</v>
      </c>
      <c r="E62" s="18" t="s">
        <v>274</v>
      </c>
      <c r="F62" s="259">
        <v>13</v>
      </c>
      <c r="G62" s="35"/>
      <c r="H62" s="36"/>
    </row>
    <row r="63" spans="1:8" s="2" customFormat="1" ht="16.899999999999999" customHeight="1">
      <c r="A63" s="35"/>
      <c r="B63" s="36"/>
      <c r="C63" s="258" t="s">
        <v>756</v>
      </c>
      <c r="D63" s="258" t="s">
        <v>757</v>
      </c>
      <c r="E63" s="18" t="s">
        <v>274</v>
      </c>
      <c r="F63" s="259">
        <v>377</v>
      </c>
      <c r="G63" s="35"/>
      <c r="H63" s="36"/>
    </row>
    <row r="64" spans="1:8" s="2" customFormat="1" ht="16.899999999999999" customHeight="1">
      <c r="A64" s="35"/>
      <c r="B64" s="36"/>
      <c r="C64" s="258" t="s">
        <v>771</v>
      </c>
      <c r="D64" s="258" t="s">
        <v>772</v>
      </c>
      <c r="E64" s="18" t="s">
        <v>274</v>
      </c>
      <c r="F64" s="259">
        <v>13</v>
      </c>
      <c r="G64" s="35"/>
      <c r="H64" s="36"/>
    </row>
    <row r="65" spans="1:8" s="2" customFormat="1" ht="20.399999999999999">
      <c r="A65" s="35"/>
      <c r="B65" s="36"/>
      <c r="C65" s="258" t="s">
        <v>775</v>
      </c>
      <c r="D65" s="258" t="s">
        <v>776</v>
      </c>
      <c r="E65" s="18" t="s">
        <v>274</v>
      </c>
      <c r="F65" s="259">
        <v>13</v>
      </c>
      <c r="G65" s="35"/>
      <c r="H65" s="36"/>
    </row>
    <row r="66" spans="1:8" s="2" customFormat="1" ht="16.899999999999999" customHeight="1">
      <c r="A66" s="35"/>
      <c r="B66" s="36"/>
      <c r="C66" s="258" t="s">
        <v>781</v>
      </c>
      <c r="D66" s="258" t="s">
        <v>782</v>
      </c>
      <c r="E66" s="18" t="s">
        <v>274</v>
      </c>
      <c r="F66" s="259">
        <v>13</v>
      </c>
      <c r="G66" s="35"/>
      <c r="H66" s="36"/>
    </row>
    <row r="67" spans="1:8" s="2" customFormat="1" ht="16.899999999999999" customHeight="1">
      <c r="A67" s="35"/>
      <c r="B67" s="36"/>
      <c r="C67" s="254" t="s">
        <v>826</v>
      </c>
      <c r="D67" s="255" t="s">
        <v>1</v>
      </c>
      <c r="E67" s="256" t="s">
        <v>1</v>
      </c>
      <c r="F67" s="257">
        <v>0</v>
      </c>
      <c r="G67" s="35"/>
      <c r="H67" s="36"/>
    </row>
    <row r="68" spans="1:8" s="2" customFormat="1" ht="16.899999999999999" customHeight="1">
      <c r="A68" s="35"/>
      <c r="B68" s="36"/>
      <c r="C68" s="258" t="s">
        <v>1</v>
      </c>
      <c r="D68" s="258" t="s">
        <v>825</v>
      </c>
      <c r="E68" s="18" t="s">
        <v>1</v>
      </c>
      <c r="F68" s="259">
        <v>0</v>
      </c>
      <c r="G68" s="35"/>
      <c r="H68" s="36"/>
    </row>
    <row r="69" spans="1:8" s="2" customFormat="1" ht="16.899999999999999" customHeight="1">
      <c r="A69" s="35"/>
      <c r="B69" s="36"/>
      <c r="C69" s="258" t="s">
        <v>1</v>
      </c>
      <c r="D69" s="258" t="s">
        <v>77</v>
      </c>
      <c r="E69" s="18" t="s">
        <v>1</v>
      </c>
      <c r="F69" s="259">
        <v>0</v>
      </c>
      <c r="G69" s="35"/>
      <c r="H69" s="36"/>
    </row>
    <row r="70" spans="1:8" s="2" customFormat="1" ht="16.899999999999999" customHeight="1">
      <c r="A70" s="35"/>
      <c r="B70" s="36"/>
      <c r="C70" s="258" t="s">
        <v>826</v>
      </c>
      <c r="D70" s="258" t="s">
        <v>824</v>
      </c>
      <c r="E70" s="18" t="s">
        <v>1</v>
      </c>
      <c r="F70" s="259">
        <v>0</v>
      </c>
      <c r="G70" s="35"/>
      <c r="H70" s="36"/>
    </row>
    <row r="71" spans="1:8" s="2" customFormat="1" ht="16.899999999999999" customHeight="1">
      <c r="A71" s="35"/>
      <c r="B71" s="36"/>
      <c r="C71" s="254" t="s">
        <v>2825</v>
      </c>
      <c r="D71" s="255" t="s">
        <v>1</v>
      </c>
      <c r="E71" s="256" t="s">
        <v>1</v>
      </c>
      <c r="F71" s="257">
        <v>503</v>
      </c>
      <c r="G71" s="35"/>
      <c r="H71" s="36"/>
    </row>
    <row r="72" spans="1:8" s="2" customFormat="1" ht="16.899999999999999" customHeight="1">
      <c r="A72" s="35"/>
      <c r="B72" s="36"/>
      <c r="C72" s="254" t="s">
        <v>828</v>
      </c>
      <c r="D72" s="255" t="s">
        <v>1</v>
      </c>
      <c r="E72" s="256" t="s">
        <v>1</v>
      </c>
      <c r="F72" s="257">
        <v>0</v>
      </c>
      <c r="G72" s="35"/>
      <c r="H72" s="36"/>
    </row>
    <row r="73" spans="1:8" s="2" customFormat="1" ht="16.899999999999999" customHeight="1">
      <c r="A73" s="35"/>
      <c r="B73" s="36"/>
      <c r="C73" s="258" t="s">
        <v>1</v>
      </c>
      <c r="D73" s="258" t="s">
        <v>827</v>
      </c>
      <c r="E73" s="18" t="s">
        <v>1</v>
      </c>
      <c r="F73" s="259">
        <v>0</v>
      </c>
      <c r="G73" s="35"/>
      <c r="H73" s="36"/>
    </row>
    <row r="74" spans="1:8" s="2" customFormat="1" ht="16.899999999999999" customHeight="1">
      <c r="A74" s="35"/>
      <c r="B74" s="36"/>
      <c r="C74" s="258" t="s">
        <v>1</v>
      </c>
      <c r="D74" s="258" t="s">
        <v>77</v>
      </c>
      <c r="E74" s="18" t="s">
        <v>1</v>
      </c>
      <c r="F74" s="259">
        <v>0</v>
      </c>
      <c r="G74" s="35"/>
      <c r="H74" s="36"/>
    </row>
    <row r="75" spans="1:8" s="2" customFormat="1" ht="16.899999999999999" customHeight="1">
      <c r="A75" s="35"/>
      <c r="B75" s="36"/>
      <c r="C75" s="258" t="s">
        <v>828</v>
      </c>
      <c r="D75" s="258" t="s">
        <v>824</v>
      </c>
      <c r="E75" s="18" t="s">
        <v>1</v>
      </c>
      <c r="F75" s="259">
        <v>0</v>
      </c>
      <c r="G75" s="35"/>
      <c r="H75" s="36"/>
    </row>
    <row r="76" spans="1:8" s="2" customFormat="1" ht="16.899999999999999" customHeight="1">
      <c r="A76" s="35"/>
      <c r="B76" s="36"/>
      <c r="C76" s="254" t="s">
        <v>830</v>
      </c>
      <c r="D76" s="255" t="s">
        <v>1</v>
      </c>
      <c r="E76" s="256" t="s">
        <v>1</v>
      </c>
      <c r="F76" s="257">
        <v>0</v>
      </c>
      <c r="G76" s="35"/>
      <c r="H76" s="36"/>
    </row>
    <row r="77" spans="1:8" s="2" customFormat="1" ht="16.899999999999999" customHeight="1">
      <c r="A77" s="35"/>
      <c r="B77" s="36"/>
      <c r="C77" s="258" t="s">
        <v>1</v>
      </c>
      <c r="D77" s="258" t="s">
        <v>829</v>
      </c>
      <c r="E77" s="18" t="s">
        <v>1</v>
      </c>
      <c r="F77" s="259">
        <v>0</v>
      </c>
      <c r="G77" s="35"/>
      <c r="H77" s="36"/>
    </row>
    <row r="78" spans="1:8" s="2" customFormat="1" ht="16.899999999999999" customHeight="1">
      <c r="A78" s="35"/>
      <c r="B78" s="36"/>
      <c r="C78" s="258" t="s">
        <v>1</v>
      </c>
      <c r="D78" s="258" t="s">
        <v>77</v>
      </c>
      <c r="E78" s="18" t="s">
        <v>1</v>
      </c>
      <c r="F78" s="259">
        <v>0</v>
      </c>
      <c r="G78" s="35"/>
      <c r="H78" s="36"/>
    </row>
    <row r="79" spans="1:8" s="2" customFormat="1" ht="16.899999999999999" customHeight="1">
      <c r="A79" s="35"/>
      <c r="B79" s="36"/>
      <c r="C79" s="258" t="s">
        <v>830</v>
      </c>
      <c r="D79" s="258" t="s">
        <v>824</v>
      </c>
      <c r="E79" s="18" t="s">
        <v>1</v>
      </c>
      <c r="F79" s="259">
        <v>0</v>
      </c>
      <c r="G79" s="35"/>
      <c r="H79" s="36"/>
    </row>
    <row r="80" spans="1:8" s="2" customFormat="1" ht="16.899999999999999" customHeight="1">
      <c r="A80" s="35"/>
      <c r="B80" s="36"/>
      <c r="C80" s="254" t="s">
        <v>2826</v>
      </c>
      <c r="D80" s="255" t="s">
        <v>1</v>
      </c>
      <c r="E80" s="256" t="s">
        <v>1</v>
      </c>
      <c r="F80" s="257">
        <v>613.5</v>
      </c>
      <c r="G80" s="35"/>
      <c r="H80" s="36"/>
    </row>
    <row r="81" spans="1:8" s="2" customFormat="1" ht="26.5" customHeight="1">
      <c r="A81" s="35"/>
      <c r="B81" s="36"/>
      <c r="C81" s="253" t="s">
        <v>2827</v>
      </c>
      <c r="D81" s="253" t="s">
        <v>93</v>
      </c>
      <c r="E81" s="35"/>
      <c r="F81" s="35"/>
      <c r="G81" s="35"/>
      <c r="H81" s="36"/>
    </row>
    <row r="82" spans="1:8" s="2" customFormat="1" ht="16.899999999999999" customHeight="1">
      <c r="A82" s="35"/>
      <c r="B82" s="36"/>
      <c r="C82" s="254" t="s">
        <v>260</v>
      </c>
      <c r="D82" s="255" t="s">
        <v>1</v>
      </c>
      <c r="E82" s="256" t="s">
        <v>1</v>
      </c>
      <c r="F82" s="257">
        <v>1367.45</v>
      </c>
      <c r="G82" s="35"/>
      <c r="H82" s="36"/>
    </row>
    <row r="83" spans="1:8" s="2" customFormat="1" ht="16.899999999999999" customHeight="1">
      <c r="A83" s="35"/>
      <c r="B83" s="36"/>
      <c r="C83" s="258" t="s">
        <v>1</v>
      </c>
      <c r="D83" s="258" t="s">
        <v>285</v>
      </c>
      <c r="E83" s="18" t="s">
        <v>1</v>
      </c>
      <c r="F83" s="259">
        <v>0</v>
      </c>
      <c r="G83" s="35"/>
      <c r="H83" s="36"/>
    </row>
    <row r="84" spans="1:8" s="2" customFormat="1" ht="16.899999999999999" customHeight="1">
      <c r="A84" s="35"/>
      <c r="B84" s="36"/>
      <c r="C84" s="258" t="s">
        <v>1</v>
      </c>
      <c r="D84" s="258" t="s">
        <v>862</v>
      </c>
      <c r="E84" s="18" t="s">
        <v>1</v>
      </c>
      <c r="F84" s="259">
        <v>1367.45</v>
      </c>
      <c r="G84" s="35"/>
      <c r="H84" s="36"/>
    </row>
    <row r="85" spans="1:8" s="2" customFormat="1" ht="16.899999999999999" customHeight="1">
      <c r="A85" s="35"/>
      <c r="B85" s="36"/>
      <c r="C85" s="258" t="s">
        <v>260</v>
      </c>
      <c r="D85" s="258" t="s">
        <v>279</v>
      </c>
      <c r="E85" s="18" t="s">
        <v>1</v>
      </c>
      <c r="F85" s="259">
        <v>1367.45</v>
      </c>
      <c r="G85" s="35"/>
      <c r="H85" s="36"/>
    </row>
    <row r="86" spans="1:8" s="2" customFormat="1" ht="16.899999999999999" customHeight="1">
      <c r="A86" s="35"/>
      <c r="B86" s="36"/>
      <c r="C86" s="260" t="s">
        <v>2821</v>
      </c>
      <c r="D86" s="35"/>
      <c r="E86" s="35"/>
      <c r="F86" s="35"/>
      <c r="G86" s="35"/>
      <c r="H86" s="36"/>
    </row>
    <row r="87" spans="1:8" s="2" customFormat="1" ht="16.899999999999999" customHeight="1">
      <c r="A87" s="35"/>
      <c r="B87" s="36"/>
      <c r="C87" s="258" t="s">
        <v>280</v>
      </c>
      <c r="D87" s="258" t="s">
        <v>281</v>
      </c>
      <c r="E87" s="18" t="s">
        <v>274</v>
      </c>
      <c r="F87" s="259">
        <v>1367.45</v>
      </c>
      <c r="G87" s="35"/>
      <c r="H87" s="36"/>
    </row>
    <row r="88" spans="1:8" s="2" customFormat="1" ht="20.399999999999999">
      <c r="A88" s="35"/>
      <c r="B88" s="36"/>
      <c r="C88" s="258" t="s">
        <v>299</v>
      </c>
      <c r="D88" s="258" t="s">
        <v>300</v>
      </c>
      <c r="E88" s="18" t="s">
        <v>274</v>
      </c>
      <c r="F88" s="259">
        <v>1367.45</v>
      </c>
      <c r="G88" s="35"/>
      <c r="H88" s="36"/>
    </row>
    <row r="89" spans="1:8" s="2" customFormat="1" ht="20.399999999999999">
      <c r="A89" s="35"/>
      <c r="B89" s="36"/>
      <c r="C89" s="258" t="s">
        <v>303</v>
      </c>
      <c r="D89" s="258" t="s">
        <v>304</v>
      </c>
      <c r="E89" s="18" t="s">
        <v>274</v>
      </c>
      <c r="F89" s="259">
        <v>1367.45</v>
      </c>
      <c r="G89" s="35"/>
      <c r="H89" s="36"/>
    </row>
    <row r="90" spans="1:8" s="2" customFormat="1" ht="26.5" customHeight="1">
      <c r="A90" s="35"/>
      <c r="B90" s="36"/>
      <c r="C90" s="253" t="s">
        <v>2828</v>
      </c>
      <c r="D90" s="253" t="s">
        <v>102</v>
      </c>
      <c r="E90" s="35"/>
      <c r="F90" s="35"/>
      <c r="G90" s="35"/>
      <c r="H90" s="36"/>
    </row>
    <row r="91" spans="1:8" s="2" customFormat="1" ht="16.899999999999999" customHeight="1">
      <c r="A91" s="35"/>
      <c r="B91" s="36"/>
      <c r="C91" s="254" t="s">
        <v>832</v>
      </c>
      <c r="D91" s="255" t="s">
        <v>1</v>
      </c>
      <c r="E91" s="256" t="s">
        <v>1</v>
      </c>
      <c r="F91" s="257">
        <v>0</v>
      </c>
      <c r="G91" s="35"/>
      <c r="H91" s="36"/>
    </row>
    <row r="92" spans="1:8" s="2" customFormat="1" ht="16.899999999999999" customHeight="1">
      <c r="A92" s="35"/>
      <c r="B92" s="36"/>
      <c r="C92" s="258" t="s">
        <v>1</v>
      </c>
      <c r="D92" s="258" t="s">
        <v>831</v>
      </c>
      <c r="E92" s="18" t="s">
        <v>1</v>
      </c>
      <c r="F92" s="259">
        <v>0</v>
      </c>
      <c r="G92" s="35"/>
      <c r="H92" s="36"/>
    </row>
    <row r="93" spans="1:8" s="2" customFormat="1" ht="16.899999999999999" customHeight="1">
      <c r="A93" s="35"/>
      <c r="B93" s="36"/>
      <c r="C93" s="258" t="s">
        <v>1</v>
      </c>
      <c r="D93" s="258" t="s">
        <v>77</v>
      </c>
      <c r="E93" s="18" t="s">
        <v>1</v>
      </c>
      <c r="F93" s="259">
        <v>0</v>
      </c>
      <c r="G93" s="35"/>
      <c r="H93" s="36"/>
    </row>
    <row r="94" spans="1:8" s="2" customFormat="1" ht="16.899999999999999" customHeight="1">
      <c r="A94" s="35"/>
      <c r="B94" s="36"/>
      <c r="C94" s="258" t="s">
        <v>832</v>
      </c>
      <c r="D94" s="258" t="s">
        <v>824</v>
      </c>
      <c r="E94" s="18" t="s">
        <v>1</v>
      </c>
      <c r="F94" s="259">
        <v>0</v>
      </c>
      <c r="G94" s="35"/>
      <c r="H94" s="36"/>
    </row>
    <row r="95" spans="1:8" s="2" customFormat="1" ht="16.899999999999999" customHeight="1">
      <c r="A95" s="35"/>
      <c r="B95" s="36"/>
      <c r="C95" s="254" t="s">
        <v>834</v>
      </c>
      <c r="D95" s="255" t="s">
        <v>1</v>
      </c>
      <c r="E95" s="256" t="s">
        <v>1</v>
      </c>
      <c r="F95" s="257">
        <v>0</v>
      </c>
      <c r="G95" s="35"/>
      <c r="H95" s="36"/>
    </row>
    <row r="96" spans="1:8" s="2" customFormat="1" ht="16.899999999999999" customHeight="1">
      <c r="A96" s="35"/>
      <c r="B96" s="36"/>
      <c r="C96" s="258" t="s">
        <v>1</v>
      </c>
      <c r="D96" s="258" t="s">
        <v>833</v>
      </c>
      <c r="E96" s="18" t="s">
        <v>1</v>
      </c>
      <c r="F96" s="259">
        <v>0</v>
      </c>
      <c r="G96" s="35"/>
      <c r="H96" s="36"/>
    </row>
    <row r="97" spans="1:8" s="2" customFormat="1" ht="16.899999999999999" customHeight="1">
      <c r="A97" s="35"/>
      <c r="B97" s="36"/>
      <c r="C97" s="258" t="s">
        <v>1</v>
      </c>
      <c r="D97" s="258" t="s">
        <v>77</v>
      </c>
      <c r="E97" s="18" t="s">
        <v>1</v>
      </c>
      <c r="F97" s="259">
        <v>0</v>
      </c>
      <c r="G97" s="35"/>
      <c r="H97" s="36"/>
    </row>
    <row r="98" spans="1:8" s="2" customFormat="1" ht="16.899999999999999" customHeight="1">
      <c r="A98" s="35"/>
      <c r="B98" s="36"/>
      <c r="C98" s="258" t="s">
        <v>834</v>
      </c>
      <c r="D98" s="258" t="s">
        <v>824</v>
      </c>
      <c r="E98" s="18" t="s">
        <v>1</v>
      </c>
      <c r="F98" s="259">
        <v>0</v>
      </c>
      <c r="G98" s="35"/>
      <c r="H98" s="36"/>
    </row>
    <row r="99" spans="1:8" s="2" customFormat="1" ht="16.899999999999999" customHeight="1">
      <c r="A99" s="35"/>
      <c r="B99" s="36"/>
      <c r="C99" s="254" t="s">
        <v>836</v>
      </c>
      <c r="D99" s="255" t="s">
        <v>1</v>
      </c>
      <c r="E99" s="256" t="s">
        <v>1</v>
      </c>
      <c r="F99" s="257">
        <v>0</v>
      </c>
      <c r="G99" s="35"/>
      <c r="H99" s="36"/>
    </row>
    <row r="100" spans="1:8" s="2" customFormat="1" ht="16.899999999999999" customHeight="1">
      <c r="A100" s="35"/>
      <c r="B100" s="36"/>
      <c r="C100" s="258" t="s">
        <v>1</v>
      </c>
      <c r="D100" s="258" t="s">
        <v>835</v>
      </c>
      <c r="E100" s="18" t="s">
        <v>1</v>
      </c>
      <c r="F100" s="259">
        <v>0</v>
      </c>
      <c r="G100" s="35"/>
      <c r="H100" s="36"/>
    </row>
    <row r="101" spans="1:8" s="2" customFormat="1" ht="16.899999999999999" customHeight="1">
      <c r="A101" s="35"/>
      <c r="B101" s="36"/>
      <c r="C101" s="258" t="s">
        <v>1</v>
      </c>
      <c r="D101" s="258" t="s">
        <v>77</v>
      </c>
      <c r="E101" s="18" t="s">
        <v>1</v>
      </c>
      <c r="F101" s="259">
        <v>0</v>
      </c>
      <c r="G101" s="35"/>
      <c r="H101" s="36"/>
    </row>
    <row r="102" spans="1:8" s="2" customFormat="1" ht="16.899999999999999" customHeight="1">
      <c r="A102" s="35"/>
      <c r="B102" s="36"/>
      <c r="C102" s="258" t="s">
        <v>836</v>
      </c>
      <c r="D102" s="258" t="s">
        <v>824</v>
      </c>
      <c r="E102" s="18" t="s">
        <v>1</v>
      </c>
      <c r="F102" s="259">
        <v>0</v>
      </c>
      <c r="G102" s="35"/>
      <c r="H102" s="36"/>
    </row>
    <row r="103" spans="1:8" s="2" customFormat="1" ht="16.899999999999999" customHeight="1">
      <c r="A103" s="35"/>
      <c r="B103" s="36"/>
      <c r="C103" s="254" t="s">
        <v>838</v>
      </c>
      <c r="D103" s="255" t="s">
        <v>1</v>
      </c>
      <c r="E103" s="256" t="s">
        <v>1</v>
      </c>
      <c r="F103" s="257">
        <v>0</v>
      </c>
      <c r="G103" s="35"/>
      <c r="H103" s="36"/>
    </row>
    <row r="104" spans="1:8" s="2" customFormat="1" ht="16.899999999999999" customHeight="1">
      <c r="A104" s="35"/>
      <c r="B104" s="36"/>
      <c r="C104" s="258" t="s">
        <v>1</v>
      </c>
      <c r="D104" s="258" t="s">
        <v>837</v>
      </c>
      <c r="E104" s="18" t="s">
        <v>1</v>
      </c>
      <c r="F104" s="259">
        <v>0</v>
      </c>
      <c r="G104" s="35"/>
      <c r="H104" s="36"/>
    </row>
    <row r="105" spans="1:8" s="2" customFormat="1" ht="16.899999999999999" customHeight="1">
      <c r="A105" s="35"/>
      <c r="B105" s="36"/>
      <c r="C105" s="258" t="s">
        <v>1</v>
      </c>
      <c r="D105" s="258" t="s">
        <v>77</v>
      </c>
      <c r="E105" s="18" t="s">
        <v>1</v>
      </c>
      <c r="F105" s="259">
        <v>0</v>
      </c>
      <c r="G105" s="35"/>
      <c r="H105" s="36"/>
    </row>
    <row r="106" spans="1:8" s="2" customFormat="1" ht="16.899999999999999" customHeight="1">
      <c r="A106" s="35"/>
      <c r="B106" s="36"/>
      <c r="C106" s="258" t="s">
        <v>838</v>
      </c>
      <c r="D106" s="258" t="s">
        <v>824</v>
      </c>
      <c r="E106" s="18" t="s">
        <v>1</v>
      </c>
      <c r="F106" s="259">
        <v>0</v>
      </c>
      <c r="G106" s="35"/>
      <c r="H106" s="36"/>
    </row>
    <row r="107" spans="1:8" s="2" customFormat="1" ht="16.899999999999999" customHeight="1">
      <c r="A107" s="35"/>
      <c r="B107" s="36"/>
      <c r="C107" s="254" t="s">
        <v>742</v>
      </c>
      <c r="D107" s="255" t="s">
        <v>1</v>
      </c>
      <c r="E107" s="256" t="s">
        <v>1</v>
      </c>
      <c r="F107" s="257">
        <v>1289</v>
      </c>
      <c r="G107" s="35"/>
      <c r="H107" s="36"/>
    </row>
    <row r="108" spans="1:8" s="2" customFormat="1" ht="16.899999999999999" customHeight="1">
      <c r="A108" s="35"/>
      <c r="B108" s="36"/>
      <c r="C108" s="258" t="s">
        <v>1</v>
      </c>
      <c r="D108" s="258" t="s">
        <v>823</v>
      </c>
      <c r="E108" s="18" t="s">
        <v>1</v>
      </c>
      <c r="F108" s="259">
        <v>0</v>
      </c>
      <c r="G108" s="35"/>
      <c r="H108" s="36"/>
    </row>
    <row r="109" spans="1:8" s="2" customFormat="1" ht="16.899999999999999" customHeight="1">
      <c r="A109" s="35"/>
      <c r="B109" s="36"/>
      <c r="C109" s="258" t="s">
        <v>1</v>
      </c>
      <c r="D109" s="258" t="s">
        <v>883</v>
      </c>
      <c r="E109" s="18" t="s">
        <v>1</v>
      </c>
      <c r="F109" s="259">
        <v>1289</v>
      </c>
      <c r="G109" s="35"/>
      <c r="H109" s="36"/>
    </row>
    <row r="110" spans="1:8" s="2" customFormat="1" ht="16.899999999999999" customHeight="1">
      <c r="A110" s="35"/>
      <c r="B110" s="36"/>
      <c r="C110" s="258" t="s">
        <v>742</v>
      </c>
      <c r="D110" s="258" t="s">
        <v>824</v>
      </c>
      <c r="E110" s="18" t="s">
        <v>1</v>
      </c>
      <c r="F110" s="259">
        <v>1289</v>
      </c>
      <c r="G110" s="35"/>
      <c r="H110" s="36"/>
    </row>
    <row r="111" spans="1:8" s="2" customFormat="1" ht="16.899999999999999" customHeight="1">
      <c r="A111" s="35"/>
      <c r="B111" s="36"/>
      <c r="C111" s="260" t="s">
        <v>2821</v>
      </c>
      <c r="D111" s="35"/>
      <c r="E111" s="35"/>
      <c r="F111" s="35"/>
      <c r="G111" s="35"/>
      <c r="H111" s="36"/>
    </row>
    <row r="112" spans="1:8" s="2" customFormat="1" ht="16.899999999999999" customHeight="1">
      <c r="A112" s="35"/>
      <c r="B112" s="36"/>
      <c r="C112" s="258" t="s">
        <v>819</v>
      </c>
      <c r="D112" s="258" t="s">
        <v>820</v>
      </c>
      <c r="E112" s="18" t="s">
        <v>274</v>
      </c>
      <c r="F112" s="259">
        <v>1289</v>
      </c>
      <c r="G112" s="35"/>
      <c r="H112" s="36"/>
    </row>
    <row r="113" spans="1:8" s="2" customFormat="1" ht="16.899999999999999" customHeight="1">
      <c r="A113" s="35"/>
      <c r="B113" s="36"/>
      <c r="C113" s="258" t="s">
        <v>493</v>
      </c>
      <c r="D113" s="258" t="s">
        <v>494</v>
      </c>
      <c r="E113" s="18" t="s">
        <v>309</v>
      </c>
      <c r="F113" s="259">
        <v>279.35000000000002</v>
      </c>
      <c r="G113" s="35"/>
      <c r="H113" s="36"/>
    </row>
    <row r="114" spans="1:8" s="2" customFormat="1" ht="16.899999999999999" customHeight="1">
      <c r="A114" s="35"/>
      <c r="B114" s="36"/>
      <c r="C114" s="258" t="s">
        <v>756</v>
      </c>
      <c r="D114" s="258" t="s">
        <v>757</v>
      </c>
      <c r="E114" s="18" t="s">
        <v>274</v>
      </c>
      <c r="F114" s="259">
        <v>1289</v>
      </c>
      <c r="G114" s="35"/>
      <c r="H114" s="36"/>
    </row>
    <row r="115" spans="1:8" s="2" customFormat="1" ht="16.899999999999999" customHeight="1">
      <c r="A115" s="35"/>
      <c r="B115" s="36"/>
      <c r="C115" s="258" t="s">
        <v>771</v>
      </c>
      <c r="D115" s="258" t="s">
        <v>772</v>
      </c>
      <c r="E115" s="18" t="s">
        <v>274</v>
      </c>
      <c r="F115" s="259">
        <v>1289</v>
      </c>
      <c r="G115" s="35"/>
      <c r="H115" s="36"/>
    </row>
    <row r="116" spans="1:8" s="2" customFormat="1" ht="20.399999999999999">
      <c r="A116" s="35"/>
      <c r="B116" s="36"/>
      <c r="C116" s="258" t="s">
        <v>775</v>
      </c>
      <c r="D116" s="258" t="s">
        <v>776</v>
      </c>
      <c r="E116" s="18" t="s">
        <v>274</v>
      </c>
      <c r="F116" s="259">
        <v>1289</v>
      </c>
      <c r="G116" s="35"/>
      <c r="H116" s="36"/>
    </row>
    <row r="117" spans="1:8" s="2" customFormat="1" ht="16.899999999999999" customHeight="1">
      <c r="A117" s="35"/>
      <c r="B117" s="36"/>
      <c r="C117" s="258" t="s">
        <v>781</v>
      </c>
      <c r="D117" s="258" t="s">
        <v>782</v>
      </c>
      <c r="E117" s="18" t="s">
        <v>274</v>
      </c>
      <c r="F117" s="259">
        <v>1289</v>
      </c>
      <c r="G117" s="35"/>
      <c r="H117" s="36"/>
    </row>
    <row r="118" spans="1:8" s="2" customFormat="1" ht="16.899999999999999" customHeight="1">
      <c r="A118" s="35"/>
      <c r="B118" s="36"/>
      <c r="C118" s="254" t="s">
        <v>2829</v>
      </c>
      <c r="D118" s="255" t="s">
        <v>1</v>
      </c>
      <c r="E118" s="256" t="s">
        <v>1</v>
      </c>
      <c r="F118" s="257">
        <v>17</v>
      </c>
      <c r="G118" s="35"/>
      <c r="H118" s="36"/>
    </row>
    <row r="119" spans="1:8" s="2" customFormat="1" ht="16.899999999999999" customHeight="1">
      <c r="A119" s="35"/>
      <c r="B119" s="36"/>
      <c r="C119" s="254" t="s">
        <v>2830</v>
      </c>
      <c r="D119" s="255" t="s">
        <v>1</v>
      </c>
      <c r="E119" s="256" t="s">
        <v>1</v>
      </c>
      <c r="F119" s="257">
        <v>112</v>
      </c>
      <c r="G119" s="35"/>
      <c r="H119" s="36"/>
    </row>
    <row r="120" spans="1:8" s="2" customFormat="1" ht="16.899999999999999" customHeight="1">
      <c r="A120" s="35"/>
      <c r="B120" s="36"/>
      <c r="C120" s="254" t="s">
        <v>826</v>
      </c>
      <c r="D120" s="255" t="s">
        <v>1</v>
      </c>
      <c r="E120" s="256" t="s">
        <v>1</v>
      </c>
      <c r="F120" s="257">
        <v>0</v>
      </c>
      <c r="G120" s="35"/>
      <c r="H120" s="36"/>
    </row>
    <row r="121" spans="1:8" s="2" customFormat="1" ht="16.899999999999999" customHeight="1">
      <c r="A121" s="35"/>
      <c r="B121" s="36"/>
      <c r="C121" s="258" t="s">
        <v>1</v>
      </c>
      <c r="D121" s="258" t="s">
        <v>825</v>
      </c>
      <c r="E121" s="18" t="s">
        <v>1</v>
      </c>
      <c r="F121" s="259">
        <v>0</v>
      </c>
      <c r="G121" s="35"/>
      <c r="H121" s="36"/>
    </row>
    <row r="122" spans="1:8" s="2" customFormat="1" ht="16.899999999999999" customHeight="1">
      <c r="A122" s="35"/>
      <c r="B122" s="36"/>
      <c r="C122" s="258" t="s">
        <v>1</v>
      </c>
      <c r="D122" s="258" t="s">
        <v>77</v>
      </c>
      <c r="E122" s="18" t="s">
        <v>1</v>
      </c>
      <c r="F122" s="259">
        <v>0</v>
      </c>
      <c r="G122" s="35"/>
      <c r="H122" s="36"/>
    </row>
    <row r="123" spans="1:8" s="2" customFormat="1" ht="16.899999999999999" customHeight="1">
      <c r="A123" s="35"/>
      <c r="B123" s="36"/>
      <c r="C123" s="258" t="s">
        <v>826</v>
      </c>
      <c r="D123" s="258" t="s">
        <v>824</v>
      </c>
      <c r="E123" s="18" t="s">
        <v>1</v>
      </c>
      <c r="F123" s="259">
        <v>0</v>
      </c>
      <c r="G123" s="35"/>
      <c r="H123" s="36"/>
    </row>
    <row r="124" spans="1:8" s="2" customFormat="1" ht="16.899999999999999" customHeight="1">
      <c r="A124" s="35"/>
      <c r="B124" s="36"/>
      <c r="C124" s="254" t="s">
        <v>2825</v>
      </c>
      <c r="D124" s="255" t="s">
        <v>1</v>
      </c>
      <c r="E124" s="256" t="s">
        <v>1</v>
      </c>
      <c r="F124" s="257">
        <v>650</v>
      </c>
      <c r="G124" s="35"/>
      <c r="H124" s="36"/>
    </row>
    <row r="125" spans="1:8" s="2" customFormat="1" ht="16.899999999999999" customHeight="1">
      <c r="A125" s="35"/>
      <c r="B125" s="36"/>
      <c r="C125" s="254" t="s">
        <v>828</v>
      </c>
      <c r="D125" s="255" t="s">
        <v>1</v>
      </c>
      <c r="E125" s="256" t="s">
        <v>1</v>
      </c>
      <c r="F125" s="257">
        <v>0</v>
      </c>
      <c r="G125" s="35"/>
      <c r="H125" s="36"/>
    </row>
    <row r="126" spans="1:8" s="2" customFormat="1" ht="16.899999999999999" customHeight="1">
      <c r="A126" s="35"/>
      <c r="B126" s="36"/>
      <c r="C126" s="258" t="s">
        <v>1</v>
      </c>
      <c r="D126" s="258" t="s">
        <v>825</v>
      </c>
      <c r="E126" s="18" t="s">
        <v>1</v>
      </c>
      <c r="F126" s="259">
        <v>0</v>
      </c>
      <c r="G126" s="35"/>
      <c r="H126" s="36"/>
    </row>
    <row r="127" spans="1:8" s="2" customFormat="1" ht="16.899999999999999" customHeight="1">
      <c r="A127" s="35"/>
      <c r="B127" s="36"/>
      <c r="C127" s="258" t="s">
        <v>1</v>
      </c>
      <c r="D127" s="258" t="s">
        <v>77</v>
      </c>
      <c r="E127" s="18" t="s">
        <v>1</v>
      </c>
      <c r="F127" s="259">
        <v>0</v>
      </c>
      <c r="G127" s="35"/>
      <c r="H127" s="36"/>
    </row>
    <row r="128" spans="1:8" s="2" customFormat="1" ht="16.899999999999999" customHeight="1">
      <c r="A128" s="35"/>
      <c r="B128" s="36"/>
      <c r="C128" s="258" t="s">
        <v>828</v>
      </c>
      <c r="D128" s="258" t="s">
        <v>824</v>
      </c>
      <c r="E128" s="18" t="s">
        <v>1</v>
      </c>
      <c r="F128" s="259">
        <v>0</v>
      </c>
      <c r="G128" s="35"/>
      <c r="H128" s="36"/>
    </row>
    <row r="129" spans="1:8" s="2" customFormat="1" ht="16.899999999999999" customHeight="1">
      <c r="A129" s="35"/>
      <c r="B129" s="36"/>
      <c r="C129" s="254" t="s">
        <v>830</v>
      </c>
      <c r="D129" s="255" t="s">
        <v>1</v>
      </c>
      <c r="E129" s="256" t="s">
        <v>1</v>
      </c>
      <c r="F129" s="257">
        <v>0</v>
      </c>
      <c r="G129" s="35"/>
      <c r="H129" s="36"/>
    </row>
    <row r="130" spans="1:8" s="2" customFormat="1" ht="16.899999999999999" customHeight="1">
      <c r="A130" s="35"/>
      <c r="B130" s="36"/>
      <c r="C130" s="258" t="s">
        <v>1</v>
      </c>
      <c r="D130" s="258" t="s">
        <v>829</v>
      </c>
      <c r="E130" s="18" t="s">
        <v>1</v>
      </c>
      <c r="F130" s="259">
        <v>0</v>
      </c>
      <c r="G130" s="35"/>
      <c r="H130" s="36"/>
    </row>
    <row r="131" spans="1:8" s="2" customFormat="1" ht="16.899999999999999" customHeight="1">
      <c r="A131" s="35"/>
      <c r="B131" s="36"/>
      <c r="C131" s="258" t="s">
        <v>1</v>
      </c>
      <c r="D131" s="258" t="s">
        <v>77</v>
      </c>
      <c r="E131" s="18" t="s">
        <v>1</v>
      </c>
      <c r="F131" s="259">
        <v>0</v>
      </c>
      <c r="G131" s="35"/>
      <c r="H131" s="36"/>
    </row>
    <row r="132" spans="1:8" s="2" customFormat="1" ht="16.899999999999999" customHeight="1">
      <c r="A132" s="35"/>
      <c r="B132" s="36"/>
      <c r="C132" s="258" t="s">
        <v>830</v>
      </c>
      <c r="D132" s="258" t="s">
        <v>824</v>
      </c>
      <c r="E132" s="18" t="s">
        <v>1</v>
      </c>
      <c r="F132" s="259">
        <v>0</v>
      </c>
      <c r="G132" s="35"/>
      <c r="H132" s="36"/>
    </row>
    <row r="133" spans="1:8" s="2" customFormat="1" ht="16.899999999999999" customHeight="1">
      <c r="A133" s="35"/>
      <c r="B133" s="36"/>
      <c r="C133" s="254" t="s">
        <v>2826</v>
      </c>
      <c r="D133" s="255" t="s">
        <v>1</v>
      </c>
      <c r="E133" s="256" t="s">
        <v>1</v>
      </c>
      <c r="F133" s="257">
        <v>310.35000000000002</v>
      </c>
      <c r="G133" s="35"/>
      <c r="H133" s="36"/>
    </row>
    <row r="134" spans="1:8" s="2" customFormat="1" ht="16.899999999999999" customHeight="1">
      <c r="A134" s="35"/>
      <c r="B134" s="36"/>
      <c r="C134" s="254" t="s">
        <v>884</v>
      </c>
      <c r="D134" s="255" t="s">
        <v>1</v>
      </c>
      <c r="E134" s="256" t="s">
        <v>1</v>
      </c>
      <c r="F134" s="257">
        <v>372.35</v>
      </c>
      <c r="G134" s="35"/>
      <c r="H134" s="36"/>
    </row>
    <row r="135" spans="1:8" s="2" customFormat="1" ht="16.899999999999999" customHeight="1">
      <c r="A135" s="35"/>
      <c r="B135" s="36"/>
      <c r="C135" s="258" t="s">
        <v>1</v>
      </c>
      <c r="D135" s="258" t="s">
        <v>902</v>
      </c>
      <c r="E135" s="18" t="s">
        <v>1</v>
      </c>
      <c r="F135" s="259">
        <v>0</v>
      </c>
      <c r="G135" s="35"/>
      <c r="H135" s="36"/>
    </row>
    <row r="136" spans="1:8" s="2" customFormat="1" ht="16.899999999999999" customHeight="1">
      <c r="A136" s="35"/>
      <c r="B136" s="36"/>
      <c r="C136" s="258" t="s">
        <v>1</v>
      </c>
      <c r="D136" s="258" t="s">
        <v>903</v>
      </c>
      <c r="E136" s="18" t="s">
        <v>1</v>
      </c>
      <c r="F136" s="259">
        <v>341.35</v>
      </c>
      <c r="G136" s="35"/>
      <c r="H136" s="36"/>
    </row>
    <row r="137" spans="1:8" s="2" customFormat="1" ht="16.899999999999999" customHeight="1">
      <c r="A137" s="35"/>
      <c r="B137" s="36"/>
      <c r="C137" s="258" t="s">
        <v>1</v>
      </c>
      <c r="D137" s="258" t="s">
        <v>904</v>
      </c>
      <c r="E137" s="18" t="s">
        <v>1</v>
      </c>
      <c r="F137" s="259">
        <v>31</v>
      </c>
      <c r="G137" s="35"/>
      <c r="H137" s="36"/>
    </row>
    <row r="138" spans="1:8" s="2" customFormat="1" ht="16.899999999999999" customHeight="1">
      <c r="A138" s="35"/>
      <c r="B138" s="36"/>
      <c r="C138" s="258" t="s">
        <v>884</v>
      </c>
      <c r="D138" s="258" t="s">
        <v>279</v>
      </c>
      <c r="E138" s="18" t="s">
        <v>1</v>
      </c>
      <c r="F138" s="259">
        <v>372.35</v>
      </c>
      <c r="G138" s="35"/>
      <c r="H138" s="36"/>
    </row>
    <row r="139" spans="1:8" s="2" customFormat="1" ht="16.899999999999999" customHeight="1">
      <c r="A139" s="35"/>
      <c r="B139" s="36"/>
      <c r="C139" s="260" t="s">
        <v>2821</v>
      </c>
      <c r="D139" s="35"/>
      <c r="E139" s="35"/>
      <c r="F139" s="35"/>
      <c r="G139" s="35"/>
      <c r="H139" s="36"/>
    </row>
    <row r="140" spans="1:8" s="2" customFormat="1" ht="20.399999999999999">
      <c r="A140" s="35"/>
      <c r="B140" s="36"/>
      <c r="C140" s="258" t="s">
        <v>899</v>
      </c>
      <c r="D140" s="258" t="s">
        <v>900</v>
      </c>
      <c r="E140" s="18" t="s">
        <v>309</v>
      </c>
      <c r="F140" s="259">
        <v>372.35</v>
      </c>
      <c r="G140" s="35"/>
      <c r="H140" s="36"/>
    </row>
    <row r="141" spans="1:8" s="2" customFormat="1" ht="20.399999999999999">
      <c r="A141" s="35"/>
      <c r="B141" s="36"/>
      <c r="C141" s="258" t="s">
        <v>905</v>
      </c>
      <c r="D141" s="258" t="s">
        <v>906</v>
      </c>
      <c r="E141" s="18" t="s">
        <v>309</v>
      </c>
      <c r="F141" s="259">
        <v>4468.2</v>
      </c>
      <c r="G141" s="35"/>
      <c r="H141" s="36"/>
    </row>
    <row r="142" spans="1:8" s="2" customFormat="1" ht="16.899999999999999" customHeight="1">
      <c r="A142" s="35"/>
      <c r="B142" s="36"/>
      <c r="C142" s="258" t="s">
        <v>332</v>
      </c>
      <c r="D142" s="258" t="s">
        <v>333</v>
      </c>
      <c r="E142" s="18" t="s">
        <v>334</v>
      </c>
      <c r="F142" s="259">
        <v>670.23</v>
      </c>
      <c r="G142" s="35"/>
      <c r="H142" s="36"/>
    </row>
    <row r="143" spans="1:8" s="2" customFormat="1" ht="26.5" customHeight="1">
      <c r="A143" s="35"/>
      <c r="B143" s="36"/>
      <c r="C143" s="253" t="s">
        <v>2831</v>
      </c>
      <c r="D143" s="253" t="s">
        <v>126</v>
      </c>
      <c r="E143" s="35"/>
      <c r="F143" s="35"/>
      <c r="G143" s="35"/>
      <c r="H143" s="36"/>
    </row>
    <row r="144" spans="1:8" s="2" customFormat="1" ht="16.899999999999999" customHeight="1">
      <c r="A144" s="35"/>
      <c r="B144" s="36"/>
      <c r="C144" s="254" t="s">
        <v>260</v>
      </c>
      <c r="D144" s="255" t="s">
        <v>1</v>
      </c>
      <c r="E144" s="256" t="s">
        <v>1</v>
      </c>
      <c r="F144" s="257">
        <v>1302.03</v>
      </c>
      <c r="G144" s="35"/>
      <c r="H144" s="36"/>
    </row>
    <row r="145" spans="1:8" s="2" customFormat="1" ht="16.899999999999999" customHeight="1">
      <c r="A145" s="35"/>
      <c r="B145" s="36"/>
      <c r="C145" s="258" t="s">
        <v>1</v>
      </c>
      <c r="D145" s="258" t="s">
        <v>1036</v>
      </c>
      <c r="E145" s="18" t="s">
        <v>1</v>
      </c>
      <c r="F145" s="259">
        <v>0</v>
      </c>
      <c r="G145" s="35"/>
      <c r="H145" s="36"/>
    </row>
    <row r="146" spans="1:8" s="2" customFormat="1" ht="16.899999999999999" customHeight="1">
      <c r="A146" s="35"/>
      <c r="B146" s="36"/>
      <c r="C146" s="258" t="s">
        <v>1</v>
      </c>
      <c r="D146" s="258" t="s">
        <v>1037</v>
      </c>
      <c r="E146" s="18" t="s">
        <v>1</v>
      </c>
      <c r="F146" s="259">
        <v>1272.1300000000001</v>
      </c>
      <c r="G146" s="35"/>
      <c r="H146" s="36"/>
    </row>
    <row r="147" spans="1:8" s="2" customFormat="1" ht="16.899999999999999" customHeight="1">
      <c r="A147" s="35"/>
      <c r="B147" s="36"/>
      <c r="C147" s="258" t="s">
        <v>1</v>
      </c>
      <c r="D147" s="258" t="s">
        <v>285</v>
      </c>
      <c r="E147" s="18" t="s">
        <v>1</v>
      </c>
      <c r="F147" s="259">
        <v>0</v>
      </c>
      <c r="G147" s="35"/>
      <c r="H147" s="36"/>
    </row>
    <row r="148" spans="1:8" s="2" customFormat="1" ht="16.899999999999999" customHeight="1">
      <c r="A148" s="35"/>
      <c r="B148" s="36"/>
      <c r="C148" s="258" t="s">
        <v>1</v>
      </c>
      <c r="D148" s="258" t="s">
        <v>1038</v>
      </c>
      <c r="E148" s="18" t="s">
        <v>1</v>
      </c>
      <c r="F148" s="259">
        <v>29.9</v>
      </c>
      <c r="G148" s="35"/>
      <c r="H148" s="36"/>
    </row>
    <row r="149" spans="1:8" s="2" customFormat="1" ht="16.899999999999999" customHeight="1">
      <c r="A149" s="35"/>
      <c r="B149" s="36"/>
      <c r="C149" s="258" t="s">
        <v>260</v>
      </c>
      <c r="D149" s="258" t="s">
        <v>279</v>
      </c>
      <c r="E149" s="18" t="s">
        <v>1</v>
      </c>
      <c r="F149" s="259">
        <v>1302.03</v>
      </c>
      <c r="G149" s="35"/>
      <c r="H149" s="36"/>
    </row>
    <row r="150" spans="1:8" s="2" customFormat="1" ht="16.899999999999999" customHeight="1">
      <c r="A150" s="35"/>
      <c r="B150" s="36"/>
      <c r="C150" s="260" t="s">
        <v>2821</v>
      </c>
      <c r="D150" s="35"/>
      <c r="E150" s="35"/>
      <c r="F150" s="35"/>
      <c r="G150" s="35"/>
      <c r="H150" s="36"/>
    </row>
    <row r="151" spans="1:8" s="2" customFormat="1" ht="16.899999999999999" customHeight="1">
      <c r="A151" s="35"/>
      <c r="B151" s="36"/>
      <c r="C151" s="258" t="s">
        <v>280</v>
      </c>
      <c r="D151" s="258" t="s">
        <v>281</v>
      </c>
      <c r="E151" s="18" t="s">
        <v>274</v>
      </c>
      <c r="F151" s="259">
        <v>1302.03</v>
      </c>
      <c r="G151" s="35"/>
      <c r="H151" s="36"/>
    </row>
    <row r="152" spans="1:8" s="2" customFormat="1" ht="20.399999999999999">
      <c r="A152" s="35"/>
      <c r="B152" s="36"/>
      <c r="C152" s="258" t="s">
        <v>299</v>
      </c>
      <c r="D152" s="258" t="s">
        <v>300</v>
      </c>
      <c r="E152" s="18" t="s">
        <v>274</v>
      </c>
      <c r="F152" s="259">
        <v>1302.03</v>
      </c>
      <c r="G152" s="35"/>
      <c r="H152" s="36"/>
    </row>
    <row r="153" spans="1:8" s="2" customFormat="1" ht="20.399999999999999">
      <c r="A153" s="35"/>
      <c r="B153" s="36"/>
      <c r="C153" s="258" t="s">
        <v>303</v>
      </c>
      <c r="D153" s="258" t="s">
        <v>304</v>
      </c>
      <c r="E153" s="18" t="s">
        <v>274</v>
      </c>
      <c r="F153" s="259">
        <v>1302.03</v>
      </c>
      <c r="G153" s="35"/>
      <c r="H153" s="36"/>
    </row>
    <row r="154" spans="1:8" s="2" customFormat="1" ht="26.5" customHeight="1">
      <c r="A154" s="35"/>
      <c r="B154" s="36"/>
      <c r="C154" s="253" t="s">
        <v>2832</v>
      </c>
      <c r="D154" s="253" t="s">
        <v>99</v>
      </c>
      <c r="E154" s="35"/>
      <c r="F154" s="35"/>
      <c r="G154" s="35"/>
      <c r="H154" s="36"/>
    </row>
    <row r="155" spans="1:8" s="2" customFormat="1" ht="16.899999999999999" customHeight="1">
      <c r="A155" s="35"/>
      <c r="B155" s="36"/>
      <c r="C155" s="254" t="s">
        <v>884</v>
      </c>
      <c r="D155" s="255" t="s">
        <v>1</v>
      </c>
      <c r="E155" s="256" t="s">
        <v>1</v>
      </c>
      <c r="F155" s="257">
        <v>228.06</v>
      </c>
      <c r="G155" s="35"/>
      <c r="H155" s="36"/>
    </row>
    <row r="156" spans="1:8" s="2" customFormat="1" ht="16.899999999999999" customHeight="1">
      <c r="A156" s="35"/>
      <c r="B156" s="36"/>
      <c r="C156" s="258" t="s">
        <v>1</v>
      </c>
      <c r="D156" s="258" t="s">
        <v>902</v>
      </c>
      <c r="E156" s="18" t="s">
        <v>1</v>
      </c>
      <c r="F156" s="259">
        <v>0</v>
      </c>
      <c r="G156" s="35"/>
      <c r="H156" s="36"/>
    </row>
    <row r="157" spans="1:8" s="2" customFormat="1" ht="16.899999999999999" customHeight="1">
      <c r="A157" s="35"/>
      <c r="B157" s="36"/>
      <c r="C157" s="258" t="s">
        <v>1</v>
      </c>
      <c r="D157" s="258" t="s">
        <v>1130</v>
      </c>
      <c r="E157" s="18" t="s">
        <v>1</v>
      </c>
      <c r="F157" s="259">
        <v>79.599999999999994</v>
      </c>
      <c r="G157" s="35"/>
      <c r="H157" s="36"/>
    </row>
    <row r="158" spans="1:8" s="2" customFormat="1" ht="16.899999999999999" customHeight="1">
      <c r="A158" s="35"/>
      <c r="B158" s="36"/>
      <c r="C158" s="258" t="s">
        <v>1</v>
      </c>
      <c r="D158" s="258" t="s">
        <v>1131</v>
      </c>
      <c r="E158" s="18" t="s">
        <v>1</v>
      </c>
      <c r="F158" s="259">
        <v>148.46</v>
      </c>
      <c r="G158" s="35"/>
      <c r="H158" s="36"/>
    </row>
    <row r="159" spans="1:8" s="2" customFormat="1" ht="16.899999999999999" customHeight="1">
      <c r="A159" s="35"/>
      <c r="B159" s="36"/>
      <c r="C159" s="258" t="s">
        <v>884</v>
      </c>
      <c r="D159" s="258" t="s">
        <v>279</v>
      </c>
      <c r="E159" s="18" t="s">
        <v>1</v>
      </c>
      <c r="F159" s="259">
        <v>228.06</v>
      </c>
      <c r="G159" s="35"/>
      <c r="H159" s="36"/>
    </row>
    <row r="160" spans="1:8" s="2" customFormat="1" ht="16.899999999999999" customHeight="1">
      <c r="A160" s="35"/>
      <c r="B160" s="36"/>
      <c r="C160" s="260" t="s">
        <v>2821</v>
      </c>
      <c r="D160" s="35"/>
      <c r="E160" s="35"/>
      <c r="F160" s="35"/>
      <c r="G160" s="35"/>
      <c r="H160" s="36"/>
    </row>
    <row r="161" spans="1:8" s="2" customFormat="1" ht="20.399999999999999">
      <c r="A161" s="35"/>
      <c r="B161" s="36"/>
      <c r="C161" s="258" t="s">
        <v>899</v>
      </c>
      <c r="D161" s="258" t="s">
        <v>900</v>
      </c>
      <c r="E161" s="18" t="s">
        <v>309</v>
      </c>
      <c r="F161" s="259">
        <v>228.06</v>
      </c>
      <c r="G161" s="35"/>
      <c r="H161" s="36"/>
    </row>
    <row r="162" spans="1:8" s="2" customFormat="1" ht="20.399999999999999">
      <c r="A162" s="35"/>
      <c r="B162" s="36"/>
      <c r="C162" s="258" t="s">
        <v>905</v>
      </c>
      <c r="D162" s="258" t="s">
        <v>906</v>
      </c>
      <c r="E162" s="18" t="s">
        <v>309</v>
      </c>
      <c r="F162" s="259">
        <v>2736.72</v>
      </c>
      <c r="G162" s="35"/>
      <c r="H162" s="36"/>
    </row>
    <row r="163" spans="1:8" s="2" customFormat="1" ht="16.899999999999999" customHeight="1">
      <c r="A163" s="35"/>
      <c r="B163" s="36"/>
      <c r="C163" s="258" t="s">
        <v>332</v>
      </c>
      <c r="D163" s="258" t="s">
        <v>333</v>
      </c>
      <c r="E163" s="18" t="s">
        <v>334</v>
      </c>
      <c r="F163" s="259">
        <v>410.50799999999998</v>
      </c>
      <c r="G163" s="35"/>
      <c r="H163" s="36"/>
    </row>
    <row r="164" spans="1:8" s="2" customFormat="1" ht="16.899999999999999" customHeight="1">
      <c r="A164" s="35"/>
      <c r="B164" s="36"/>
      <c r="C164" s="254" t="s">
        <v>1096</v>
      </c>
      <c r="D164" s="255" t="s">
        <v>1</v>
      </c>
      <c r="E164" s="256" t="s">
        <v>1</v>
      </c>
      <c r="F164" s="257">
        <v>398</v>
      </c>
      <c r="G164" s="35"/>
      <c r="H164" s="36"/>
    </row>
    <row r="165" spans="1:8" s="2" customFormat="1" ht="16.899999999999999" customHeight="1">
      <c r="A165" s="35"/>
      <c r="B165" s="36"/>
      <c r="C165" s="258" t="s">
        <v>1</v>
      </c>
      <c r="D165" s="258" t="s">
        <v>513</v>
      </c>
      <c r="E165" s="18" t="s">
        <v>1</v>
      </c>
      <c r="F165" s="259">
        <v>0</v>
      </c>
      <c r="G165" s="35"/>
      <c r="H165" s="36"/>
    </row>
    <row r="166" spans="1:8" s="2" customFormat="1" ht="16.899999999999999" customHeight="1">
      <c r="A166" s="35"/>
      <c r="B166" s="36"/>
      <c r="C166" s="258" t="s">
        <v>1</v>
      </c>
      <c r="D166" s="258" t="s">
        <v>1097</v>
      </c>
      <c r="E166" s="18" t="s">
        <v>1</v>
      </c>
      <c r="F166" s="259">
        <v>398</v>
      </c>
      <c r="G166" s="35"/>
      <c r="H166" s="36"/>
    </row>
    <row r="167" spans="1:8" s="2" customFormat="1" ht="16.899999999999999" customHeight="1">
      <c r="A167" s="35"/>
      <c r="B167" s="36"/>
      <c r="C167" s="258" t="s">
        <v>1096</v>
      </c>
      <c r="D167" s="258" t="s">
        <v>279</v>
      </c>
      <c r="E167" s="18" t="s">
        <v>1</v>
      </c>
      <c r="F167" s="259">
        <v>398</v>
      </c>
      <c r="G167" s="35"/>
      <c r="H167" s="36"/>
    </row>
    <row r="168" spans="1:8" s="2" customFormat="1" ht="16.899999999999999" customHeight="1">
      <c r="A168" s="35"/>
      <c r="B168" s="36"/>
      <c r="C168" s="260" t="s">
        <v>2821</v>
      </c>
      <c r="D168" s="35"/>
      <c r="E168" s="35"/>
      <c r="F168" s="35"/>
      <c r="G168" s="35"/>
      <c r="H168" s="36"/>
    </row>
    <row r="169" spans="1:8" s="2" customFormat="1" ht="16.899999999999999" customHeight="1">
      <c r="A169" s="35"/>
      <c r="B169" s="36"/>
      <c r="C169" s="258" t="s">
        <v>510</v>
      </c>
      <c r="D169" s="258" t="s">
        <v>511</v>
      </c>
      <c r="E169" s="18" t="s">
        <v>274</v>
      </c>
      <c r="F169" s="259">
        <v>398</v>
      </c>
      <c r="G169" s="35"/>
      <c r="H169" s="36"/>
    </row>
    <row r="170" spans="1:8" s="2" customFormat="1" ht="16.899999999999999" customHeight="1">
      <c r="A170" s="35"/>
      <c r="B170" s="36"/>
      <c r="C170" s="258" t="s">
        <v>635</v>
      </c>
      <c r="D170" s="258" t="s">
        <v>636</v>
      </c>
      <c r="E170" s="18" t="s">
        <v>274</v>
      </c>
      <c r="F170" s="259">
        <v>398</v>
      </c>
      <c r="G170" s="35"/>
      <c r="H170" s="36"/>
    </row>
    <row r="171" spans="1:8" s="2" customFormat="1" ht="16.899999999999999" customHeight="1">
      <c r="A171" s="35"/>
      <c r="B171" s="36"/>
      <c r="C171" s="258" t="s">
        <v>639</v>
      </c>
      <c r="D171" s="258" t="s">
        <v>640</v>
      </c>
      <c r="E171" s="18" t="s">
        <v>274</v>
      </c>
      <c r="F171" s="259">
        <v>398</v>
      </c>
      <c r="G171" s="35"/>
      <c r="H171" s="36"/>
    </row>
    <row r="172" spans="1:8" s="2" customFormat="1" ht="16.899999999999999" customHeight="1">
      <c r="A172" s="35"/>
      <c r="B172" s="36"/>
      <c r="C172" s="258" t="s">
        <v>710</v>
      </c>
      <c r="D172" s="258" t="s">
        <v>711</v>
      </c>
      <c r="E172" s="18" t="s">
        <v>274</v>
      </c>
      <c r="F172" s="259">
        <v>398</v>
      </c>
      <c r="G172" s="35"/>
      <c r="H172" s="36"/>
    </row>
    <row r="173" spans="1:8" s="2" customFormat="1" ht="16.899999999999999" customHeight="1">
      <c r="A173" s="35"/>
      <c r="B173" s="36"/>
      <c r="C173" s="258" t="s">
        <v>714</v>
      </c>
      <c r="D173" s="258" t="s">
        <v>715</v>
      </c>
      <c r="E173" s="18" t="s">
        <v>274</v>
      </c>
      <c r="F173" s="259">
        <v>398</v>
      </c>
      <c r="G173" s="35"/>
      <c r="H173" s="36"/>
    </row>
    <row r="174" spans="1:8" s="2" customFormat="1" ht="16.899999999999999" customHeight="1">
      <c r="A174" s="35"/>
      <c r="B174" s="36"/>
      <c r="C174" s="258" t="s">
        <v>718</v>
      </c>
      <c r="D174" s="258" t="s">
        <v>719</v>
      </c>
      <c r="E174" s="18" t="s">
        <v>274</v>
      </c>
      <c r="F174" s="259">
        <v>398</v>
      </c>
      <c r="G174" s="35"/>
      <c r="H174" s="36"/>
    </row>
    <row r="175" spans="1:8" s="2" customFormat="1" ht="20.399999999999999">
      <c r="A175" s="35"/>
      <c r="B175" s="36"/>
      <c r="C175" s="258" t="s">
        <v>732</v>
      </c>
      <c r="D175" s="258" t="s">
        <v>733</v>
      </c>
      <c r="E175" s="18" t="s">
        <v>309</v>
      </c>
      <c r="F175" s="259">
        <v>15.92</v>
      </c>
      <c r="G175" s="35"/>
      <c r="H175" s="36"/>
    </row>
    <row r="176" spans="1:8" s="2" customFormat="1" ht="26.5" customHeight="1">
      <c r="A176" s="35"/>
      <c r="B176" s="36"/>
      <c r="C176" s="253" t="s">
        <v>2833</v>
      </c>
      <c r="D176" s="253" t="s">
        <v>102</v>
      </c>
      <c r="E176" s="35"/>
      <c r="F176" s="35"/>
      <c r="G176" s="35"/>
      <c r="H176" s="36"/>
    </row>
    <row r="177" spans="1:8" s="2" customFormat="1" ht="16.899999999999999" customHeight="1">
      <c r="A177" s="35"/>
      <c r="B177" s="36"/>
      <c r="C177" s="254" t="s">
        <v>832</v>
      </c>
      <c r="D177" s="255" t="s">
        <v>1</v>
      </c>
      <c r="E177" s="256" t="s">
        <v>1</v>
      </c>
      <c r="F177" s="257">
        <v>0</v>
      </c>
      <c r="G177" s="35"/>
      <c r="H177" s="36"/>
    </row>
    <row r="178" spans="1:8" s="2" customFormat="1" ht="16.899999999999999" customHeight="1">
      <c r="A178" s="35"/>
      <c r="B178" s="36"/>
      <c r="C178" s="258" t="s">
        <v>1</v>
      </c>
      <c r="D178" s="258" t="s">
        <v>831</v>
      </c>
      <c r="E178" s="18" t="s">
        <v>1</v>
      </c>
      <c r="F178" s="259">
        <v>0</v>
      </c>
      <c r="G178" s="35"/>
      <c r="H178" s="36"/>
    </row>
    <row r="179" spans="1:8" s="2" customFormat="1" ht="16.899999999999999" customHeight="1">
      <c r="A179" s="35"/>
      <c r="B179" s="36"/>
      <c r="C179" s="258" t="s">
        <v>1</v>
      </c>
      <c r="D179" s="258" t="s">
        <v>77</v>
      </c>
      <c r="E179" s="18" t="s">
        <v>1</v>
      </c>
      <c r="F179" s="259">
        <v>0</v>
      </c>
      <c r="G179" s="35"/>
      <c r="H179" s="36"/>
    </row>
    <row r="180" spans="1:8" s="2" customFormat="1" ht="16.899999999999999" customHeight="1">
      <c r="A180" s="35"/>
      <c r="B180" s="36"/>
      <c r="C180" s="258" t="s">
        <v>832</v>
      </c>
      <c r="D180" s="258" t="s">
        <v>824</v>
      </c>
      <c r="E180" s="18" t="s">
        <v>1</v>
      </c>
      <c r="F180" s="259">
        <v>0</v>
      </c>
      <c r="G180" s="35"/>
      <c r="H180" s="36"/>
    </row>
    <row r="181" spans="1:8" s="2" customFormat="1" ht="16.899999999999999" customHeight="1">
      <c r="A181" s="35"/>
      <c r="B181" s="36"/>
      <c r="C181" s="254" t="s">
        <v>2824</v>
      </c>
      <c r="D181" s="255" t="s">
        <v>1</v>
      </c>
      <c r="E181" s="256" t="s">
        <v>1</v>
      </c>
      <c r="F181" s="257">
        <v>726</v>
      </c>
      <c r="G181" s="35"/>
      <c r="H181" s="36"/>
    </row>
    <row r="182" spans="1:8" s="2" customFormat="1" ht="16.899999999999999" customHeight="1">
      <c r="A182" s="35"/>
      <c r="B182" s="36"/>
      <c r="C182" s="254" t="s">
        <v>1231</v>
      </c>
      <c r="D182" s="255" t="s">
        <v>1</v>
      </c>
      <c r="E182" s="256" t="s">
        <v>1</v>
      </c>
      <c r="F182" s="257">
        <v>122</v>
      </c>
      <c r="G182" s="35"/>
      <c r="H182" s="36"/>
    </row>
    <row r="183" spans="1:8" s="2" customFormat="1" ht="16.899999999999999" customHeight="1">
      <c r="A183" s="35"/>
      <c r="B183" s="36"/>
      <c r="C183" s="258" t="s">
        <v>1</v>
      </c>
      <c r="D183" s="258" t="s">
        <v>1232</v>
      </c>
      <c r="E183" s="18" t="s">
        <v>1</v>
      </c>
      <c r="F183" s="259">
        <v>122</v>
      </c>
      <c r="G183" s="35"/>
      <c r="H183" s="36"/>
    </row>
    <row r="184" spans="1:8" s="2" customFormat="1" ht="16.899999999999999" customHeight="1">
      <c r="A184" s="35"/>
      <c r="B184" s="36"/>
      <c r="C184" s="258" t="s">
        <v>1231</v>
      </c>
      <c r="D184" s="258" t="s">
        <v>279</v>
      </c>
      <c r="E184" s="18" t="s">
        <v>1</v>
      </c>
      <c r="F184" s="259">
        <v>122</v>
      </c>
      <c r="G184" s="35"/>
      <c r="H184" s="36"/>
    </row>
    <row r="185" spans="1:8" s="2" customFormat="1" ht="16.899999999999999" customHeight="1">
      <c r="A185" s="35"/>
      <c r="B185" s="36"/>
      <c r="C185" s="260" t="s">
        <v>2821</v>
      </c>
      <c r="D185" s="35"/>
      <c r="E185" s="35"/>
      <c r="F185" s="35"/>
      <c r="G185" s="35"/>
      <c r="H185" s="36"/>
    </row>
    <row r="186" spans="1:8" s="2" customFormat="1" ht="16.899999999999999" customHeight="1">
      <c r="A186" s="35"/>
      <c r="B186" s="36"/>
      <c r="C186" s="258" t="s">
        <v>1255</v>
      </c>
      <c r="D186" s="258" t="s">
        <v>1256</v>
      </c>
      <c r="E186" s="18" t="s">
        <v>274</v>
      </c>
      <c r="F186" s="259">
        <v>122</v>
      </c>
      <c r="G186" s="35"/>
      <c r="H186" s="36"/>
    </row>
    <row r="187" spans="1:8" s="2" customFormat="1" ht="16.899999999999999" customHeight="1">
      <c r="A187" s="35"/>
      <c r="B187" s="36"/>
      <c r="C187" s="258" t="s">
        <v>1258</v>
      </c>
      <c r="D187" s="258" t="s">
        <v>1259</v>
      </c>
      <c r="E187" s="18" t="s">
        <v>274</v>
      </c>
      <c r="F187" s="259">
        <v>140.30000000000001</v>
      </c>
      <c r="G187" s="35"/>
      <c r="H187" s="36"/>
    </row>
    <row r="188" spans="1:8" s="2" customFormat="1" ht="16.899999999999999" customHeight="1">
      <c r="A188" s="35"/>
      <c r="B188" s="36"/>
      <c r="C188" s="254" t="s">
        <v>834</v>
      </c>
      <c r="D188" s="255" t="s">
        <v>1</v>
      </c>
      <c r="E188" s="256" t="s">
        <v>1</v>
      </c>
      <c r="F188" s="257">
        <v>111</v>
      </c>
      <c r="G188" s="35"/>
      <c r="H188" s="36"/>
    </row>
    <row r="189" spans="1:8" s="2" customFormat="1" ht="16.899999999999999" customHeight="1">
      <c r="A189" s="35"/>
      <c r="B189" s="36"/>
      <c r="C189" s="258" t="s">
        <v>1</v>
      </c>
      <c r="D189" s="258" t="s">
        <v>833</v>
      </c>
      <c r="E189" s="18" t="s">
        <v>1</v>
      </c>
      <c r="F189" s="259">
        <v>0</v>
      </c>
      <c r="G189" s="35"/>
      <c r="H189" s="36"/>
    </row>
    <row r="190" spans="1:8" s="2" customFormat="1" ht="16.899999999999999" customHeight="1">
      <c r="A190" s="35"/>
      <c r="B190" s="36"/>
      <c r="C190" s="258" t="s">
        <v>1</v>
      </c>
      <c r="D190" s="258" t="s">
        <v>1233</v>
      </c>
      <c r="E190" s="18" t="s">
        <v>1</v>
      </c>
      <c r="F190" s="259">
        <v>111</v>
      </c>
      <c r="G190" s="35"/>
      <c r="H190" s="36"/>
    </row>
    <row r="191" spans="1:8" s="2" customFormat="1" ht="16.899999999999999" customHeight="1">
      <c r="A191" s="35"/>
      <c r="B191" s="36"/>
      <c r="C191" s="258" t="s">
        <v>834</v>
      </c>
      <c r="D191" s="258" t="s">
        <v>824</v>
      </c>
      <c r="E191" s="18" t="s">
        <v>1</v>
      </c>
      <c r="F191" s="259">
        <v>111</v>
      </c>
      <c r="G191" s="35"/>
      <c r="H191" s="36"/>
    </row>
    <row r="192" spans="1:8" s="2" customFormat="1" ht="16.899999999999999" customHeight="1">
      <c r="A192" s="35"/>
      <c r="B192" s="36"/>
      <c r="C192" s="260" t="s">
        <v>2821</v>
      </c>
      <c r="D192" s="35"/>
      <c r="E192" s="35"/>
      <c r="F192" s="35"/>
      <c r="G192" s="35"/>
      <c r="H192" s="36"/>
    </row>
    <row r="193" spans="1:8" s="2" customFormat="1" ht="16.899999999999999" customHeight="1">
      <c r="A193" s="35"/>
      <c r="B193" s="36"/>
      <c r="C193" s="258" t="s">
        <v>819</v>
      </c>
      <c r="D193" s="258" t="s">
        <v>820</v>
      </c>
      <c r="E193" s="18" t="s">
        <v>274</v>
      </c>
      <c r="F193" s="259">
        <v>128</v>
      </c>
      <c r="G193" s="35"/>
      <c r="H193" s="36"/>
    </row>
    <row r="194" spans="1:8" s="2" customFormat="1" ht="16.899999999999999" customHeight="1">
      <c r="A194" s="35"/>
      <c r="B194" s="36"/>
      <c r="C194" s="258" t="s">
        <v>756</v>
      </c>
      <c r="D194" s="258" t="s">
        <v>757</v>
      </c>
      <c r="E194" s="18" t="s">
        <v>274</v>
      </c>
      <c r="F194" s="259">
        <v>128</v>
      </c>
      <c r="G194" s="35"/>
      <c r="H194" s="36"/>
    </row>
    <row r="195" spans="1:8" s="2" customFormat="1" ht="16.899999999999999" customHeight="1">
      <c r="A195" s="35"/>
      <c r="B195" s="36"/>
      <c r="C195" s="258" t="s">
        <v>1263</v>
      </c>
      <c r="D195" s="258" t="s">
        <v>1264</v>
      </c>
      <c r="E195" s="18" t="s">
        <v>274</v>
      </c>
      <c r="F195" s="259">
        <v>111</v>
      </c>
      <c r="G195" s="35"/>
      <c r="H195" s="36"/>
    </row>
    <row r="196" spans="1:8" s="2" customFormat="1" ht="20.399999999999999">
      <c r="A196" s="35"/>
      <c r="B196" s="36"/>
      <c r="C196" s="258" t="s">
        <v>1266</v>
      </c>
      <c r="D196" s="258" t="s">
        <v>1267</v>
      </c>
      <c r="E196" s="18" t="s">
        <v>274</v>
      </c>
      <c r="F196" s="259">
        <v>111</v>
      </c>
      <c r="G196" s="35"/>
      <c r="H196" s="36"/>
    </row>
    <row r="197" spans="1:8" s="2" customFormat="1" ht="16.899999999999999" customHeight="1">
      <c r="A197" s="35"/>
      <c r="B197" s="36"/>
      <c r="C197" s="258" t="s">
        <v>1269</v>
      </c>
      <c r="D197" s="258" t="s">
        <v>1270</v>
      </c>
      <c r="E197" s="18" t="s">
        <v>274</v>
      </c>
      <c r="F197" s="259">
        <v>113.22</v>
      </c>
      <c r="G197" s="35"/>
      <c r="H197" s="36"/>
    </row>
    <row r="198" spans="1:8" s="2" customFormat="1" ht="16.899999999999999" customHeight="1">
      <c r="A198" s="35"/>
      <c r="B198" s="36"/>
      <c r="C198" s="254" t="s">
        <v>836</v>
      </c>
      <c r="D198" s="255" t="s">
        <v>1</v>
      </c>
      <c r="E198" s="256" t="s">
        <v>1</v>
      </c>
      <c r="F198" s="257">
        <v>0</v>
      </c>
      <c r="G198" s="35"/>
      <c r="H198" s="36"/>
    </row>
    <row r="199" spans="1:8" s="2" customFormat="1" ht="16.899999999999999" customHeight="1">
      <c r="A199" s="35"/>
      <c r="B199" s="36"/>
      <c r="C199" s="258" t="s">
        <v>1</v>
      </c>
      <c r="D199" s="258" t="s">
        <v>835</v>
      </c>
      <c r="E199" s="18" t="s">
        <v>1</v>
      </c>
      <c r="F199" s="259">
        <v>0</v>
      </c>
      <c r="G199" s="35"/>
      <c r="H199" s="36"/>
    </row>
    <row r="200" spans="1:8" s="2" customFormat="1" ht="16.899999999999999" customHeight="1">
      <c r="A200" s="35"/>
      <c r="B200" s="36"/>
      <c r="C200" s="258" t="s">
        <v>1</v>
      </c>
      <c r="D200" s="258" t="s">
        <v>77</v>
      </c>
      <c r="E200" s="18" t="s">
        <v>1</v>
      </c>
      <c r="F200" s="259">
        <v>0</v>
      </c>
      <c r="G200" s="35"/>
      <c r="H200" s="36"/>
    </row>
    <row r="201" spans="1:8" s="2" customFormat="1" ht="16.899999999999999" customHeight="1">
      <c r="A201" s="35"/>
      <c r="B201" s="36"/>
      <c r="C201" s="258" t="s">
        <v>836</v>
      </c>
      <c r="D201" s="258" t="s">
        <v>824</v>
      </c>
      <c r="E201" s="18" t="s">
        <v>1</v>
      </c>
      <c r="F201" s="259">
        <v>0</v>
      </c>
      <c r="G201" s="35"/>
      <c r="H201" s="36"/>
    </row>
    <row r="202" spans="1:8" s="2" customFormat="1" ht="16.899999999999999" customHeight="1">
      <c r="A202" s="35"/>
      <c r="B202" s="36"/>
      <c r="C202" s="254" t="s">
        <v>838</v>
      </c>
      <c r="D202" s="255" t="s">
        <v>1</v>
      </c>
      <c r="E202" s="256" t="s">
        <v>1</v>
      </c>
      <c r="F202" s="257">
        <v>0</v>
      </c>
      <c r="G202" s="35"/>
      <c r="H202" s="36"/>
    </row>
    <row r="203" spans="1:8" s="2" customFormat="1" ht="16.899999999999999" customHeight="1">
      <c r="A203" s="35"/>
      <c r="B203" s="36"/>
      <c r="C203" s="258" t="s">
        <v>1</v>
      </c>
      <c r="D203" s="258" t="s">
        <v>837</v>
      </c>
      <c r="E203" s="18" t="s">
        <v>1</v>
      </c>
      <c r="F203" s="259">
        <v>0</v>
      </c>
      <c r="G203" s="35"/>
      <c r="H203" s="36"/>
    </row>
    <row r="204" spans="1:8" s="2" customFormat="1" ht="16.899999999999999" customHeight="1">
      <c r="A204" s="35"/>
      <c r="B204" s="36"/>
      <c r="C204" s="258" t="s">
        <v>1</v>
      </c>
      <c r="D204" s="258" t="s">
        <v>77</v>
      </c>
      <c r="E204" s="18" t="s">
        <v>1</v>
      </c>
      <c r="F204" s="259">
        <v>0</v>
      </c>
      <c r="G204" s="35"/>
      <c r="H204" s="36"/>
    </row>
    <row r="205" spans="1:8" s="2" customFormat="1" ht="16.899999999999999" customHeight="1">
      <c r="A205" s="35"/>
      <c r="B205" s="36"/>
      <c r="C205" s="258" t="s">
        <v>838</v>
      </c>
      <c r="D205" s="258" t="s">
        <v>824</v>
      </c>
      <c r="E205" s="18" t="s">
        <v>1</v>
      </c>
      <c r="F205" s="259">
        <v>0</v>
      </c>
      <c r="G205" s="35"/>
      <c r="H205" s="36"/>
    </row>
    <row r="206" spans="1:8" s="2" customFormat="1" ht="16.899999999999999" customHeight="1">
      <c r="A206" s="35"/>
      <c r="B206" s="36"/>
      <c r="C206" s="254" t="s">
        <v>742</v>
      </c>
      <c r="D206" s="255" t="s">
        <v>1</v>
      </c>
      <c r="E206" s="256" t="s">
        <v>1</v>
      </c>
      <c r="F206" s="257">
        <v>17</v>
      </c>
      <c r="G206" s="35"/>
      <c r="H206" s="36"/>
    </row>
    <row r="207" spans="1:8" s="2" customFormat="1" ht="16.899999999999999" customHeight="1">
      <c r="A207" s="35"/>
      <c r="B207" s="36"/>
      <c r="C207" s="258" t="s">
        <v>1</v>
      </c>
      <c r="D207" s="258" t="s">
        <v>823</v>
      </c>
      <c r="E207" s="18" t="s">
        <v>1</v>
      </c>
      <c r="F207" s="259">
        <v>0</v>
      </c>
      <c r="G207" s="35"/>
      <c r="H207" s="36"/>
    </row>
    <row r="208" spans="1:8" s="2" customFormat="1" ht="16.899999999999999" customHeight="1">
      <c r="A208" s="35"/>
      <c r="B208" s="36"/>
      <c r="C208" s="258" t="s">
        <v>1</v>
      </c>
      <c r="D208" s="258" t="s">
        <v>354</v>
      </c>
      <c r="E208" s="18" t="s">
        <v>1</v>
      </c>
      <c r="F208" s="259">
        <v>17</v>
      </c>
      <c r="G208" s="35"/>
      <c r="H208" s="36"/>
    </row>
    <row r="209" spans="1:8" s="2" customFormat="1" ht="16.899999999999999" customHeight="1">
      <c r="A209" s="35"/>
      <c r="B209" s="36"/>
      <c r="C209" s="258" t="s">
        <v>742</v>
      </c>
      <c r="D209" s="258" t="s">
        <v>824</v>
      </c>
      <c r="E209" s="18" t="s">
        <v>1</v>
      </c>
      <c r="F209" s="259">
        <v>17</v>
      </c>
      <c r="G209" s="35"/>
      <c r="H209" s="36"/>
    </row>
    <row r="210" spans="1:8" s="2" customFormat="1" ht="16.899999999999999" customHeight="1">
      <c r="A210" s="35"/>
      <c r="B210" s="36"/>
      <c r="C210" s="260" t="s">
        <v>2821</v>
      </c>
      <c r="D210" s="35"/>
      <c r="E210" s="35"/>
      <c r="F210" s="35"/>
      <c r="G210" s="35"/>
      <c r="H210" s="36"/>
    </row>
    <row r="211" spans="1:8" s="2" customFormat="1" ht="16.899999999999999" customHeight="1">
      <c r="A211" s="35"/>
      <c r="B211" s="36"/>
      <c r="C211" s="258" t="s">
        <v>819</v>
      </c>
      <c r="D211" s="258" t="s">
        <v>820</v>
      </c>
      <c r="E211" s="18" t="s">
        <v>274</v>
      </c>
      <c r="F211" s="259">
        <v>128</v>
      </c>
      <c r="G211" s="35"/>
      <c r="H211" s="36"/>
    </row>
    <row r="212" spans="1:8" s="2" customFormat="1" ht="16.899999999999999" customHeight="1">
      <c r="A212" s="35"/>
      <c r="B212" s="36"/>
      <c r="C212" s="258" t="s">
        <v>756</v>
      </c>
      <c r="D212" s="258" t="s">
        <v>757</v>
      </c>
      <c r="E212" s="18" t="s">
        <v>274</v>
      </c>
      <c r="F212" s="259">
        <v>128</v>
      </c>
      <c r="G212" s="35"/>
      <c r="H212" s="36"/>
    </row>
    <row r="213" spans="1:8" s="2" customFormat="1" ht="16.899999999999999" customHeight="1">
      <c r="A213" s="35"/>
      <c r="B213" s="36"/>
      <c r="C213" s="258" t="s">
        <v>771</v>
      </c>
      <c r="D213" s="258" t="s">
        <v>772</v>
      </c>
      <c r="E213" s="18" t="s">
        <v>274</v>
      </c>
      <c r="F213" s="259">
        <v>17</v>
      </c>
      <c r="G213" s="35"/>
      <c r="H213" s="36"/>
    </row>
    <row r="214" spans="1:8" s="2" customFormat="1" ht="20.399999999999999">
      <c r="A214" s="35"/>
      <c r="B214" s="36"/>
      <c r="C214" s="258" t="s">
        <v>775</v>
      </c>
      <c r="D214" s="258" t="s">
        <v>776</v>
      </c>
      <c r="E214" s="18" t="s">
        <v>274</v>
      </c>
      <c r="F214" s="259">
        <v>17</v>
      </c>
      <c r="G214" s="35"/>
      <c r="H214" s="36"/>
    </row>
    <row r="215" spans="1:8" s="2" customFormat="1" ht="16.899999999999999" customHeight="1">
      <c r="A215" s="35"/>
      <c r="B215" s="36"/>
      <c r="C215" s="258" t="s">
        <v>781</v>
      </c>
      <c r="D215" s="258" t="s">
        <v>782</v>
      </c>
      <c r="E215" s="18" t="s">
        <v>274</v>
      </c>
      <c r="F215" s="259">
        <v>17</v>
      </c>
      <c r="G215" s="35"/>
      <c r="H215" s="36"/>
    </row>
    <row r="216" spans="1:8" s="2" customFormat="1" ht="16.899999999999999" customHeight="1">
      <c r="A216" s="35"/>
      <c r="B216" s="36"/>
      <c r="C216" s="254" t="s">
        <v>826</v>
      </c>
      <c r="D216" s="255" t="s">
        <v>1</v>
      </c>
      <c r="E216" s="256" t="s">
        <v>1</v>
      </c>
      <c r="F216" s="257">
        <v>0</v>
      </c>
      <c r="G216" s="35"/>
      <c r="H216" s="36"/>
    </row>
    <row r="217" spans="1:8" s="2" customFormat="1" ht="16.899999999999999" customHeight="1">
      <c r="A217" s="35"/>
      <c r="B217" s="36"/>
      <c r="C217" s="258" t="s">
        <v>1</v>
      </c>
      <c r="D217" s="258" t="s">
        <v>825</v>
      </c>
      <c r="E217" s="18" t="s">
        <v>1</v>
      </c>
      <c r="F217" s="259">
        <v>0</v>
      </c>
      <c r="G217" s="35"/>
      <c r="H217" s="36"/>
    </row>
    <row r="218" spans="1:8" s="2" customFormat="1" ht="16.899999999999999" customHeight="1">
      <c r="A218" s="35"/>
      <c r="B218" s="36"/>
      <c r="C218" s="258" t="s">
        <v>1</v>
      </c>
      <c r="D218" s="258" t="s">
        <v>77</v>
      </c>
      <c r="E218" s="18" t="s">
        <v>1</v>
      </c>
      <c r="F218" s="259">
        <v>0</v>
      </c>
      <c r="G218" s="35"/>
      <c r="H218" s="36"/>
    </row>
    <row r="219" spans="1:8" s="2" customFormat="1" ht="16.899999999999999" customHeight="1">
      <c r="A219" s="35"/>
      <c r="B219" s="36"/>
      <c r="C219" s="258" t="s">
        <v>826</v>
      </c>
      <c r="D219" s="258" t="s">
        <v>824</v>
      </c>
      <c r="E219" s="18" t="s">
        <v>1</v>
      </c>
      <c r="F219" s="259">
        <v>0</v>
      </c>
      <c r="G219" s="35"/>
      <c r="H219" s="36"/>
    </row>
    <row r="220" spans="1:8" s="2" customFormat="1" ht="16.899999999999999" customHeight="1">
      <c r="A220" s="35"/>
      <c r="B220" s="36"/>
      <c r="C220" s="254" t="s">
        <v>2825</v>
      </c>
      <c r="D220" s="255" t="s">
        <v>1</v>
      </c>
      <c r="E220" s="256" t="s">
        <v>1</v>
      </c>
      <c r="F220" s="257">
        <v>503</v>
      </c>
      <c r="G220" s="35"/>
      <c r="H220" s="36"/>
    </row>
    <row r="221" spans="1:8" s="2" customFormat="1" ht="16.899999999999999" customHeight="1">
      <c r="A221" s="35"/>
      <c r="B221" s="36"/>
      <c r="C221" s="254" t="s">
        <v>828</v>
      </c>
      <c r="D221" s="255" t="s">
        <v>1</v>
      </c>
      <c r="E221" s="256" t="s">
        <v>1</v>
      </c>
      <c r="F221" s="257">
        <v>0</v>
      </c>
      <c r="G221" s="35"/>
      <c r="H221" s="36"/>
    </row>
    <row r="222" spans="1:8" s="2" customFormat="1" ht="16.899999999999999" customHeight="1">
      <c r="A222" s="35"/>
      <c r="B222" s="36"/>
      <c r="C222" s="258" t="s">
        <v>1</v>
      </c>
      <c r="D222" s="258" t="s">
        <v>827</v>
      </c>
      <c r="E222" s="18" t="s">
        <v>1</v>
      </c>
      <c r="F222" s="259">
        <v>0</v>
      </c>
      <c r="G222" s="35"/>
      <c r="H222" s="36"/>
    </row>
    <row r="223" spans="1:8" s="2" customFormat="1" ht="16.899999999999999" customHeight="1">
      <c r="A223" s="35"/>
      <c r="B223" s="36"/>
      <c r="C223" s="258" t="s">
        <v>1</v>
      </c>
      <c r="D223" s="258" t="s">
        <v>77</v>
      </c>
      <c r="E223" s="18" t="s">
        <v>1</v>
      </c>
      <c r="F223" s="259">
        <v>0</v>
      </c>
      <c r="G223" s="35"/>
      <c r="H223" s="36"/>
    </row>
    <row r="224" spans="1:8" s="2" customFormat="1" ht="16.899999999999999" customHeight="1">
      <c r="A224" s="35"/>
      <c r="B224" s="36"/>
      <c r="C224" s="258" t="s">
        <v>828</v>
      </c>
      <c r="D224" s="258" t="s">
        <v>824</v>
      </c>
      <c r="E224" s="18" t="s">
        <v>1</v>
      </c>
      <c r="F224" s="259">
        <v>0</v>
      </c>
      <c r="G224" s="35"/>
      <c r="H224" s="36"/>
    </row>
    <row r="225" spans="1:8" s="2" customFormat="1" ht="16.899999999999999" customHeight="1">
      <c r="A225" s="35"/>
      <c r="B225" s="36"/>
      <c r="C225" s="254" t="s">
        <v>830</v>
      </c>
      <c r="D225" s="255" t="s">
        <v>1</v>
      </c>
      <c r="E225" s="256" t="s">
        <v>1</v>
      </c>
      <c r="F225" s="257">
        <v>0</v>
      </c>
      <c r="G225" s="35"/>
      <c r="H225" s="36"/>
    </row>
    <row r="226" spans="1:8" s="2" customFormat="1" ht="16.899999999999999" customHeight="1">
      <c r="A226" s="35"/>
      <c r="B226" s="36"/>
      <c r="C226" s="258" t="s">
        <v>1</v>
      </c>
      <c r="D226" s="258" t="s">
        <v>829</v>
      </c>
      <c r="E226" s="18" t="s">
        <v>1</v>
      </c>
      <c r="F226" s="259">
        <v>0</v>
      </c>
      <c r="G226" s="35"/>
      <c r="H226" s="36"/>
    </row>
    <row r="227" spans="1:8" s="2" customFormat="1" ht="16.899999999999999" customHeight="1">
      <c r="A227" s="35"/>
      <c r="B227" s="36"/>
      <c r="C227" s="258" t="s">
        <v>1</v>
      </c>
      <c r="D227" s="258" t="s">
        <v>77</v>
      </c>
      <c r="E227" s="18" t="s">
        <v>1</v>
      </c>
      <c r="F227" s="259">
        <v>0</v>
      </c>
      <c r="G227" s="35"/>
      <c r="H227" s="36"/>
    </row>
    <row r="228" spans="1:8" s="2" customFormat="1" ht="16.899999999999999" customHeight="1">
      <c r="A228" s="35"/>
      <c r="B228" s="36"/>
      <c r="C228" s="258" t="s">
        <v>830</v>
      </c>
      <c r="D228" s="258" t="s">
        <v>824</v>
      </c>
      <c r="E228" s="18" t="s">
        <v>1</v>
      </c>
      <c r="F228" s="259">
        <v>0</v>
      </c>
      <c r="G228" s="35"/>
      <c r="H228" s="36"/>
    </row>
    <row r="229" spans="1:8" s="2" customFormat="1" ht="16.899999999999999" customHeight="1">
      <c r="A229" s="35"/>
      <c r="B229" s="36"/>
      <c r="C229" s="254" t="s">
        <v>262</v>
      </c>
      <c r="D229" s="255" t="s">
        <v>1</v>
      </c>
      <c r="E229" s="256" t="s">
        <v>1</v>
      </c>
      <c r="F229" s="257">
        <v>46.2</v>
      </c>
      <c r="G229" s="35"/>
      <c r="H229" s="36"/>
    </row>
    <row r="230" spans="1:8" s="2" customFormat="1" ht="16.899999999999999" customHeight="1">
      <c r="A230" s="35"/>
      <c r="B230" s="36"/>
      <c r="C230" s="258" t="s">
        <v>1</v>
      </c>
      <c r="D230" s="258" t="s">
        <v>1234</v>
      </c>
      <c r="E230" s="18" t="s">
        <v>1</v>
      </c>
      <c r="F230" s="259">
        <v>46.2</v>
      </c>
      <c r="G230" s="35"/>
      <c r="H230" s="36"/>
    </row>
    <row r="231" spans="1:8" s="2" customFormat="1" ht="16.899999999999999" customHeight="1">
      <c r="A231" s="35"/>
      <c r="B231" s="36"/>
      <c r="C231" s="258" t="s">
        <v>262</v>
      </c>
      <c r="D231" s="258" t="s">
        <v>279</v>
      </c>
      <c r="E231" s="18" t="s">
        <v>1</v>
      </c>
      <c r="F231" s="259">
        <v>46.2</v>
      </c>
      <c r="G231" s="35"/>
      <c r="H231" s="36"/>
    </row>
    <row r="232" spans="1:8" s="2" customFormat="1" ht="16.899999999999999" customHeight="1">
      <c r="A232" s="35"/>
      <c r="B232" s="36"/>
      <c r="C232" s="260" t="s">
        <v>2821</v>
      </c>
      <c r="D232" s="35"/>
      <c r="E232" s="35"/>
      <c r="F232" s="35"/>
      <c r="G232" s="35"/>
      <c r="H232" s="36"/>
    </row>
    <row r="233" spans="1:8" s="2" customFormat="1" ht="20.399999999999999">
      <c r="A233" s="35"/>
      <c r="B233" s="36"/>
      <c r="C233" s="258" t="s">
        <v>323</v>
      </c>
      <c r="D233" s="258" t="s">
        <v>324</v>
      </c>
      <c r="E233" s="18" t="s">
        <v>309</v>
      </c>
      <c r="F233" s="259">
        <v>46.2</v>
      </c>
      <c r="G233" s="35"/>
      <c r="H233" s="36"/>
    </row>
    <row r="234" spans="1:8" s="2" customFormat="1" ht="20.399999999999999">
      <c r="A234" s="35"/>
      <c r="B234" s="36"/>
      <c r="C234" s="258" t="s">
        <v>327</v>
      </c>
      <c r="D234" s="258" t="s">
        <v>328</v>
      </c>
      <c r="E234" s="18" t="s">
        <v>309</v>
      </c>
      <c r="F234" s="259">
        <v>554.4</v>
      </c>
      <c r="G234" s="35"/>
      <c r="H234" s="36"/>
    </row>
    <row r="235" spans="1:8" s="2" customFormat="1" ht="16.899999999999999" customHeight="1">
      <c r="A235" s="35"/>
      <c r="B235" s="36"/>
      <c r="C235" s="258" t="s">
        <v>332</v>
      </c>
      <c r="D235" s="258" t="s">
        <v>333</v>
      </c>
      <c r="E235" s="18" t="s">
        <v>334</v>
      </c>
      <c r="F235" s="259">
        <v>83.16</v>
      </c>
      <c r="G235" s="35"/>
      <c r="H235" s="36"/>
    </row>
    <row r="236" spans="1:8" s="2" customFormat="1" ht="16.899999999999999" customHeight="1">
      <c r="A236" s="35"/>
      <c r="B236" s="36"/>
      <c r="C236" s="254" t="s">
        <v>2826</v>
      </c>
      <c r="D236" s="255" t="s">
        <v>1</v>
      </c>
      <c r="E236" s="256" t="s">
        <v>1</v>
      </c>
      <c r="F236" s="257">
        <v>613.5</v>
      </c>
      <c r="G236" s="35"/>
      <c r="H236" s="36"/>
    </row>
    <row r="237" spans="1:8" s="2" customFormat="1" ht="26.5" customHeight="1">
      <c r="A237" s="35"/>
      <c r="B237" s="36"/>
      <c r="C237" s="253" t="s">
        <v>2834</v>
      </c>
      <c r="D237" s="253" t="s">
        <v>105</v>
      </c>
      <c r="E237" s="35"/>
      <c r="F237" s="35"/>
      <c r="G237" s="35"/>
      <c r="H237" s="36"/>
    </row>
    <row r="238" spans="1:8" s="2" customFormat="1" ht="16.899999999999999" customHeight="1">
      <c r="A238" s="35"/>
      <c r="B238" s="36"/>
      <c r="C238" s="254" t="s">
        <v>884</v>
      </c>
      <c r="D238" s="255" t="s">
        <v>1</v>
      </c>
      <c r="E238" s="256" t="s">
        <v>1</v>
      </c>
      <c r="F238" s="257">
        <v>142.52000000000001</v>
      </c>
      <c r="G238" s="35"/>
      <c r="H238" s="36"/>
    </row>
    <row r="239" spans="1:8" s="2" customFormat="1" ht="16.899999999999999" customHeight="1">
      <c r="A239" s="35"/>
      <c r="B239" s="36"/>
      <c r="C239" s="258" t="s">
        <v>1</v>
      </c>
      <c r="D239" s="258" t="s">
        <v>1278</v>
      </c>
      <c r="E239" s="18" t="s">
        <v>1</v>
      </c>
      <c r="F239" s="259">
        <v>142.52000000000001</v>
      </c>
      <c r="G239" s="35"/>
      <c r="H239" s="36"/>
    </row>
    <row r="240" spans="1:8" s="2" customFormat="1" ht="16.899999999999999" customHeight="1">
      <c r="A240" s="35"/>
      <c r="B240" s="36"/>
      <c r="C240" s="258" t="s">
        <v>884</v>
      </c>
      <c r="D240" s="258" t="s">
        <v>279</v>
      </c>
      <c r="E240" s="18" t="s">
        <v>1</v>
      </c>
      <c r="F240" s="259">
        <v>142.52000000000001</v>
      </c>
      <c r="G240" s="35"/>
      <c r="H240" s="36"/>
    </row>
    <row r="241" spans="1:8" s="2" customFormat="1" ht="16.899999999999999" customHeight="1">
      <c r="A241" s="35"/>
      <c r="B241" s="36"/>
      <c r="C241" s="260" t="s">
        <v>2821</v>
      </c>
      <c r="D241" s="35"/>
      <c r="E241" s="35"/>
      <c r="F241" s="35"/>
      <c r="G241" s="35"/>
      <c r="H241" s="36"/>
    </row>
    <row r="242" spans="1:8" s="2" customFormat="1" ht="20.399999999999999">
      <c r="A242" s="35"/>
      <c r="B242" s="36"/>
      <c r="C242" s="258" t="s">
        <v>899</v>
      </c>
      <c r="D242" s="258" t="s">
        <v>900</v>
      </c>
      <c r="E242" s="18" t="s">
        <v>309</v>
      </c>
      <c r="F242" s="259">
        <v>142.52000000000001</v>
      </c>
      <c r="G242" s="35"/>
      <c r="H242" s="36"/>
    </row>
    <row r="243" spans="1:8" s="2" customFormat="1" ht="20.399999999999999">
      <c r="A243" s="35"/>
      <c r="B243" s="36"/>
      <c r="C243" s="258" t="s">
        <v>905</v>
      </c>
      <c r="D243" s="258" t="s">
        <v>906</v>
      </c>
      <c r="E243" s="18" t="s">
        <v>309</v>
      </c>
      <c r="F243" s="259">
        <v>1710.24</v>
      </c>
      <c r="G243" s="35"/>
      <c r="H243" s="36"/>
    </row>
    <row r="244" spans="1:8" s="2" customFormat="1" ht="16.899999999999999" customHeight="1">
      <c r="A244" s="35"/>
      <c r="B244" s="36"/>
      <c r="C244" s="258" t="s">
        <v>332</v>
      </c>
      <c r="D244" s="258" t="s">
        <v>333</v>
      </c>
      <c r="E244" s="18" t="s">
        <v>334</v>
      </c>
      <c r="F244" s="259">
        <v>256.536</v>
      </c>
      <c r="G244" s="35"/>
      <c r="H244" s="36"/>
    </row>
    <row r="245" spans="1:8" s="2" customFormat="1" ht="26.5" customHeight="1">
      <c r="A245" s="35"/>
      <c r="B245" s="36"/>
      <c r="C245" s="253" t="s">
        <v>2835</v>
      </c>
      <c r="D245" s="253" t="s">
        <v>137</v>
      </c>
      <c r="E245" s="35"/>
      <c r="F245" s="35"/>
      <c r="G245" s="35"/>
      <c r="H245" s="36"/>
    </row>
    <row r="246" spans="1:8" s="2" customFormat="1" ht="16.899999999999999" customHeight="1">
      <c r="A246" s="35"/>
      <c r="B246" s="36"/>
      <c r="C246" s="254" t="s">
        <v>262</v>
      </c>
      <c r="D246" s="255" t="s">
        <v>1</v>
      </c>
      <c r="E246" s="256" t="s">
        <v>1</v>
      </c>
      <c r="F246" s="257">
        <v>29.4</v>
      </c>
      <c r="G246" s="35"/>
      <c r="H246" s="36"/>
    </row>
    <row r="247" spans="1:8" s="2" customFormat="1" ht="16.899999999999999" customHeight="1">
      <c r="A247" s="35"/>
      <c r="B247" s="36"/>
      <c r="C247" s="258" t="s">
        <v>1</v>
      </c>
      <c r="D247" s="258" t="s">
        <v>1297</v>
      </c>
      <c r="E247" s="18" t="s">
        <v>1</v>
      </c>
      <c r="F247" s="259">
        <v>29.4</v>
      </c>
      <c r="G247" s="35"/>
      <c r="H247" s="36"/>
    </row>
    <row r="248" spans="1:8" s="2" customFormat="1" ht="16.899999999999999" customHeight="1">
      <c r="A248" s="35"/>
      <c r="B248" s="36"/>
      <c r="C248" s="258" t="s">
        <v>262</v>
      </c>
      <c r="D248" s="258" t="s">
        <v>279</v>
      </c>
      <c r="E248" s="18" t="s">
        <v>1</v>
      </c>
      <c r="F248" s="259">
        <v>29.4</v>
      </c>
      <c r="G248" s="35"/>
      <c r="H248" s="36"/>
    </row>
    <row r="249" spans="1:8" s="2" customFormat="1" ht="16.899999999999999" customHeight="1">
      <c r="A249" s="35"/>
      <c r="B249" s="36"/>
      <c r="C249" s="260" t="s">
        <v>2821</v>
      </c>
      <c r="D249" s="35"/>
      <c r="E249" s="35"/>
      <c r="F249" s="35"/>
      <c r="G249" s="35"/>
      <c r="H249" s="36"/>
    </row>
    <row r="250" spans="1:8" s="2" customFormat="1" ht="20.399999999999999">
      <c r="A250" s="35"/>
      <c r="B250" s="36"/>
      <c r="C250" s="258" t="s">
        <v>323</v>
      </c>
      <c r="D250" s="258" t="s">
        <v>324</v>
      </c>
      <c r="E250" s="18" t="s">
        <v>309</v>
      </c>
      <c r="F250" s="259">
        <v>29.4</v>
      </c>
      <c r="G250" s="35"/>
      <c r="H250" s="36"/>
    </row>
    <row r="251" spans="1:8" s="2" customFormat="1" ht="20.399999999999999">
      <c r="A251" s="35"/>
      <c r="B251" s="36"/>
      <c r="C251" s="258" t="s">
        <v>327</v>
      </c>
      <c r="D251" s="258" t="s">
        <v>328</v>
      </c>
      <c r="E251" s="18" t="s">
        <v>309</v>
      </c>
      <c r="F251" s="259">
        <v>352.8</v>
      </c>
      <c r="G251" s="35"/>
      <c r="H251" s="36"/>
    </row>
    <row r="252" spans="1:8" s="2" customFormat="1" ht="16.899999999999999" customHeight="1">
      <c r="A252" s="35"/>
      <c r="B252" s="36"/>
      <c r="C252" s="258" t="s">
        <v>332</v>
      </c>
      <c r="D252" s="258" t="s">
        <v>333</v>
      </c>
      <c r="E252" s="18" t="s">
        <v>334</v>
      </c>
      <c r="F252" s="259">
        <v>52.92</v>
      </c>
      <c r="G252" s="35"/>
      <c r="H252" s="36"/>
    </row>
    <row r="253" spans="1:8" s="2" customFormat="1" ht="26.5" customHeight="1">
      <c r="A253" s="35"/>
      <c r="B253" s="36"/>
      <c r="C253" s="253" t="s">
        <v>2836</v>
      </c>
      <c r="D253" s="253" t="s">
        <v>142</v>
      </c>
      <c r="E253" s="35"/>
      <c r="F253" s="35"/>
      <c r="G253" s="35"/>
      <c r="H253" s="36"/>
    </row>
    <row r="254" spans="1:8" s="2" customFormat="1" ht="16.899999999999999" customHeight="1">
      <c r="A254" s="35"/>
      <c r="B254" s="36"/>
      <c r="C254" s="254" t="s">
        <v>262</v>
      </c>
      <c r="D254" s="255" t="s">
        <v>1</v>
      </c>
      <c r="E254" s="256" t="s">
        <v>1</v>
      </c>
      <c r="F254" s="257">
        <v>81.28</v>
      </c>
      <c r="G254" s="35"/>
      <c r="H254" s="36"/>
    </row>
    <row r="255" spans="1:8" s="2" customFormat="1" ht="16.899999999999999" customHeight="1">
      <c r="A255" s="35"/>
      <c r="B255" s="36"/>
      <c r="C255" s="258" t="s">
        <v>1</v>
      </c>
      <c r="D255" s="258" t="s">
        <v>1440</v>
      </c>
      <c r="E255" s="18" t="s">
        <v>1</v>
      </c>
      <c r="F255" s="259">
        <v>81.28</v>
      </c>
      <c r="G255" s="35"/>
      <c r="H255" s="36"/>
    </row>
    <row r="256" spans="1:8" s="2" customFormat="1" ht="16.899999999999999" customHeight="1">
      <c r="A256" s="35"/>
      <c r="B256" s="36"/>
      <c r="C256" s="258" t="s">
        <v>262</v>
      </c>
      <c r="D256" s="258" t="s">
        <v>279</v>
      </c>
      <c r="E256" s="18" t="s">
        <v>1</v>
      </c>
      <c r="F256" s="259">
        <v>81.28</v>
      </c>
      <c r="G256" s="35"/>
      <c r="H256" s="36"/>
    </row>
    <row r="257" spans="1:8" s="2" customFormat="1" ht="16.899999999999999" customHeight="1">
      <c r="A257" s="35"/>
      <c r="B257" s="36"/>
      <c r="C257" s="260" t="s">
        <v>2821</v>
      </c>
      <c r="D257" s="35"/>
      <c r="E257" s="35"/>
      <c r="F257" s="35"/>
      <c r="G257" s="35"/>
      <c r="H257" s="36"/>
    </row>
    <row r="258" spans="1:8" s="2" customFormat="1" ht="20.399999999999999">
      <c r="A258" s="35"/>
      <c r="B258" s="36"/>
      <c r="C258" s="258" t="s">
        <v>323</v>
      </c>
      <c r="D258" s="258" t="s">
        <v>324</v>
      </c>
      <c r="E258" s="18" t="s">
        <v>309</v>
      </c>
      <c r="F258" s="259">
        <v>81.28</v>
      </c>
      <c r="G258" s="35"/>
      <c r="H258" s="36"/>
    </row>
    <row r="259" spans="1:8" s="2" customFormat="1" ht="20.399999999999999">
      <c r="A259" s="35"/>
      <c r="B259" s="36"/>
      <c r="C259" s="258" t="s">
        <v>327</v>
      </c>
      <c r="D259" s="258" t="s">
        <v>328</v>
      </c>
      <c r="E259" s="18" t="s">
        <v>309</v>
      </c>
      <c r="F259" s="259">
        <v>975.36</v>
      </c>
      <c r="G259" s="35"/>
      <c r="H259" s="36"/>
    </row>
    <row r="260" spans="1:8" s="2" customFormat="1" ht="16.899999999999999" customHeight="1">
      <c r="A260" s="35"/>
      <c r="B260" s="36"/>
      <c r="C260" s="258" t="s">
        <v>332</v>
      </c>
      <c r="D260" s="258" t="s">
        <v>333</v>
      </c>
      <c r="E260" s="18" t="s">
        <v>334</v>
      </c>
      <c r="F260" s="259">
        <v>146.304</v>
      </c>
      <c r="G260" s="35"/>
      <c r="H260" s="36"/>
    </row>
    <row r="261" spans="1:8" s="2" customFormat="1" ht="26.5" customHeight="1">
      <c r="A261" s="35"/>
      <c r="B261" s="36"/>
      <c r="C261" s="253" t="s">
        <v>2837</v>
      </c>
      <c r="D261" s="253" t="s">
        <v>93</v>
      </c>
      <c r="E261" s="35"/>
      <c r="F261" s="35"/>
      <c r="G261" s="35"/>
      <c r="H261" s="36"/>
    </row>
    <row r="262" spans="1:8" s="2" customFormat="1" ht="16.899999999999999" customHeight="1">
      <c r="A262" s="35"/>
      <c r="B262" s="36"/>
      <c r="C262" s="254" t="s">
        <v>260</v>
      </c>
      <c r="D262" s="255" t="s">
        <v>1</v>
      </c>
      <c r="E262" s="256" t="s">
        <v>1</v>
      </c>
      <c r="F262" s="257">
        <v>521.55999999999995</v>
      </c>
      <c r="G262" s="35"/>
      <c r="H262" s="36"/>
    </row>
    <row r="263" spans="1:8" s="2" customFormat="1" ht="16.899999999999999" customHeight="1">
      <c r="A263" s="35"/>
      <c r="B263" s="36"/>
      <c r="C263" s="258" t="s">
        <v>1</v>
      </c>
      <c r="D263" s="258" t="s">
        <v>1036</v>
      </c>
      <c r="E263" s="18" t="s">
        <v>1</v>
      </c>
      <c r="F263" s="259">
        <v>0</v>
      </c>
      <c r="G263" s="35"/>
      <c r="H263" s="36"/>
    </row>
    <row r="264" spans="1:8" s="2" customFormat="1" ht="16.899999999999999" customHeight="1">
      <c r="A264" s="35"/>
      <c r="B264" s="36"/>
      <c r="C264" s="258" t="s">
        <v>1</v>
      </c>
      <c r="D264" s="258" t="s">
        <v>1574</v>
      </c>
      <c r="E264" s="18" t="s">
        <v>1</v>
      </c>
      <c r="F264" s="259">
        <v>18.04</v>
      </c>
      <c r="G264" s="35"/>
      <c r="H264" s="36"/>
    </row>
    <row r="265" spans="1:8" s="2" customFormat="1" ht="16.899999999999999" customHeight="1">
      <c r="A265" s="35"/>
      <c r="B265" s="36"/>
      <c r="C265" s="258" t="s">
        <v>1</v>
      </c>
      <c r="D265" s="258" t="s">
        <v>283</v>
      </c>
      <c r="E265" s="18" t="s">
        <v>1</v>
      </c>
      <c r="F265" s="259">
        <v>0</v>
      </c>
      <c r="G265" s="35"/>
      <c r="H265" s="36"/>
    </row>
    <row r="266" spans="1:8" s="2" customFormat="1" ht="16.899999999999999" customHeight="1">
      <c r="A266" s="35"/>
      <c r="B266" s="36"/>
      <c r="C266" s="258" t="s">
        <v>1</v>
      </c>
      <c r="D266" s="258" t="s">
        <v>1575</v>
      </c>
      <c r="E266" s="18" t="s">
        <v>1</v>
      </c>
      <c r="F266" s="259">
        <v>387.74</v>
      </c>
      <c r="G266" s="35"/>
      <c r="H266" s="36"/>
    </row>
    <row r="267" spans="1:8" s="2" customFormat="1" ht="16.899999999999999" customHeight="1">
      <c r="A267" s="35"/>
      <c r="B267" s="36"/>
      <c r="C267" s="258" t="s">
        <v>1</v>
      </c>
      <c r="D267" s="258" t="s">
        <v>285</v>
      </c>
      <c r="E267" s="18" t="s">
        <v>1</v>
      </c>
      <c r="F267" s="259">
        <v>0</v>
      </c>
      <c r="G267" s="35"/>
      <c r="H267" s="36"/>
    </row>
    <row r="268" spans="1:8" s="2" customFormat="1" ht="16.899999999999999" customHeight="1">
      <c r="A268" s="35"/>
      <c r="B268" s="36"/>
      <c r="C268" s="258" t="s">
        <v>1</v>
      </c>
      <c r="D268" s="258" t="s">
        <v>1576</v>
      </c>
      <c r="E268" s="18" t="s">
        <v>1</v>
      </c>
      <c r="F268" s="259">
        <v>115.78</v>
      </c>
      <c r="G268" s="35"/>
      <c r="H268" s="36"/>
    </row>
    <row r="269" spans="1:8" s="2" customFormat="1" ht="16.899999999999999" customHeight="1">
      <c r="A269" s="35"/>
      <c r="B269" s="36"/>
      <c r="C269" s="258" t="s">
        <v>260</v>
      </c>
      <c r="D269" s="258" t="s">
        <v>279</v>
      </c>
      <c r="E269" s="18" t="s">
        <v>1</v>
      </c>
      <c r="F269" s="259">
        <v>521.55999999999995</v>
      </c>
      <c r="G269" s="35"/>
      <c r="H269" s="36"/>
    </row>
    <row r="270" spans="1:8" s="2" customFormat="1" ht="16.899999999999999" customHeight="1">
      <c r="A270" s="35"/>
      <c r="B270" s="36"/>
      <c r="C270" s="260" t="s">
        <v>2821</v>
      </c>
      <c r="D270" s="35"/>
      <c r="E270" s="35"/>
      <c r="F270" s="35"/>
      <c r="G270" s="35"/>
      <c r="H270" s="36"/>
    </row>
    <row r="271" spans="1:8" s="2" customFormat="1" ht="16.899999999999999" customHeight="1">
      <c r="A271" s="35"/>
      <c r="B271" s="36"/>
      <c r="C271" s="258" t="s">
        <v>280</v>
      </c>
      <c r="D271" s="258" t="s">
        <v>281</v>
      </c>
      <c r="E271" s="18" t="s">
        <v>274</v>
      </c>
      <c r="F271" s="259">
        <v>521.55999999999995</v>
      </c>
      <c r="G271" s="35"/>
      <c r="H271" s="36"/>
    </row>
    <row r="272" spans="1:8" s="2" customFormat="1" ht="20.399999999999999">
      <c r="A272" s="35"/>
      <c r="B272" s="36"/>
      <c r="C272" s="258" t="s">
        <v>299</v>
      </c>
      <c r="D272" s="258" t="s">
        <v>300</v>
      </c>
      <c r="E272" s="18" t="s">
        <v>274</v>
      </c>
      <c r="F272" s="259">
        <v>521.55999999999995</v>
      </c>
      <c r="G272" s="35"/>
      <c r="H272" s="36"/>
    </row>
    <row r="273" spans="1:8" s="2" customFormat="1" ht="20.399999999999999">
      <c r="A273" s="35"/>
      <c r="B273" s="36"/>
      <c r="C273" s="258" t="s">
        <v>303</v>
      </c>
      <c r="D273" s="258" t="s">
        <v>304</v>
      </c>
      <c r="E273" s="18" t="s">
        <v>274</v>
      </c>
      <c r="F273" s="259">
        <v>521.55999999999995</v>
      </c>
      <c r="G273" s="35"/>
      <c r="H273" s="36"/>
    </row>
    <row r="274" spans="1:8" s="2" customFormat="1" ht="26.5" customHeight="1">
      <c r="A274" s="35"/>
      <c r="B274" s="36"/>
      <c r="C274" s="253" t="s">
        <v>2838</v>
      </c>
      <c r="D274" s="253" t="s">
        <v>96</v>
      </c>
      <c r="E274" s="35"/>
      <c r="F274" s="35"/>
      <c r="G274" s="35"/>
      <c r="H274" s="36"/>
    </row>
    <row r="275" spans="1:8" s="2" customFormat="1" ht="16.899999999999999" customHeight="1">
      <c r="A275" s="35"/>
      <c r="B275" s="36"/>
      <c r="C275" s="254" t="s">
        <v>262</v>
      </c>
      <c r="D275" s="255" t="s">
        <v>1</v>
      </c>
      <c r="E275" s="256" t="s">
        <v>1</v>
      </c>
      <c r="F275" s="257">
        <v>10.653</v>
      </c>
      <c r="G275" s="35"/>
      <c r="H275" s="36"/>
    </row>
    <row r="276" spans="1:8" s="2" customFormat="1" ht="16.899999999999999" customHeight="1">
      <c r="A276" s="35"/>
      <c r="B276" s="36"/>
      <c r="C276" s="258" t="s">
        <v>1</v>
      </c>
      <c r="D276" s="258" t="s">
        <v>1656</v>
      </c>
      <c r="E276" s="18" t="s">
        <v>1</v>
      </c>
      <c r="F276" s="259">
        <v>0</v>
      </c>
      <c r="G276" s="35"/>
      <c r="H276" s="36"/>
    </row>
    <row r="277" spans="1:8" s="2" customFormat="1" ht="16.899999999999999" customHeight="1">
      <c r="A277" s="35"/>
      <c r="B277" s="36"/>
      <c r="C277" s="258" t="s">
        <v>1</v>
      </c>
      <c r="D277" s="258" t="s">
        <v>1644</v>
      </c>
      <c r="E277" s="18" t="s">
        <v>1</v>
      </c>
      <c r="F277" s="259">
        <v>10.653</v>
      </c>
      <c r="G277" s="35"/>
      <c r="H277" s="36"/>
    </row>
    <row r="278" spans="1:8" s="2" customFormat="1" ht="16.899999999999999" customHeight="1">
      <c r="A278" s="35"/>
      <c r="B278" s="36"/>
      <c r="C278" s="258" t="s">
        <v>262</v>
      </c>
      <c r="D278" s="258" t="s">
        <v>279</v>
      </c>
      <c r="E278" s="18" t="s">
        <v>1</v>
      </c>
      <c r="F278" s="259">
        <v>10.653</v>
      </c>
      <c r="G278" s="35"/>
      <c r="H278" s="36"/>
    </row>
    <row r="279" spans="1:8" s="2" customFormat="1" ht="16.899999999999999" customHeight="1">
      <c r="A279" s="35"/>
      <c r="B279" s="36"/>
      <c r="C279" s="260" t="s">
        <v>2821</v>
      </c>
      <c r="D279" s="35"/>
      <c r="E279" s="35"/>
      <c r="F279" s="35"/>
      <c r="G279" s="35"/>
      <c r="H279" s="36"/>
    </row>
    <row r="280" spans="1:8" s="2" customFormat="1" ht="20.399999999999999">
      <c r="A280" s="35"/>
      <c r="B280" s="36"/>
      <c r="C280" s="258" t="s">
        <v>323</v>
      </c>
      <c r="D280" s="258" t="s">
        <v>324</v>
      </c>
      <c r="E280" s="18" t="s">
        <v>309</v>
      </c>
      <c r="F280" s="259">
        <v>10.653</v>
      </c>
      <c r="G280" s="35"/>
      <c r="H280" s="36"/>
    </row>
    <row r="281" spans="1:8" s="2" customFormat="1" ht="20.399999999999999">
      <c r="A281" s="35"/>
      <c r="B281" s="36"/>
      <c r="C281" s="258" t="s">
        <v>327</v>
      </c>
      <c r="D281" s="258" t="s">
        <v>328</v>
      </c>
      <c r="E281" s="18" t="s">
        <v>309</v>
      </c>
      <c r="F281" s="259">
        <v>127.836</v>
      </c>
      <c r="G281" s="35"/>
      <c r="H281" s="36"/>
    </row>
    <row r="282" spans="1:8" s="2" customFormat="1" ht="16.899999999999999" customHeight="1">
      <c r="A282" s="35"/>
      <c r="B282" s="36"/>
      <c r="C282" s="258" t="s">
        <v>332</v>
      </c>
      <c r="D282" s="258" t="s">
        <v>333</v>
      </c>
      <c r="E282" s="18" t="s">
        <v>334</v>
      </c>
      <c r="F282" s="259">
        <v>19.175000000000001</v>
      </c>
      <c r="G282" s="35"/>
      <c r="H282" s="36"/>
    </row>
    <row r="283" spans="1:8" s="2" customFormat="1" ht="26.5" customHeight="1">
      <c r="A283" s="35"/>
      <c r="B283" s="36"/>
      <c r="C283" s="253" t="s">
        <v>2839</v>
      </c>
      <c r="D283" s="253" t="s">
        <v>99</v>
      </c>
      <c r="E283" s="35"/>
      <c r="F283" s="35"/>
      <c r="G283" s="35"/>
      <c r="H283" s="36"/>
    </row>
    <row r="284" spans="1:8" s="2" customFormat="1" ht="16.899999999999999" customHeight="1">
      <c r="A284" s="35"/>
      <c r="B284" s="36"/>
      <c r="C284" s="254" t="s">
        <v>262</v>
      </c>
      <c r="D284" s="255" t="s">
        <v>1</v>
      </c>
      <c r="E284" s="256" t="s">
        <v>1</v>
      </c>
      <c r="F284" s="257">
        <v>19.007999999999999</v>
      </c>
      <c r="G284" s="35"/>
      <c r="H284" s="36"/>
    </row>
    <row r="285" spans="1:8" s="2" customFormat="1" ht="16.899999999999999" customHeight="1">
      <c r="A285" s="35"/>
      <c r="B285" s="36"/>
      <c r="C285" s="254" t="s">
        <v>884</v>
      </c>
      <c r="D285" s="255" t="s">
        <v>1</v>
      </c>
      <c r="E285" s="256" t="s">
        <v>1</v>
      </c>
      <c r="F285" s="257">
        <v>199.7</v>
      </c>
      <c r="G285" s="35"/>
      <c r="H285" s="36"/>
    </row>
    <row r="286" spans="1:8" s="2" customFormat="1" ht="16.899999999999999" customHeight="1">
      <c r="A286" s="35"/>
      <c r="B286" s="36"/>
      <c r="C286" s="258" t="s">
        <v>1</v>
      </c>
      <c r="D286" s="258" t="s">
        <v>1741</v>
      </c>
      <c r="E286" s="18" t="s">
        <v>1</v>
      </c>
      <c r="F286" s="259">
        <v>27.2</v>
      </c>
      <c r="G286" s="35"/>
      <c r="H286" s="36"/>
    </row>
    <row r="287" spans="1:8" s="2" customFormat="1" ht="16.899999999999999" customHeight="1">
      <c r="A287" s="35"/>
      <c r="B287" s="36"/>
      <c r="C287" s="258" t="s">
        <v>1</v>
      </c>
      <c r="D287" s="258" t="s">
        <v>1742</v>
      </c>
      <c r="E287" s="18" t="s">
        <v>1</v>
      </c>
      <c r="F287" s="259">
        <v>172.5</v>
      </c>
      <c r="G287" s="35"/>
      <c r="H287" s="36"/>
    </row>
    <row r="288" spans="1:8" s="2" customFormat="1" ht="16.899999999999999" customHeight="1">
      <c r="A288" s="35"/>
      <c r="B288" s="36"/>
      <c r="C288" s="258" t="s">
        <v>884</v>
      </c>
      <c r="D288" s="258" t="s">
        <v>279</v>
      </c>
      <c r="E288" s="18" t="s">
        <v>1</v>
      </c>
      <c r="F288" s="259">
        <v>199.7</v>
      </c>
      <c r="G288" s="35"/>
      <c r="H288" s="36"/>
    </row>
    <row r="289" spans="1:8" s="2" customFormat="1" ht="16.899999999999999" customHeight="1">
      <c r="A289" s="35"/>
      <c r="B289" s="36"/>
      <c r="C289" s="260" t="s">
        <v>2821</v>
      </c>
      <c r="D289" s="35"/>
      <c r="E289" s="35"/>
      <c r="F289" s="35"/>
      <c r="G289" s="35"/>
      <c r="H289" s="36"/>
    </row>
    <row r="290" spans="1:8" s="2" customFormat="1" ht="20.399999999999999">
      <c r="A290" s="35"/>
      <c r="B290" s="36"/>
      <c r="C290" s="258" t="s">
        <v>899</v>
      </c>
      <c r="D290" s="258" t="s">
        <v>900</v>
      </c>
      <c r="E290" s="18" t="s">
        <v>309</v>
      </c>
      <c r="F290" s="259">
        <v>199.7</v>
      </c>
      <c r="G290" s="35"/>
      <c r="H290" s="36"/>
    </row>
    <row r="291" spans="1:8" s="2" customFormat="1" ht="20.399999999999999">
      <c r="A291" s="35"/>
      <c r="B291" s="36"/>
      <c r="C291" s="258" t="s">
        <v>905</v>
      </c>
      <c r="D291" s="258" t="s">
        <v>906</v>
      </c>
      <c r="E291" s="18" t="s">
        <v>309</v>
      </c>
      <c r="F291" s="259">
        <v>2396.4</v>
      </c>
      <c r="G291" s="35"/>
      <c r="H291" s="36"/>
    </row>
    <row r="292" spans="1:8" s="2" customFormat="1" ht="16.899999999999999" customHeight="1">
      <c r="A292" s="35"/>
      <c r="B292" s="36"/>
      <c r="C292" s="258" t="s">
        <v>332</v>
      </c>
      <c r="D292" s="258" t="s">
        <v>333</v>
      </c>
      <c r="E292" s="18" t="s">
        <v>334</v>
      </c>
      <c r="F292" s="259">
        <v>359.46</v>
      </c>
      <c r="G292" s="35"/>
      <c r="H292" s="36"/>
    </row>
    <row r="293" spans="1:8" s="2" customFormat="1" ht="16.899999999999999" customHeight="1">
      <c r="A293" s="35"/>
      <c r="B293" s="36"/>
      <c r="C293" s="254" t="s">
        <v>1096</v>
      </c>
      <c r="D293" s="255" t="s">
        <v>1</v>
      </c>
      <c r="E293" s="256" t="s">
        <v>1</v>
      </c>
      <c r="F293" s="257">
        <v>136</v>
      </c>
      <c r="G293" s="35"/>
      <c r="H293" s="36"/>
    </row>
    <row r="294" spans="1:8" s="2" customFormat="1" ht="16.899999999999999" customHeight="1">
      <c r="A294" s="35"/>
      <c r="B294" s="36"/>
      <c r="C294" s="258" t="s">
        <v>1</v>
      </c>
      <c r="D294" s="258" t="s">
        <v>513</v>
      </c>
      <c r="E294" s="18" t="s">
        <v>1</v>
      </c>
      <c r="F294" s="259">
        <v>0</v>
      </c>
      <c r="G294" s="35"/>
      <c r="H294" s="36"/>
    </row>
    <row r="295" spans="1:8" s="2" customFormat="1" ht="16.899999999999999" customHeight="1">
      <c r="A295" s="35"/>
      <c r="B295" s="36"/>
      <c r="C295" s="258" t="s">
        <v>1</v>
      </c>
      <c r="D295" s="258" t="s">
        <v>1723</v>
      </c>
      <c r="E295" s="18" t="s">
        <v>1</v>
      </c>
      <c r="F295" s="259">
        <v>136</v>
      </c>
      <c r="G295" s="35"/>
      <c r="H295" s="36"/>
    </row>
    <row r="296" spans="1:8" s="2" customFormat="1" ht="16.899999999999999" customHeight="1">
      <c r="A296" s="35"/>
      <c r="B296" s="36"/>
      <c r="C296" s="258" t="s">
        <v>1096</v>
      </c>
      <c r="D296" s="258" t="s">
        <v>279</v>
      </c>
      <c r="E296" s="18" t="s">
        <v>1</v>
      </c>
      <c r="F296" s="259">
        <v>136</v>
      </c>
      <c r="G296" s="35"/>
      <c r="H296" s="36"/>
    </row>
    <row r="297" spans="1:8" s="2" customFormat="1" ht="16.899999999999999" customHeight="1">
      <c r="A297" s="35"/>
      <c r="B297" s="36"/>
      <c r="C297" s="260" t="s">
        <v>2821</v>
      </c>
      <c r="D297" s="35"/>
      <c r="E297" s="35"/>
      <c r="F297" s="35"/>
      <c r="G297" s="35"/>
      <c r="H297" s="36"/>
    </row>
    <row r="298" spans="1:8" s="2" customFormat="1" ht="16.899999999999999" customHeight="1">
      <c r="A298" s="35"/>
      <c r="B298" s="36"/>
      <c r="C298" s="258" t="s">
        <v>510</v>
      </c>
      <c r="D298" s="258" t="s">
        <v>511</v>
      </c>
      <c r="E298" s="18" t="s">
        <v>274</v>
      </c>
      <c r="F298" s="259">
        <v>136</v>
      </c>
      <c r="G298" s="35"/>
      <c r="H298" s="36"/>
    </row>
    <row r="299" spans="1:8" s="2" customFormat="1" ht="20.399999999999999">
      <c r="A299" s="35"/>
      <c r="B299" s="36"/>
      <c r="C299" s="258" t="s">
        <v>552</v>
      </c>
      <c r="D299" s="258" t="s">
        <v>553</v>
      </c>
      <c r="E299" s="18" t="s">
        <v>274</v>
      </c>
      <c r="F299" s="259">
        <v>136</v>
      </c>
      <c r="G299" s="35"/>
      <c r="H299" s="36"/>
    </row>
    <row r="300" spans="1:8" s="2" customFormat="1" ht="16.899999999999999" customHeight="1">
      <c r="A300" s="35"/>
      <c r="B300" s="36"/>
      <c r="C300" s="258" t="s">
        <v>635</v>
      </c>
      <c r="D300" s="258" t="s">
        <v>636</v>
      </c>
      <c r="E300" s="18" t="s">
        <v>274</v>
      </c>
      <c r="F300" s="259">
        <v>136</v>
      </c>
      <c r="G300" s="35"/>
      <c r="H300" s="36"/>
    </row>
    <row r="301" spans="1:8" s="2" customFormat="1" ht="16.899999999999999" customHeight="1">
      <c r="A301" s="35"/>
      <c r="B301" s="36"/>
      <c r="C301" s="258" t="s">
        <v>639</v>
      </c>
      <c r="D301" s="258" t="s">
        <v>640</v>
      </c>
      <c r="E301" s="18" t="s">
        <v>274</v>
      </c>
      <c r="F301" s="259">
        <v>136</v>
      </c>
      <c r="G301" s="35"/>
      <c r="H301" s="36"/>
    </row>
    <row r="302" spans="1:8" s="2" customFormat="1" ht="16.899999999999999" customHeight="1">
      <c r="A302" s="35"/>
      <c r="B302" s="36"/>
      <c r="C302" s="258" t="s">
        <v>710</v>
      </c>
      <c r="D302" s="258" t="s">
        <v>711</v>
      </c>
      <c r="E302" s="18" t="s">
        <v>274</v>
      </c>
      <c r="F302" s="259">
        <v>136</v>
      </c>
      <c r="G302" s="35"/>
      <c r="H302" s="36"/>
    </row>
    <row r="303" spans="1:8" s="2" customFormat="1" ht="16.899999999999999" customHeight="1">
      <c r="A303" s="35"/>
      <c r="B303" s="36"/>
      <c r="C303" s="258" t="s">
        <v>714</v>
      </c>
      <c r="D303" s="258" t="s">
        <v>715</v>
      </c>
      <c r="E303" s="18" t="s">
        <v>274</v>
      </c>
      <c r="F303" s="259">
        <v>136</v>
      </c>
      <c r="G303" s="35"/>
      <c r="H303" s="36"/>
    </row>
    <row r="304" spans="1:8" s="2" customFormat="1" ht="16.899999999999999" customHeight="1">
      <c r="A304" s="35"/>
      <c r="B304" s="36"/>
      <c r="C304" s="258" t="s">
        <v>718</v>
      </c>
      <c r="D304" s="258" t="s">
        <v>719</v>
      </c>
      <c r="E304" s="18" t="s">
        <v>274</v>
      </c>
      <c r="F304" s="259">
        <v>136</v>
      </c>
      <c r="G304" s="35"/>
      <c r="H304" s="36"/>
    </row>
    <row r="305" spans="1:8" s="2" customFormat="1" ht="20.399999999999999">
      <c r="A305" s="35"/>
      <c r="B305" s="36"/>
      <c r="C305" s="258" t="s">
        <v>732</v>
      </c>
      <c r="D305" s="258" t="s">
        <v>733</v>
      </c>
      <c r="E305" s="18" t="s">
        <v>309</v>
      </c>
      <c r="F305" s="259">
        <v>5.44</v>
      </c>
      <c r="G305" s="35"/>
      <c r="H305" s="36"/>
    </row>
    <row r="306" spans="1:8" s="2" customFormat="1" ht="26.5" customHeight="1">
      <c r="A306" s="35"/>
      <c r="B306" s="36"/>
      <c r="C306" s="253" t="s">
        <v>2840</v>
      </c>
      <c r="D306" s="253" t="s">
        <v>102</v>
      </c>
      <c r="E306" s="35"/>
      <c r="F306" s="35"/>
      <c r="G306" s="35"/>
      <c r="H306" s="36"/>
    </row>
    <row r="307" spans="1:8" s="2" customFormat="1" ht="16.899999999999999" customHeight="1">
      <c r="A307" s="35"/>
      <c r="B307" s="36"/>
      <c r="C307" s="254" t="s">
        <v>832</v>
      </c>
      <c r="D307" s="255" t="s">
        <v>1</v>
      </c>
      <c r="E307" s="256" t="s">
        <v>1</v>
      </c>
      <c r="F307" s="257">
        <v>0</v>
      </c>
      <c r="G307" s="35"/>
      <c r="H307" s="36"/>
    </row>
    <row r="308" spans="1:8" s="2" customFormat="1" ht="16.899999999999999" customHeight="1">
      <c r="A308" s="35"/>
      <c r="B308" s="36"/>
      <c r="C308" s="258" t="s">
        <v>1</v>
      </c>
      <c r="D308" s="258" t="s">
        <v>831</v>
      </c>
      <c r="E308" s="18" t="s">
        <v>1</v>
      </c>
      <c r="F308" s="259">
        <v>0</v>
      </c>
      <c r="G308" s="35"/>
      <c r="H308" s="36"/>
    </row>
    <row r="309" spans="1:8" s="2" customFormat="1" ht="16.899999999999999" customHeight="1">
      <c r="A309" s="35"/>
      <c r="B309" s="36"/>
      <c r="C309" s="258" t="s">
        <v>1</v>
      </c>
      <c r="D309" s="258" t="s">
        <v>77</v>
      </c>
      <c r="E309" s="18" t="s">
        <v>1</v>
      </c>
      <c r="F309" s="259">
        <v>0</v>
      </c>
      <c r="G309" s="35"/>
      <c r="H309" s="36"/>
    </row>
    <row r="310" spans="1:8" s="2" customFormat="1" ht="16.899999999999999" customHeight="1">
      <c r="A310" s="35"/>
      <c r="B310" s="36"/>
      <c r="C310" s="258" t="s">
        <v>832</v>
      </c>
      <c r="D310" s="258" t="s">
        <v>824</v>
      </c>
      <c r="E310" s="18" t="s">
        <v>1</v>
      </c>
      <c r="F310" s="259">
        <v>0</v>
      </c>
      <c r="G310" s="35"/>
      <c r="H310" s="36"/>
    </row>
    <row r="311" spans="1:8" s="2" customFormat="1" ht="16.899999999999999" customHeight="1">
      <c r="A311" s="35"/>
      <c r="B311" s="36"/>
      <c r="C311" s="254" t="s">
        <v>2824</v>
      </c>
      <c r="D311" s="255" t="s">
        <v>1</v>
      </c>
      <c r="E311" s="256" t="s">
        <v>1</v>
      </c>
      <c r="F311" s="257">
        <v>726</v>
      </c>
      <c r="G311" s="35"/>
      <c r="H311" s="36"/>
    </row>
    <row r="312" spans="1:8" s="2" customFormat="1" ht="16.899999999999999" customHeight="1">
      <c r="A312" s="35"/>
      <c r="B312" s="36"/>
      <c r="C312" s="254" t="s">
        <v>1231</v>
      </c>
      <c r="D312" s="255" t="s">
        <v>1</v>
      </c>
      <c r="E312" s="256" t="s">
        <v>1</v>
      </c>
      <c r="F312" s="257">
        <v>319.60000000000002</v>
      </c>
      <c r="G312" s="35"/>
      <c r="H312" s="36"/>
    </row>
    <row r="313" spans="1:8" s="2" customFormat="1" ht="16.899999999999999" customHeight="1">
      <c r="A313" s="35"/>
      <c r="B313" s="36"/>
      <c r="C313" s="258" t="s">
        <v>1</v>
      </c>
      <c r="D313" s="258" t="s">
        <v>1801</v>
      </c>
      <c r="E313" s="18" t="s">
        <v>1</v>
      </c>
      <c r="F313" s="259">
        <v>244</v>
      </c>
      <c r="G313" s="35"/>
      <c r="H313" s="36"/>
    </row>
    <row r="314" spans="1:8" s="2" customFormat="1" ht="16.899999999999999" customHeight="1">
      <c r="A314" s="35"/>
      <c r="B314" s="36"/>
      <c r="C314" s="258" t="s">
        <v>1</v>
      </c>
      <c r="D314" s="258" t="s">
        <v>1802</v>
      </c>
      <c r="E314" s="18" t="s">
        <v>1</v>
      </c>
      <c r="F314" s="259">
        <v>0</v>
      </c>
      <c r="G314" s="35"/>
      <c r="H314" s="36"/>
    </row>
    <row r="315" spans="1:8" s="2" customFormat="1" ht="16.899999999999999" customHeight="1">
      <c r="A315" s="35"/>
      <c r="B315" s="36"/>
      <c r="C315" s="258" t="s">
        <v>1</v>
      </c>
      <c r="D315" s="258" t="s">
        <v>1803</v>
      </c>
      <c r="E315" s="18" t="s">
        <v>1</v>
      </c>
      <c r="F315" s="259">
        <v>11.6</v>
      </c>
      <c r="G315" s="35"/>
      <c r="H315" s="36"/>
    </row>
    <row r="316" spans="1:8" s="2" customFormat="1" ht="16.899999999999999" customHeight="1">
      <c r="A316" s="35"/>
      <c r="B316" s="36"/>
      <c r="C316" s="258" t="s">
        <v>1</v>
      </c>
      <c r="D316" s="258" t="s">
        <v>1804</v>
      </c>
      <c r="E316" s="18" t="s">
        <v>1</v>
      </c>
      <c r="F316" s="259">
        <v>0</v>
      </c>
      <c r="G316" s="35"/>
      <c r="H316" s="36"/>
    </row>
    <row r="317" spans="1:8" s="2" customFormat="1" ht="16.899999999999999" customHeight="1">
      <c r="A317" s="35"/>
      <c r="B317" s="36"/>
      <c r="C317" s="258" t="s">
        <v>1</v>
      </c>
      <c r="D317" s="258" t="s">
        <v>713</v>
      </c>
      <c r="E317" s="18" t="s">
        <v>1</v>
      </c>
      <c r="F317" s="259">
        <v>64</v>
      </c>
      <c r="G317" s="35"/>
      <c r="H317" s="36"/>
    </row>
    <row r="318" spans="1:8" s="2" customFormat="1" ht="16.899999999999999" customHeight="1">
      <c r="A318" s="35"/>
      <c r="B318" s="36"/>
      <c r="C318" s="258" t="s">
        <v>1231</v>
      </c>
      <c r="D318" s="258" t="s">
        <v>279</v>
      </c>
      <c r="E318" s="18" t="s">
        <v>1</v>
      </c>
      <c r="F318" s="259">
        <v>319.60000000000002</v>
      </c>
      <c r="G318" s="35"/>
      <c r="H318" s="36"/>
    </row>
    <row r="319" spans="1:8" s="2" customFormat="1" ht="16.899999999999999" customHeight="1">
      <c r="A319" s="35"/>
      <c r="B319" s="36"/>
      <c r="C319" s="260" t="s">
        <v>2821</v>
      </c>
      <c r="D319" s="35"/>
      <c r="E319" s="35"/>
      <c r="F319" s="35"/>
      <c r="G319" s="35"/>
      <c r="H319" s="36"/>
    </row>
    <row r="320" spans="1:8" s="2" customFormat="1" ht="16.899999999999999" customHeight="1">
      <c r="A320" s="35"/>
      <c r="B320" s="36"/>
      <c r="C320" s="258" t="s">
        <v>1255</v>
      </c>
      <c r="D320" s="258" t="s">
        <v>1256</v>
      </c>
      <c r="E320" s="18" t="s">
        <v>274</v>
      </c>
      <c r="F320" s="259">
        <v>319.60000000000002</v>
      </c>
      <c r="G320" s="35"/>
      <c r="H320" s="36"/>
    </row>
    <row r="321" spans="1:8" s="2" customFormat="1" ht="16.899999999999999" customHeight="1">
      <c r="A321" s="35"/>
      <c r="B321" s="36"/>
      <c r="C321" s="258" t="s">
        <v>1258</v>
      </c>
      <c r="D321" s="258" t="s">
        <v>1259</v>
      </c>
      <c r="E321" s="18" t="s">
        <v>274</v>
      </c>
      <c r="F321" s="259">
        <v>367.54</v>
      </c>
      <c r="G321" s="35"/>
      <c r="H321" s="36"/>
    </row>
    <row r="322" spans="1:8" s="2" customFormat="1" ht="16.899999999999999" customHeight="1">
      <c r="A322" s="35"/>
      <c r="B322" s="36"/>
      <c r="C322" s="254" t="s">
        <v>834</v>
      </c>
      <c r="D322" s="255" t="s">
        <v>1</v>
      </c>
      <c r="E322" s="256" t="s">
        <v>1</v>
      </c>
      <c r="F322" s="257">
        <v>0</v>
      </c>
      <c r="G322" s="35"/>
      <c r="H322" s="36"/>
    </row>
    <row r="323" spans="1:8" s="2" customFormat="1" ht="16.899999999999999" customHeight="1">
      <c r="A323" s="35"/>
      <c r="B323" s="36"/>
      <c r="C323" s="258" t="s">
        <v>1</v>
      </c>
      <c r="D323" s="258" t="s">
        <v>833</v>
      </c>
      <c r="E323" s="18" t="s">
        <v>1</v>
      </c>
      <c r="F323" s="259">
        <v>0</v>
      </c>
      <c r="G323" s="35"/>
      <c r="H323" s="36"/>
    </row>
    <row r="324" spans="1:8" s="2" customFormat="1" ht="16.899999999999999" customHeight="1">
      <c r="A324" s="35"/>
      <c r="B324" s="36"/>
      <c r="C324" s="258" t="s">
        <v>1</v>
      </c>
      <c r="D324" s="258" t="s">
        <v>77</v>
      </c>
      <c r="E324" s="18" t="s">
        <v>1</v>
      </c>
      <c r="F324" s="259">
        <v>0</v>
      </c>
      <c r="G324" s="35"/>
      <c r="H324" s="36"/>
    </row>
    <row r="325" spans="1:8" s="2" customFormat="1" ht="16.899999999999999" customHeight="1">
      <c r="A325" s="35"/>
      <c r="B325" s="36"/>
      <c r="C325" s="258" t="s">
        <v>834</v>
      </c>
      <c r="D325" s="258" t="s">
        <v>824</v>
      </c>
      <c r="E325" s="18" t="s">
        <v>1</v>
      </c>
      <c r="F325" s="259">
        <v>0</v>
      </c>
      <c r="G325" s="35"/>
      <c r="H325" s="36"/>
    </row>
    <row r="326" spans="1:8" s="2" customFormat="1" ht="16.899999999999999" customHeight="1">
      <c r="A326" s="35"/>
      <c r="B326" s="36"/>
      <c r="C326" s="254" t="s">
        <v>836</v>
      </c>
      <c r="D326" s="255" t="s">
        <v>1</v>
      </c>
      <c r="E326" s="256" t="s">
        <v>1</v>
      </c>
      <c r="F326" s="257">
        <v>0</v>
      </c>
      <c r="G326" s="35"/>
      <c r="H326" s="36"/>
    </row>
    <row r="327" spans="1:8" s="2" customFormat="1" ht="16.899999999999999" customHeight="1">
      <c r="A327" s="35"/>
      <c r="B327" s="36"/>
      <c r="C327" s="258" t="s">
        <v>1</v>
      </c>
      <c r="D327" s="258" t="s">
        <v>835</v>
      </c>
      <c r="E327" s="18" t="s">
        <v>1</v>
      </c>
      <c r="F327" s="259">
        <v>0</v>
      </c>
      <c r="G327" s="35"/>
      <c r="H327" s="36"/>
    </row>
    <row r="328" spans="1:8" s="2" customFormat="1" ht="16.899999999999999" customHeight="1">
      <c r="A328" s="35"/>
      <c r="B328" s="36"/>
      <c r="C328" s="258" t="s">
        <v>1</v>
      </c>
      <c r="D328" s="258" t="s">
        <v>77</v>
      </c>
      <c r="E328" s="18" t="s">
        <v>1</v>
      </c>
      <c r="F328" s="259">
        <v>0</v>
      </c>
      <c r="G328" s="35"/>
      <c r="H328" s="36"/>
    </row>
    <row r="329" spans="1:8" s="2" customFormat="1" ht="16.899999999999999" customHeight="1">
      <c r="A329" s="35"/>
      <c r="B329" s="36"/>
      <c r="C329" s="258" t="s">
        <v>836</v>
      </c>
      <c r="D329" s="258" t="s">
        <v>824</v>
      </c>
      <c r="E329" s="18" t="s">
        <v>1</v>
      </c>
      <c r="F329" s="259">
        <v>0</v>
      </c>
      <c r="G329" s="35"/>
      <c r="H329" s="36"/>
    </row>
    <row r="330" spans="1:8" s="2" customFormat="1" ht="16.899999999999999" customHeight="1">
      <c r="A330" s="35"/>
      <c r="B330" s="36"/>
      <c r="C330" s="254" t="s">
        <v>838</v>
      </c>
      <c r="D330" s="255" t="s">
        <v>1</v>
      </c>
      <c r="E330" s="256" t="s">
        <v>1</v>
      </c>
      <c r="F330" s="257">
        <v>221</v>
      </c>
      <c r="G330" s="35"/>
      <c r="H330" s="36"/>
    </row>
    <row r="331" spans="1:8" s="2" customFormat="1" ht="16.899999999999999" customHeight="1">
      <c r="A331" s="35"/>
      <c r="B331" s="36"/>
      <c r="C331" s="258" t="s">
        <v>1</v>
      </c>
      <c r="D331" s="258" t="s">
        <v>837</v>
      </c>
      <c r="E331" s="18" t="s">
        <v>1</v>
      </c>
      <c r="F331" s="259">
        <v>0</v>
      </c>
      <c r="G331" s="35"/>
      <c r="H331" s="36"/>
    </row>
    <row r="332" spans="1:8" s="2" customFormat="1" ht="16.899999999999999" customHeight="1">
      <c r="A332" s="35"/>
      <c r="B332" s="36"/>
      <c r="C332" s="258" t="s">
        <v>1</v>
      </c>
      <c r="D332" s="258" t="s">
        <v>1779</v>
      </c>
      <c r="E332" s="18" t="s">
        <v>1</v>
      </c>
      <c r="F332" s="259">
        <v>221</v>
      </c>
      <c r="G332" s="35"/>
      <c r="H332" s="36"/>
    </row>
    <row r="333" spans="1:8" s="2" customFormat="1" ht="16.899999999999999" customHeight="1">
      <c r="A333" s="35"/>
      <c r="B333" s="36"/>
      <c r="C333" s="258" t="s">
        <v>838</v>
      </c>
      <c r="D333" s="258" t="s">
        <v>824</v>
      </c>
      <c r="E333" s="18" t="s">
        <v>1</v>
      </c>
      <c r="F333" s="259">
        <v>221</v>
      </c>
      <c r="G333" s="35"/>
      <c r="H333" s="36"/>
    </row>
    <row r="334" spans="1:8" s="2" customFormat="1" ht="16.899999999999999" customHeight="1">
      <c r="A334" s="35"/>
      <c r="B334" s="36"/>
      <c r="C334" s="260" t="s">
        <v>2821</v>
      </c>
      <c r="D334" s="35"/>
      <c r="E334" s="35"/>
      <c r="F334" s="35"/>
      <c r="G334" s="35"/>
      <c r="H334" s="36"/>
    </row>
    <row r="335" spans="1:8" s="2" customFormat="1" ht="16.899999999999999" customHeight="1">
      <c r="A335" s="35"/>
      <c r="B335" s="36"/>
      <c r="C335" s="258" t="s">
        <v>819</v>
      </c>
      <c r="D335" s="258" t="s">
        <v>820</v>
      </c>
      <c r="E335" s="18" t="s">
        <v>274</v>
      </c>
      <c r="F335" s="259">
        <v>326</v>
      </c>
      <c r="G335" s="35"/>
      <c r="H335" s="36"/>
    </row>
    <row r="336" spans="1:8" s="2" customFormat="1" ht="16.899999999999999" customHeight="1">
      <c r="A336" s="35"/>
      <c r="B336" s="36"/>
      <c r="C336" s="258" t="s">
        <v>756</v>
      </c>
      <c r="D336" s="258" t="s">
        <v>757</v>
      </c>
      <c r="E336" s="18" t="s">
        <v>274</v>
      </c>
      <c r="F336" s="259">
        <v>511</v>
      </c>
      <c r="G336" s="35"/>
      <c r="H336" s="36"/>
    </row>
    <row r="337" spans="1:8" s="2" customFormat="1" ht="30.6">
      <c r="A337" s="35"/>
      <c r="B337" s="36"/>
      <c r="C337" s="258" t="s">
        <v>1815</v>
      </c>
      <c r="D337" s="258" t="s">
        <v>1816</v>
      </c>
      <c r="E337" s="18" t="s">
        <v>274</v>
      </c>
      <c r="F337" s="259">
        <v>221</v>
      </c>
      <c r="G337" s="35"/>
      <c r="H337" s="36"/>
    </row>
    <row r="338" spans="1:8" s="2" customFormat="1" ht="16.899999999999999" customHeight="1">
      <c r="A338" s="35"/>
      <c r="B338" s="36"/>
      <c r="C338" s="258" t="s">
        <v>1834</v>
      </c>
      <c r="D338" s="258" t="s">
        <v>1835</v>
      </c>
      <c r="E338" s="18" t="s">
        <v>274</v>
      </c>
      <c r="F338" s="259">
        <v>221</v>
      </c>
      <c r="G338" s="35"/>
      <c r="H338" s="36"/>
    </row>
    <row r="339" spans="1:8" s="2" customFormat="1" ht="16.899999999999999" customHeight="1">
      <c r="A339" s="35"/>
      <c r="B339" s="36"/>
      <c r="C339" s="254" t="s">
        <v>742</v>
      </c>
      <c r="D339" s="255" t="s">
        <v>1</v>
      </c>
      <c r="E339" s="256" t="s">
        <v>1</v>
      </c>
      <c r="F339" s="257">
        <v>40</v>
      </c>
      <c r="G339" s="35"/>
      <c r="H339" s="36"/>
    </row>
    <row r="340" spans="1:8" s="2" customFormat="1" ht="16.899999999999999" customHeight="1">
      <c r="A340" s="35"/>
      <c r="B340" s="36"/>
      <c r="C340" s="258" t="s">
        <v>1</v>
      </c>
      <c r="D340" s="258" t="s">
        <v>823</v>
      </c>
      <c r="E340" s="18" t="s">
        <v>1</v>
      </c>
      <c r="F340" s="259">
        <v>0</v>
      </c>
      <c r="G340" s="35"/>
      <c r="H340" s="36"/>
    </row>
    <row r="341" spans="1:8" s="2" customFormat="1" ht="16.899999999999999" customHeight="1">
      <c r="A341" s="35"/>
      <c r="B341" s="36"/>
      <c r="C341" s="258" t="s">
        <v>1</v>
      </c>
      <c r="D341" s="258" t="s">
        <v>609</v>
      </c>
      <c r="E341" s="18" t="s">
        <v>1</v>
      </c>
      <c r="F341" s="259">
        <v>40</v>
      </c>
      <c r="G341" s="35"/>
      <c r="H341" s="36"/>
    </row>
    <row r="342" spans="1:8" s="2" customFormat="1" ht="16.899999999999999" customHeight="1">
      <c r="A342" s="35"/>
      <c r="B342" s="36"/>
      <c r="C342" s="258" t="s">
        <v>742</v>
      </c>
      <c r="D342" s="258" t="s">
        <v>824</v>
      </c>
      <c r="E342" s="18" t="s">
        <v>1</v>
      </c>
      <c r="F342" s="259">
        <v>40</v>
      </c>
      <c r="G342" s="35"/>
      <c r="H342" s="36"/>
    </row>
    <row r="343" spans="1:8" s="2" customFormat="1" ht="16.899999999999999" customHeight="1">
      <c r="A343" s="35"/>
      <c r="B343" s="36"/>
      <c r="C343" s="260" t="s">
        <v>2821</v>
      </c>
      <c r="D343" s="35"/>
      <c r="E343" s="35"/>
      <c r="F343" s="35"/>
      <c r="G343" s="35"/>
      <c r="H343" s="36"/>
    </row>
    <row r="344" spans="1:8" s="2" customFormat="1" ht="16.899999999999999" customHeight="1">
      <c r="A344" s="35"/>
      <c r="B344" s="36"/>
      <c r="C344" s="258" t="s">
        <v>819</v>
      </c>
      <c r="D344" s="258" t="s">
        <v>820</v>
      </c>
      <c r="E344" s="18" t="s">
        <v>274</v>
      </c>
      <c r="F344" s="259">
        <v>326</v>
      </c>
      <c r="G344" s="35"/>
      <c r="H344" s="36"/>
    </row>
    <row r="345" spans="1:8" s="2" customFormat="1" ht="16.899999999999999" customHeight="1">
      <c r="A345" s="35"/>
      <c r="B345" s="36"/>
      <c r="C345" s="258" t="s">
        <v>756</v>
      </c>
      <c r="D345" s="258" t="s">
        <v>757</v>
      </c>
      <c r="E345" s="18" t="s">
        <v>274</v>
      </c>
      <c r="F345" s="259">
        <v>511</v>
      </c>
      <c r="G345" s="35"/>
      <c r="H345" s="36"/>
    </row>
    <row r="346" spans="1:8" s="2" customFormat="1" ht="16.899999999999999" customHeight="1">
      <c r="A346" s="35"/>
      <c r="B346" s="36"/>
      <c r="C346" s="258" t="s">
        <v>771</v>
      </c>
      <c r="D346" s="258" t="s">
        <v>772</v>
      </c>
      <c r="E346" s="18" t="s">
        <v>274</v>
      </c>
      <c r="F346" s="259">
        <v>257</v>
      </c>
      <c r="G346" s="35"/>
      <c r="H346" s="36"/>
    </row>
    <row r="347" spans="1:8" s="2" customFormat="1" ht="20.399999999999999">
      <c r="A347" s="35"/>
      <c r="B347" s="36"/>
      <c r="C347" s="258" t="s">
        <v>775</v>
      </c>
      <c r="D347" s="258" t="s">
        <v>776</v>
      </c>
      <c r="E347" s="18" t="s">
        <v>274</v>
      </c>
      <c r="F347" s="259">
        <v>40</v>
      </c>
      <c r="G347" s="35"/>
      <c r="H347" s="36"/>
    </row>
    <row r="348" spans="1:8" s="2" customFormat="1" ht="16.899999999999999" customHeight="1">
      <c r="A348" s="35"/>
      <c r="B348" s="36"/>
      <c r="C348" s="258" t="s">
        <v>781</v>
      </c>
      <c r="D348" s="258" t="s">
        <v>782</v>
      </c>
      <c r="E348" s="18" t="s">
        <v>274</v>
      </c>
      <c r="F348" s="259">
        <v>40</v>
      </c>
      <c r="G348" s="35"/>
      <c r="H348" s="36"/>
    </row>
    <row r="349" spans="1:8" s="2" customFormat="1" ht="16.899999999999999" customHeight="1">
      <c r="A349" s="35"/>
      <c r="B349" s="36"/>
      <c r="C349" s="254" t="s">
        <v>826</v>
      </c>
      <c r="D349" s="255" t="s">
        <v>1</v>
      </c>
      <c r="E349" s="256" t="s">
        <v>1</v>
      </c>
      <c r="F349" s="257">
        <v>65</v>
      </c>
      <c r="G349" s="35"/>
      <c r="H349" s="36"/>
    </row>
    <row r="350" spans="1:8" s="2" customFormat="1" ht="16.899999999999999" customHeight="1">
      <c r="A350" s="35"/>
      <c r="B350" s="36"/>
      <c r="C350" s="258" t="s">
        <v>1</v>
      </c>
      <c r="D350" s="258" t="s">
        <v>825</v>
      </c>
      <c r="E350" s="18" t="s">
        <v>1</v>
      </c>
      <c r="F350" s="259">
        <v>0</v>
      </c>
      <c r="G350" s="35"/>
      <c r="H350" s="36"/>
    </row>
    <row r="351" spans="1:8" s="2" customFormat="1" ht="16.899999999999999" customHeight="1">
      <c r="A351" s="35"/>
      <c r="B351" s="36"/>
      <c r="C351" s="258" t="s">
        <v>1</v>
      </c>
      <c r="D351" s="258" t="s">
        <v>1850</v>
      </c>
      <c r="E351" s="18" t="s">
        <v>1</v>
      </c>
      <c r="F351" s="259">
        <v>65</v>
      </c>
      <c r="G351" s="35"/>
      <c r="H351" s="36"/>
    </row>
    <row r="352" spans="1:8" s="2" customFormat="1" ht="16.899999999999999" customHeight="1">
      <c r="A352" s="35"/>
      <c r="B352" s="36"/>
      <c r="C352" s="258" t="s">
        <v>826</v>
      </c>
      <c r="D352" s="258" t="s">
        <v>824</v>
      </c>
      <c r="E352" s="18" t="s">
        <v>1</v>
      </c>
      <c r="F352" s="259">
        <v>65</v>
      </c>
      <c r="G352" s="35"/>
      <c r="H352" s="36"/>
    </row>
    <row r="353" spans="1:8" s="2" customFormat="1" ht="16.899999999999999" customHeight="1">
      <c r="A353" s="35"/>
      <c r="B353" s="36"/>
      <c r="C353" s="260" t="s">
        <v>2821</v>
      </c>
      <c r="D353" s="35"/>
      <c r="E353" s="35"/>
      <c r="F353" s="35"/>
      <c r="G353" s="35"/>
      <c r="H353" s="36"/>
    </row>
    <row r="354" spans="1:8" s="2" customFormat="1" ht="16.899999999999999" customHeight="1">
      <c r="A354" s="35"/>
      <c r="B354" s="36"/>
      <c r="C354" s="258" t="s">
        <v>819</v>
      </c>
      <c r="D354" s="258" t="s">
        <v>820</v>
      </c>
      <c r="E354" s="18" t="s">
        <v>274</v>
      </c>
      <c r="F354" s="259">
        <v>326</v>
      </c>
      <c r="G354" s="35"/>
      <c r="H354" s="36"/>
    </row>
    <row r="355" spans="1:8" s="2" customFormat="1" ht="16.899999999999999" customHeight="1">
      <c r="A355" s="35"/>
      <c r="B355" s="36"/>
      <c r="C355" s="258" t="s">
        <v>756</v>
      </c>
      <c r="D355" s="258" t="s">
        <v>757</v>
      </c>
      <c r="E355" s="18" t="s">
        <v>274</v>
      </c>
      <c r="F355" s="259">
        <v>511</v>
      </c>
      <c r="G355" s="35"/>
      <c r="H355" s="36"/>
    </row>
    <row r="356" spans="1:8" s="2" customFormat="1" ht="16.899999999999999" customHeight="1">
      <c r="A356" s="35"/>
      <c r="B356" s="36"/>
      <c r="C356" s="258" t="s">
        <v>1812</v>
      </c>
      <c r="D356" s="258" t="s">
        <v>1813</v>
      </c>
      <c r="E356" s="18" t="s">
        <v>274</v>
      </c>
      <c r="F356" s="259">
        <v>65</v>
      </c>
      <c r="G356" s="35"/>
      <c r="H356" s="36"/>
    </row>
    <row r="357" spans="1:8" s="2" customFormat="1" ht="16.899999999999999" customHeight="1">
      <c r="A357" s="35"/>
      <c r="B357" s="36"/>
      <c r="C357" s="258" t="s">
        <v>771</v>
      </c>
      <c r="D357" s="258" t="s">
        <v>772</v>
      </c>
      <c r="E357" s="18" t="s">
        <v>274</v>
      </c>
      <c r="F357" s="259">
        <v>257</v>
      </c>
      <c r="G357" s="35"/>
      <c r="H357" s="36"/>
    </row>
    <row r="358" spans="1:8" s="2" customFormat="1" ht="16.899999999999999" customHeight="1">
      <c r="A358" s="35"/>
      <c r="B358" s="36"/>
      <c r="C358" s="258" t="s">
        <v>1822</v>
      </c>
      <c r="D358" s="258" t="s">
        <v>1823</v>
      </c>
      <c r="E358" s="18" t="s">
        <v>274</v>
      </c>
      <c r="F358" s="259">
        <v>65</v>
      </c>
      <c r="G358" s="35"/>
      <c r="H358" s="36"/>
    </row>
    <row r="359" spans="1:8" s="2" customFormat="1" ht="16.899999999999999" customHeight="1">
      <c r="A359" s="35"/>
      <c r="B359" s="36"/>
      <c r="C359" s="254" t="s">
        <v>828</v>
      </c>
      <c r="D359" s="255" t="s">
        <v>1</v>
      </c>
      <c r="E359" s="256" t="s">
        <v>1</v>
      </c>
      <c r="F359" s="257">
        <v>0</v>
      </c>
      <c r="G359" s="35"/>
      <c r="H359" s="36"/>
    </row>
    <row r="360" spans="1:8" s="2" customFormat="1" ht="16.899999999999999" customHeight="1">
      <c r="A360" s="35"/>
      <c r="B360" s="36"/>
      <c r="C360" s="258" t="s">
        <v>1</v>
      </c>
      <c r="D360" s="258" t="s">
        <v>827</v>
      </c>
      <c r="E360" s="18" t="s">
        <v>1</v>
      </c>
      <c r="F360" s="259">
        <v>0</v>
      </c>
      <c r="G360" s="35"/>
      <c r="H360" s="36"/>
    </row>
    <row r="361" spans="1:8" s="2" customFormat="1" ht="16.899999999999999" customHeight="1">
      <c r="A361" s="35"/>
      <c r="B361" s="36"/>
      <c r="C361" s="258" t="s">
        <v>1</v>
      </c>
      <c r="D361" s="258" t="s">
        <v>77</v>
      </c>
      <c r="E361" s="18" t="s">
        <v>1</v>
      </c>
      <c r="F361" s="259">
        <v>0</v>
      </c>
      <c r="G361" s="35"/>
      <c r="H361" s="36"/>
    </row>
    <row r="362" spans="1:8" s="2" customFormat="1" ht="16.899999999999999" customHeight="1">
      <c r="A362" s="35"/>
      <c r="B362" s="36"/>
      <c r="C362" s="258" t="s">
        <v>828</v>
      </c>
      <c r="D362" s="258" t="s">
        <v>824</v>
      </c>
      <c r="E362" s="18" t="s">
        <v>1</v>
      </c>
      <c r="F362" s="259">
        <v>0</v>
      </c>
      <c r="G362" s="35"/>
      <c r="H362" s="36"/>
    </row>
    <row r="363" spans="1:8" s="2" customFormat="1" ht="16.899999999999999" customHeight="1">
      <c r="A363" s="35"/>
      <c r="B363" s="36"/>
      <c r="C363" s="254" t="s">
        <v>830</v>
      </c>
      <c r="D363" s="255" t="s">
        <v>1</v>
      </c>
      <c r="E363" s="256" t="s">
        <v>1</v>
      </c>
      <c r="F363" s="257">
        <v>0</v>
      </c>
      <c r="G363" s="35"/>
      <c r="H363" s="36"/>
    </row>
    <row r="364" spans="1:8" s="2" customFormat="1" ht="16.899999999999999" customHeight="1">
      <c r="A364" s="35"/>
      <c r="B364" s="36"/>
      <c r="C364" s="258" t="s">
        <v>1</v>
      </c>
      <c r="D364" s="258" t="s">
        <v>829</v>
      </c>
      <c r="E364" s="18" t="s">
        <v>1</v>
      </c>
      <c r="F364" s="259">
        <v>0</v>
      </c>
      <c r="G364" s="35"/>
      <c r="H364" s="36"/>
    </row>
    <row r="365" spans="1:8" s="2" customFormat="1" ht="16.899999999999999" customHeight="1">
      <c r="A365" s="35"/>
      <c r="B365" s="36"/>
      <c r="C365" s="258" t="s">
        <v>1</v>
      </c>
      <c r="D365" s="258" t="s">
        <v>77</v>
      </c>
      <c r="E365" s="18" t="s">
        <v>1</v>
      </c>
      <c r="F365" s="259">
        <v>0</v>
      </c>
      <c r="G365" s="35"/>
      <c r="H365" s="36"/>
    </row>
    <row r="366" spans="1:8" s="2" customFormat="1" ht="16.899999999999999" customHeight="1">
      <c r="A366" s="35"/>
      <c r="B366" s="36"/>
      <c r="C366" s="258" t="s">
        <v>830</v>
      </c>
      <c r="D366" s="258" t="s">
        <v>824</v>
      </c>
      <c r="E366" s="18" t="s">
        <v>1</v>
      </c>
      <c r="F366" s="259">
        <v>0</v>
      </c>
      <c r="G366" s="35"/>
      <c r="H366" s="36"/>
    </row>
    <row r="367" spans="1:8" s="2" customFormat="1" ht="16.899999999999999" customHeight="1">
      <c r="A367" s="35"/>
      <c r="B367" s="36"/>
      <c r="C367" s="254" t="s">
        <v>2826</v>
      </c>
      <c r="D367" s="255" t="s">
        <v>1</v>
      </c>
      <c r="E367" s="256" t="s">
        <v>1</v>
      </c>
      <c r="F367" s="257">
        <v>613.5</v>
      </c>
      <c r="G367" s="35"/>
      <c r="H367" s="36"/>
    </row>
    <row r="368" spans="1:8" s="2" customFormat="1" ht="16.899999999999999" customHeight="1">
      <c r="A368" s="35"/>
      <c r="B368" s="36"/>
      <c r="C368" s="254" t="s">
        <v>884</v>
      </c>
      <c r="D368" s="255" t="s">
        <v>1</v>
      </c>
      <c r="E368" s="256" t="s">
        <v>1</v>
      </c>
      <c r="F368" s="257">
        <v>155.96</v>
      </c>
      <c r="G368" s="35"/>
      <c r="H368" s="36"/>
    </row>
    <row r="369" spans="1:8" s="2" customFormat="1" ht="16.899999999999999" customHeight="1">
      <c r="A369" s="35"/>
      <c r="B369" s="36"/>
      <c r="C369" s="258" t="s">
        <v>1</v>
      </c>
      <c r="D369" s="258" t="s">
        <v>1793</v>
      </c>
      <c r="E369" s="18" t="s">
        <v>1</v>
      </c>
      <c r="F369" s="259">
        <v>0</v>
      </c>
      <c r="G369" s="35"/>
      <c r="H369" s="36"/>
    </row>
    <row r="370" spans="1:8" s="2" customFormat="1" ht="16.899999999999999" customHeight="1">
      <c r="A370" s="35"/>
      <c r="B370" s="36"/>
      <c r="C370" s="258" t="s">
        <v>1</v>
      </c>
      <c r="D370" s="258" t="s">
        <v>1794</v>
      </c>
      <c r="E370" s="18" t="s">
        <v>1</v>
      </c>
      <c r="F370" s="259">
        <v>152.96</v>
      </c>
      <c r="G370" s="35"/>
      <c r="H370" s="36"/>
    </row>
    <row r="371" spans="1:8" s="2" customFormat="1" ht="16.899999999999999" customHeight="1">
      <c r="A371" s="35"/>
      <c r="B371" s="36"/>
      <c r="C371" s="258" t="s">
        <v>1</v>
      </c>
      <c r="D371" s="258" t="s">
        <v>1795</v>
      </c>
      <c r="E371" s="18" t="s">
        <v>1</v>
      </c>
      <c r="F371" s="259">
        <v>3</v>
      </c>
      <c r="G371" s="35"/>
      <c r="H371" s="36"/>
    </row>
    <row r="372" spans="1:8" s="2" customFormat="1" ht="16.899999999999999" customHeight="1">
      <c r="A372" s="35"/>
      <c r="B372" s="36"/>
      <c r="C372" s="258" t="s">
        <v>884</v>
      </c>
      <c r="D372" s="258" t="s">
        <v>279</v>
      </c>
      <c r="E372" s="18" t="s">
        <v>1</v>
      </c>
      <c r="F372" s="259">
        <v>155.96</v>
      </c>
      <c r="G372" s="35"/>
      <c r="H372" s="36"/>
    </row>
    <row r="373" spans="1:8" s="2" customFormat="1" ht="16.899999999999999" customHeight="1">
      <c r="A373" s="35"/>
      <c r="B373" s="36"/>
      <c r="C373" s="260" t="s">
        <v>2821</v>
      </c>
      <c r="D373" s="35"/>
      <c r="E373" s="35"/>
      <c r="F373" s="35"/>
      <c r="G373" s="35"/>
      <c r="H373" s="36"/>
    </row>
    <row r="374" spans="1:8" s="2" customFormat="1" ht="20.399999999999999">
      <c r="A374" s="35"/>
      <c r="B374" s="36"/>
      <c r="C374" s="258" t="s">
        <v>899</v>
      </c>
      <c r="D374" s="258" t="s">
        <v>900</v>
      </c>
      <c r="E374" s="18" t="s">
        <v>309</v>
      </c>
      <c r="F374" s="259">
        <v>155.96</v>
      </c>
      <c r="G374" s="35"/>
      <c r="H374" s="36"/>
    </row>
    <row r="375" spans="1:8" s="2" customFormat="1" ht="20.399999999999999">
      <c r="A375" s="35"/>
      <c r="B375" s="36"/>
      <c r="C375" s="258" t="s">
        <v>905</v>
      </c>
      <c r="D375" s="258" t="s">
        <v>906</v>
      </c>
      <c r="E375" s="18" t="s">
        <v>309</v>
      </c>
      <c r="F375" s="259">
        <v>1871.52</v>
      </c>
      <c r="G375" s="35"/>
      <c r="H375" s="36"/>
    </row>
    <row r="376" spans="1:8" s="2" customFormat="1" ht="16.899999999999999" customHeight="1">
      <c r="A376" s="35"/>
      <c r="B376" s="36"/>
      <c r="C376" s="258" t="s">
        <v>332</v>
      </c>
      <c r="D376" s="258" t="s">
        <v>333</v>
      </c>
      <c r="E376" s="18" t="s">
        <v>334</v>
      </c>
      <c r="F376" s="259">
        <v>280.72800000000001</v>
      </c>
      <c r="G376" s="35"/>
      <c r="H376" s="36"/>
    </row>
    <row r="377" spans="1:8" s="2" customFormat="1" ht="26.5" customHeight="1">
      <c r="A377" s="35"/>
      <c r="B377" s="36"/>
      <c r="C377" s="253" t="s">
        <v>2841</v>
      </c>
      <c r="D377" s="253" t="s">
        <v>157</v>
      </c>
      <c r="E377" s="35"/>
      <c r="F377" s="35"/>
      <c r="G377" s="35"/>
      <c r="H377" s="36"/>
    </row>
    <row r="378" spans="1:8" s="2" customFormat="1" ht="16.899999999999999" customHeight="1">
      <c r="A378" s="35"/>
      <c r="B378" s="36"/>
      <c r="C378" s="254" t="s">
        <v>262</v>
      </c>
      <c r="D378" s="255" t="s">
        <v>1</v>
      </c>
      <c r="E378" s="256" t="s">
        <v>1</v>
      </c>
      <c r="F378" s="257">
        <v>19.8</v>
      </c>
      <c r="G378" s="35"/>
      <c r="H378" s="36"/>
    </row>
    <row r="379" spans="1:8" s="2" customFormat="1" ht="16.899999999999999" customHeight="1">
      <c r="A379" s="35"/>
      <c r="B379" s="36"/>
      <c r="C379" s="258" t="s">
        <v>1</v>
      </c>
      <c r="D379" s="258" t="s">
        <v>1857</v>
      </c>
      <c r="E379" s="18" t="s">
        <v>1</v>
      </c>
      <c r="F379" s="259">
        <v>19.8</v>
      </c>
      <c r="G379" s="35"/>
      <c r="H379" s="36"/>
    </row>
    <row r="380" spans="1:8" s="2" customFormat="1" ht="16.899999999999999" customHeight="1">
      <c r="A380" s="35"/>
      <c r="B380" s="36"/>
      <c r="C380" s="258" t="s">
        <v>262</v>
      </c>
      <c r="D380" s="258" t="s">
        <v>279</v>
      </c>
      <c r="E380" s="18" t="s">
        <v>1</v>
      </c>
      <c r="F380" s="259">
        <v>19.8</v>
      </c>
      <c r="G380" s="35"/>
      <c r="H380" s="36"/>
    </row>
    <row r="381" spans="1:8" s="2" customFormat="1" ht="16.899999999999999" customHeight="1">
      <c r="A381" s="35"/>
      <c r="B381" s="36"/>
      <c r="C381" s="260" t="s">
        <v>2821</v>
      </c>
      <c r="D381" s="35"/>
      <c r="E381" s="35"/>
      <c r="F381" s="35"/>
      <c r="G381" s="35"/>
      <c r="H381" s="36"/>
    </row>
    <row r="382" spans="1:8" s="2" customFormat="1" ht="20.399999999999999">
      <c r="A382" s="35"/>
      <c r="B382" s="36"/>
      <c r="C382" s="258" t="s">
        <v>323</v>
      </c>
      <c r="D382" s="258" t="s">
        <v>324</v>
      </c>
      <c r="E382" s="18" t="s">
        <v>309</v>
      </c>
      <c r="F382" s="259">
        <v>19.8</v>
      </c>
      <c r="G382" s="35"/>
      <c r="H382" s="36"/>
    </row>
    <row r="383" spans="1:8" s="2" customFormat="1" ht="20.399999999999999">
      <c r="A383" s="35"/>
      <c r="B383" s="36"/>
      <c r="C383" s="258" t="s">
        <v>327</v>
      </c>
      <c r="D383" s="258" t="s">
        <v>328</v>
      </c>
      <c r="E383" s="18" t="s">
        <v>309</v>
      </c>
      <c r="F383" s="259">
        <v>237.6</v>
      </c>
      <c r="G383" s="35"/>
      <c r="H383" s="36"/>
    </row>
    <row r="384" spans="1:8" s="2" customFormat="1" ht="16.899999999999999" customHeight="1">
      <c r="A384" s="35"/>
      <c r="B384" s="36"/>
      <c r="C384" s="258" t="s">
        <v>332</v>
      </c>
      <c r="D384" s="258" t="s">
        <v>333</v>
      </c>
      <c r="E384" s="18" t="s">
        <v>334</v>
      </c>
      <c r="F384" s="259">
        <v>35.64</v>
      </c>
      <c r="G384" s="35"/>
      <c r="H384" s="36"/>
    </row>
    <row r="385" spans="1:8" s="2" customFormat="1" ht="26.5" customHeight="1">
      <c r="A385" s="35"/>
      <c r="B385" s="36"/>
      <c r="C385" s="253" t="s">
        <v>2842</v>
      </c>
      <c r="D385" s="253" t="s">
        <v>93</v>
      </c>
      <c r="E385" s="35"/>
      <c r="F385" s="35"/>
      <c r="G385" s="35"/>
      <c r="H385" s="36"/>
    </row>
    <row r="386" spans="1:8" s="2" customFormat="1" ht="16.899999999999999" customHeight="1">
      <c r="A386" s="35"/>
      <c r="B386" s="36"/>
      <c r="C386" s="254" t="s">
        <v>260</v>
      </c>
      <c r="D386" s="255" t="s">
        <v>1</v>
      </c>
      <c r="E386" s="256" t="s">
        <v>1</v>
      </c>
      <c r="F386" s="257">
        <v>618.34</v>
      </c>
      <c r="G386" s="35"/>
      <c r="H386" s="36"/>
    </row>
    <row r="387" spans="1:8" s="2" customFormat="1" ht="16.899999999999999" customHeight="1">
      <c r="A387" s="35"/>
      <c r="B387" s="36"/>
      <c r="C387" s="258" t="s">
        <v>1</v>
      </c>
      <c r="D387" s="258" t="s">
        <v>285</v>
      </c>
      <c r="E387" s="18" t="s">
        <v>1</v>
      </c>
      <c r="F387" s="259">
        <v>0</v>
      </c>
      <c r="G387" s="35"/>
      <c r="H387" s="36"/>
    </row>
    <row r="388" spans="1:8" s="2" customFormat="1" ht="16.899999999999999" customHeight="1">
      <c r="A388" s="35"/>
      <c r="B388" s="36"/>
      <c r="C388" s="258" t="s">
        <v>1</v>
      </c>
      <c r="D388" s="258" t="s">
        <v>1985</v>
      </c>
      <c r="E388" s="18" t="s">
        <v>1</v>
      </c>
      <c r="F388" s="259">
        <v>618.34</v>
      </c>
      <c r="G388" s="35"/>
      <c r="H388" s="36"/>
    </row>
    <row r="389" spans="1:8" s="2" customFormat="1" ht="16.899999999999999" customHeight="1">
      <c r="A389" s="35"/>
      <c r="B389" s="36"/>
      <c r="C389" s="258" t="s">
        <v>260</v>
      </c>
      <c r="D389" s="258" t="s">
        <v>279</v>
      </c>
      <c r="E389" s="18" t="s">
        <v>1</v>
      </c>
      <c r="F389" s="259">
        <v>618.34</v>
      </c>
      <c r="G389" s="35"/>
      <c r="H389" s="36"/>
    </row>
    <row r="390" spans="1:8" s="2" customFormat="1" ht="16.899999999999999" customHeight="1">
      <c r="A390" s="35"/>
      <c r="B390" s="36"/>
      <c r="C390" s="260" t="s">
        <v>2821</v>
      </c>
      <c r="D390" s="35"/>
      <c r="E390" s="35"/>
      <c r="F390" s="35"/>
      <c r="G390" s="35"/>
      <c r="H390" s="36"/>
    </row>
    <row r="391" spans="1:8" s="2" customFormat="1" ht="16.899999999999999" customHeight="1">
      <c r="A391" s="35"/>
      <c r="B391" s="36"/>
      <c r="C391" s="258" t="s">
        <v>280</v>
      </c>
      <c r="D391" s="258" t="s">
        <v>281</v>
      </c>
      <c r="E391" s="18" t="s">
        <v>274</v>
      </c>
      <c r="F391" s="259">
        <v>618.34</v>
      </c>
      <c r="G391" s="35"/>
      <c r="H391" s="36"/>
    </row>
    <row r="392" spans="1:8" s="2" customFormat="1" ht="20.399999999999999">
      <c r="A392" s="35"/>
      <c r="B392" s="36"/>
      <c r="C392" s="258" t="s">
        <v>299</v>
      </c>
      <c r="D392" s="258" t="s">
        <v>300</v>
      </c>
      <c r="E392" s="18" t="s">
        <v>274</v>
      </c>
      <c r="F392" s="259">
        <v>618.34</v>
      </c>
      <c r="G392" s="35"/>
      <c r="H392" s="36"/>
    </row>
    <row r="393" spans="1:8" s="2" customFormat="1" ht="20.399999999999999">
      <c r="A393" s="35"/>
      <c r="B393" s="36"/>
      <c r="C393" s="258" t="s">
        <v>303</v>
      </c>
      <c r="D393" s="258" t="s">
        <v>304</v>
      </c>
      <c r="E393" s="18" t="s">
        <v>274</v>
      </c>
      <c r="F393" s="259">
        <v>618.34</v>
      </c>
      <c r="G393" s="35"/>
      <c r="H393" s="36"/>
    </row>
    <row r="394" spans="1:8" s="2" customFormat="1" ht="26.5" customHeight="1">
      <c r="A394" s="35"/>
      <c r="B394" s="36"/>
      <c r="C394" s="253" t="s">
        <v>2843</v>
      </c>
      <c r="D394" s="253" t="s">
        <v>99</v>
      </c>
      <c r="E394" s="35"/>
      <c r="F394" s="35"/>
      <c r="G394" s="35"/>
      <c r="H394" s="36"/>
    </row>
    <row r="395" spans="1:8" s="2" customFormat="1" ht="16.899999999999999" customHeight="1">
      <c r="A395" s="35"/>
      <c r="B395" s="36"/>
      <c r="C395" s="254" t="s">
        <v>2037</v>
      </c>
      <c r="D395" s="255" t="s">
        <v>1</v>
      </c>
      <c r="E395" s="256" t="s">
        <v>1</v>
      </c>
      <c r="F395" s="257">
        <v>728</v>
      </c>
      <c r="G395" s="35"/>
      <c r="H395" s="36"/>
    </row>
    <row r="396" spans="1:8" s="2" customFormat="1" ht="16.899999999999999" customHeight="1">
      <c r="A396" s="35"/>
      <c r="B396" s="36"/>
      <c r="C396" s="258" t="s">
        <v>1</v>
      </c>
      <c r="D396" s="258" t="s">
        <v>2038</v>
      </c>
      <c r="E396" s="18" t="s">
        <v>1</v>
      </c>
      <c r="F396" s="259">
        <v>728</v>
      </c>
      <c r="G396" s="35"/>
      <c r="H396" s="36"/>
    </row>
    <row r="397" spans="1:8" s="2" customFormat="1" ht="16.899999999999999" customHeight="1">
      <c r="A397" s="35"/>
      <c r="B397" s="36"/>
      <c r="C397" s="258" t="s">
        <v>2037</v>
      </c>
      <c r="D397" s="258" t="s">
        <v>279</v>
      </c>
      <c r="E397" s="18" t="s">
        <v>1</v>
      </c>
      <c r="F397" s="259">
        <v>728</v>
      </c>
      <c r="G397" s="35"/>
      <c r="H397" s="36"/>
    </row>
    <row r="398" spans="1:8" s="2" customFormat="1" ht="16.899999999999999" customHeight="1">
      <c r="A398" s="35"/>
      <c r="B398" s="36"/>
      <c r="C398" s="260" t="s">
        <v>2821</v>
      </c>
      <c r="D398" s="35"/>
      <c r="E398" s="35"/>
      <c r="F398" s="35"/>
      <c r="G398" s="35"/>
      <c r="H398" s="36"/>
    </row>
    <row r="399" spans="1:8" s="2" customFormat="1" ht="16.899999999999999" customHeight="1">
      <c r="A399" s="35"/>
      <c r="B399" s="36"/>
      <c r="C399" s="258" t="s">
        <v>2080</v>
      </c>
      <c r="D399" s="258" t="s">
        <v>2081</v>
      </c>
      <c r="E399" s="18" t="s">
        <v>274</v>
      </c>
      <c r="F399" s="259">
        <v>728</v>
      </c>
      <c r="G399" s="35"/>
      <c r="H399" s="36"/>
    </row>
    <row r="400" spans="1:8" s="2" customFormat="1" ht="16.899999999999999" customHeight="1">
      <c r="A400" s="35"/>
      <c r="B400" s="36"/>
      <c r="C400" s="258" t="s">
        <v>635</v>
      </c>
      <c r="D400" s="258" t="s">
        <v>636</v>
      </c>
      <c r="E400" s="18" t="s">
        <v>274</v>
      </c>
      <c r="F400" s="259">
        <v>1126</v>
      </c>
      <c r="G400" s="35"/>
      <c r="H400" s="36"/>
    </row>
    <row r="401" spans="1:8" s="2" customFormat="1" ht="16.899999999999999" customHeight="1">
      <c r="A401" s="35"/>
      <c r="B401" s="36"/>
      <c r="C401" s="258" t="s">
        <v>639</v>
      </c>
      <c r="D401" s="258" t="s">
        <v>640</v>
      </c>
      <c r="E401" s="18" t="s">
        <v>274</v>
      </c>
      <c r="F401" s="259">
        <v>1126</v>
      </c>
      <c r="G401" s="35"/>
      <c r="H401" s="36"/>
    </row>
    <row r="402" spans="1:8" s="2" customFormat="1" ht="16.899999999999999" customHeight="1">
      <c r="A402" s="35"/>
      <c r="B402" s="36"/>
      <c r="C402" s="258" t="s">
        <v>710</v>
      </c>
      <c r="D402" s="258" t="s">
        <v>711</v>
      </c>
      <c r="E402" s="18" t="s">
        <v>274</v>
      </c>
      <c r="F402" s="259">
        <v>1126</v>
      </c>
      <c r="G402" s="35"/>
      <c r="H402" s="36"/>
    </row>
    <row r="403" spans="1:8" s="2" customFormat="1" ht="16.899999999999999" customHeight="1">
      <c r="A403" s="35"/>
      <c r="B403" s="36"/>
      <c r="C403" s="258" t="s">
        <v>714</v>
      </c>
      <c r="D403" s="258" t="s">
        <v>715</v>
      </c>
      <c r="E403" s="18" t="s">
        <v>274</v>
      </c>
      <c r="F403" s="259">
        <v>1126</v>
      </c>
      <c r="G403" s="35"/>
      <c r="H403" s="36"/>
    </row>
    <row r="404" spans="1:8" s="2" customFormat="1" ht="16.899999999999999" customHeight="1">
      <c r="A404" s="35"/>
      <c r="B404" s="36"/>
      <c r="C404" s="258" t="s">
        <v>718</v>
      </c>
      <c r="D404" s="258" t="s">
        <v>719</v>
      </c>
      <c r="E404" s="18" t="s">
        <v>274</v>
      </c>
      <c r="F404" s="259">
        <v>1126</v>
      </c>
      <c r="G404" s="35"/>
      <c r="H404" s="36"/>
    </row>
    <row r="405" spans="1:8" s="2" customFormat="1" ht="20.399999999999999">
      <c r="A405" s="35"/>
      <c r="B405" s="36"/>
      <c r="C405" s="258" t="s">
        <v>732</v>
      </c>
      <c r="D405" s="258" t="s">
        <v>733</v>
      </c>
      <c r="E405" s="18" t="s">
        <v>309</v>
      </c>
      <c r="F405" s="259">
        <v>45.04</v>
      </c>
      <c r="G405" s="35"/>
      <c r="H405" s="36"/>
    </row>
    <row r="406" spans="1:8" s="2" customFormat="1" ht="16.899999999999999" customHeight="1">
      <c r="A406" s="35"/>
      <c r="B406" s="36"/>
      <c r="C406" s="254" t="s">
        <v>262</v>
      </c>
      <c r="D406" s="255" t="s">
        <v>1</v>
      </c>
      <c r="E406" s="256" t="s">
        <v>1</v>
      </c>
      <c r="F406" s="257">
        <v>43.9</v>
      </c>
      <c r="G406" s="35"/>
      <c r="H406" s="36"/>
    </row>
    <row r="407" spans="1:8" s="2" customFormat="1" ht="16.899999999999999" customHeight="1">
      <c r="A407" s="35"/>
      <c r="B407" s="36"/>
      <c r="C407" s="258" t="s">
        <v>1</v>
      </c>
      <c r="D407" s="258" t="s">
        <v>1130</v>
      </c>
      <c r="E407" s="18" t="s">
        <v>1</v>
      </c>
      <c r="F407" s="259">
        <v>79.599999999999994</v>
      </c>
      <c r="G407" s="35"/>
      <c r="H407" s="36"/>
    </row>
    <row r="408" spans="1:8" s="2" customFormat="1" ht="16.899999999999999" customHeight="1">
      <c r="A408" s="35"/>
      <c r="B408" s="36"/>
      <c r="C408" s="258" t="s">
        <v>1</v>
      </c>
      <c r="D408" s="258" t="s">
        <v>2076</v>
      </c>
      <c r="E408" s="18" t="s">
        <v>1</v>
      </c>
      <c r="F408" s="259">
        <v>0</v>
      </c>
      <c r="G408" s="35"/>
      <c r="H408" s="36"/>
    </row>
    <row r="409" spans="1:8" s="2" customFormat="1" ht="16.899999999999999" customHeight="1">
      <c r="A409" s="35"/>
      <c r="B409" s="36"/>
      <c r="C409" s="258" t="s">
        <v>1</v>
      </c>
      <c r="D409" s="258" t="s">
        <v>2077</v>
      </c>
      <c r="E409" s="18" t="s">
        <v>1</v>
      </c>
      <c r="F409" s="259">
        <v>-35.700000000000003</v>
      </c>
      <c r="G409" s="35"/>
      <c r="H409" s="36"/>
    </row>
    <row r="410" spans="1:8" s="2" customFormat="1" ht="16.899999999999999" customHeight="1">
      <c r="A410" s="35"/>
      <c r="B410" s="36"/>
      <c r="C410" s="258" t="s">
        <v>262</v>
      </c>
      <c r="D410" s="258" t="s">
        <v>279</v>
      </c>
      <c r="E410" s="18" t="s">
        <v>1</v>
      </c>
      <c r="F410" s="259">
        <v>43.9</v>
      </c>
      <c r="G410" s="35"/>
      <c r="H410" s="36"/>
    </row>
    <row r="411" spans="1:8" s="2" customFormat="1" ht="16.899999999999999" customHeight="1">
      <c r="A411" s="35"/>
      <c r="B411" s="36"/>
      <c r="C411" s="260" t="s">
        <v>2821</v>
      </c>
      <c r="D411" s="35"/>
      <c r="E411" s="35"/>
      <c r="F411" s="35"/>
      <c r="G411" s="35"/>
      <c r="H411" s="36"/>
    </row>
    <row r="412" spans="1:8" s="2" customFormat="1" ht="20.399999999999999">
      <c r="A412" s="35"/>
      <c r="B412" s="36"/>
      <c r="C412" s="258" t="s">
        <v>323</v>
      </c>
      <c r="D412" s="258" t="s">
        <v>324</v>
      </c>
      <c r="E412" s="18" t="s">
        <v>309</v>
      </c>
      <c r="F412" s="259">
        <v>43.9</v>
      </c>
      <c r="G412" s="35"/>
      <c r="H412" s="36"/>
    </row>
    <row r="413" spans="1:8" s="2" customFormat="1" ht="20.399999999999999">
      <c r="A413" s="35"/>
      <c r="B413" s="36"/>
      <c r="C413" s="258" t="s">
        <v>327</v>
      </c>
      <c r="D413" s="258" t="s">
        <v>328</v>
      </c>
      <c r="E413" s="18" t="s">
        <v>309</v>
      </c>
      <c r="F413" s="259">
        <v>526.79999999999995</v>
      </c>
      <c r="G413" s="35"/>
      <c r="H413" s="36"/>
    </row>
    <row r="414" spans="1:8" s="2" customFormat="1" ht="16.899999999999999" customHeight="1">
      <c r="A414" s="35"/>
      <c r="B414" s="36"/>
      <c r="C414" s="258" t="s">
        <v>332</v>
      </c>
      <c r="D414" s="258" t="s">
        <v>333</v>
      </c>
      <c r="E414" s="18" t="s">
        <v>334</v>
      </c>
      <c r="F414" s="259">
        <v>79.02</v>
      </c>
      <c r="G414" s="35"/>
      <c r="H414" s="36"/>
    </row>
    <row r="415" spans="1:8" s="2" customFormat="1" ht="16.899999999999999" customHeight="1">
      <c r="A415" s="35"/>
      <c r="B415" s="36"/>
      <c r="C415" s="254" t="s">
        <v>1096</v>
      </c>
      <c r="D415" s="255" t="s">
        <v>1</v>
      </c>
      <c r="E415" s="256" t="s">
        <v>1</v>
      </c>
      <c r="F415" s="257">
        <v>398</v>
      </c>
      <c r="G415" s="35"/>
      <c r="H415" s="36"/>
    </row>
    <row r="416" spans="1:8" s="2" customFormat="1" ht="16.899999999999999" customHeight="1">
      <c r="A416" s="35"/>
      <c r="B416" s="36"/>
      <c r="C416" s="258" t="s">
        <v>1</v>
      </c>
      <c r="D416" s="258" t="s">
        <v>513</v>
      </c>
      <c r="E416" s="18" t="s">
        <v>1</v>
      </c>
      <c r="F416" s="259">
        <v>0</v>
      </c>
      <c r="G416" s="35"/>
      <c r="H416" s="36"/>
    </row>
    <row r="417" spans="1:8" s="2" customFormat="1" ht="16.899999999999999" customHeight="1">
      <c r="A417" s="35"/>
      <c r="B417" s="36"/>
      <c r="C417" s="258" t="s">
        <v>1</v>
      </c>
      <c r="D417" s="258" t="s">
        <v>1097</v>
      </c>
      <c r="E417" s="18" t="s">
        <v>1</v>
      </c>
      <c r="F417" s="259">
        <v>398</v>
      </c>
      <c r="G417" s="35"/>
      <c r="H417" s="36"/>
    </row>
    <row r="418" spans="1:8" s="2" customFormat="1" ht="16.899999999999999" customHeight="1">
      <c r="A418" s="35"/>
      <c r="B418" s="36"/>
      <c r="C418" s="258" t="s">
        <v>1096</v>
      </c>
      <c r="D418" s="258" t="s">
        <v>279</v>
      </c>
      <c r="E418" s="18" t="s">
        <v>1</v>
      </c>
      <c r="F418" s="259">
        <v>398</v>
      </c>
      <c r="G418" s="35"/>
      <c r="H418" s="36"/>
    </row>
    <row r="419" spans="1:8" s="2" customFormat="1" ht="16.899999999999999" customHeight="1">
      <c r="A419" s="35"/>
      <c r="B419" s="36"/>
      <c r="C419" s="260" t="s">
        <v>2821</v>
      </c>
      <c r="D419" s="35"/>
      <c r="E419" s="35"/>
      <c r="F419" s="35"/>
      <c r="G419" s="35"/>
      <c r="H419" s="36"/>
    </row>
    <row r="420" spans="1:8" s="2" customFormat="1" ht="16.899999999999999" customHeight="1">
      <c r="A420" s="35"/>
      <c r="B420" s="36"/>
      <c r="C420" s="258" t="s">
        <v>510</v>
      </c>
      <c r="D420" s="258" t="s">
        <v>511</v>
      </c>
      <c r="E420" s="18" t="s">
        <v>274</v>
      </c>
      <c r="F420" s="259">
        <v>398</v>
      </c>
      <c r="G420" s="35"/>
      <c r="H420" s="36"/>
    </row>
    <row r="421" spans="1:8" s="2" customFormat="1" ht="20.399999999999999">
      <c r="A421" s="35"/>
      <c r="B421" s="36"/>
      <c r="C421" s="258" t="s">
        <v>552</v>
      </c>
      <c r="D421" s="258" t="s">
        <v>553</v>
      </c>
      <c r="E421" s="18" t="s">
        <v>274</v>
      </c>
      <c r="F421" s="259">
        <v>398</v>
      </c>
      <c r="G421" s="35"/>
      <c r="H421" s="36"/>
    </row>
    <row r="422" spans="1:8" s="2" customFormat="1" ht="16.899999999999999" customHeight="1">
      <c r="A422" s="35"/>
      <c r="B422" s="36"/>
      <c r="C422" s="258" t="s">
        <v>635</v>
      </c>
      <c r="D422" s="258" t="s">
        <v>636</v>
      </c>
      <c r="E422" s="18" t="s">
        <v>274</v>
      </c>
      <c r="F422" s="259">
        <v>1126</v>
      </c>
      <c r="G422" s="35"/>
      <c r="H422" s="36"/>
    </row>
    <row r="423" spans="1:8" s="2" customFormat="1" ht="16.899999999999999" customHeight="1">
      <c r="A423" s="35"/>
      <c r="B423" s="36"/>
      <c r="C423" s="258" t="s">
        <v>639</v>
      </c>
      <c r="D423" s="258" t="s">
        <v>640</v>
      </c>
      <c r="E423" s="18" t="s">
        <v>274</v>
      </c>
      <c r="F423" s="259">
        <v>1126</v>
      </c>
      <c r="G423" s="35"/>
      <c r="H423" s="36"/>
    </row>
    <row r="424" spans="1:8" s="2" customFormat="1" ht="16.899999999999999" customHeight="1">
      <c r="A424" s="35"/>
      <c r="B424" s="36"/>
      <c r="C424" s="258" t="s">
        <v>710</v>
      </c>
      <c r="D424" s="258" t="s">
        <v>711</v>
      </c>
      <c r="E424" s="18" t="s">
        <v>274</v>
      </c>
      <c r="F424" s="259">
        <v>1126</v>
      </c>
      <c r="G424" s="35"/>
      <c r="H424" s="36"/>
    </row>
    <row r="425" spans="1:8" s="2" customFormat="1" ht="16.899999999999999" customHeight="1">
      <c r="A425" s="35"/>
      <c r="B425" s="36"/>
      <c r="C425" s="258" t="s">
        <v>714</v>
      </c>
      <c r="D425" s="258" t="s">
        <v>715</v>
      </c>
      <c r="E425" s="18" t="s">
        <v>274</v>
      </c>
      <c r="F425" s="259">
        <v>1126</v>
      </c>
      <c r="G425" s="35"/>
      <c r="H425" s="36"/>
    </row>
    <row r="426" spans="1:8" s="2" customFormat="1" ht="16.899999999999999" customHeight="1">
      <c r="A426" s="35"/>
      <c r="B426" s="36"/>
      <c r="C426" s="258" t="s">
        <v>718</v>
      </c>
      <c r="D426" s="258" t="s">
        <v>719</v>
      </c>
      <c r="E426" s="18" t="s">
        <v>274</v>
      </c>
      <c r="F426" s="259">
        <v>1126</v>
      </c>
      <c r="G426" s="35"/>
      <c r="H426" s="36"/>
    </row>
    <row r="427" spans="1:8" s="2" customFormat="1" ht="20.399999999999999">
      <c r="A427" s="35"/>
      <c r="B427" s="36"/>
      <c r="C427" s="258" t="s">
        <v>732</v>
      </c>
      <c r="D427" s="258" t="s">
        <v>733</v>
      </c>
      <c r="E427" s="18" t="s">
        <v>309</v>
      </c>
      <c r="F427" s="259">
        <v>45.04</v>
      </c>
      <c r="G427" s="35"/>
      <c r="H427" s="36"/>
    </row>
    <row r="428" spans="1:8" s="2" customFormat="1" ht="26.5" customHeight="1">
      <c r="A428" s="35"/>
      <c r="B428" s="36"/>
      <c r="C428" s="253" t="s">
        <v>2844</v>
      </c>
      <c r="D428" s="253" t="s">
        <v>102</v>
      </c>
      <c r="E428" s="35"/>
      <c r="F428" s="35"/>
      <c r="G428" s="35"/>
      <c r="H428" s="36"/>
    </row>
    <row r="429" spans="1:8" s="2" customFormat="1" ht="16.899999999999999" customHeight="1">
      <c r="A429" s="35"/>
      <c r="B429" s="36"/>
      <c r="C429" s="254" t="s">
        <v>832</v>
      </c>
      <c r="D429" s="255" t="s">
        <v>1</v>
      </c>
      <c r="E429" s="256" t="s">
        <v>1</v>
      </c>
      <c r="F429" s="257">
        <v>0</v>
      </c>
      <c r="G429" s="35"/>
      <c r="H429" s="36"/>
    </row>
    <row r="430" spans="1:8" s="2" customFormat="1" ht="16.899999999999999" customHeight="1">
      <c r="A430" s="35"/>
      <c r="B430" s="36"/>
      <c r="C430" s="258" t="s">
        <v>1</v>
      </c>
      <c r="D430" s="258" t="s">
        <v>831</v>
      </c>
      <c r="E430" s="18" t="s">
        <v>1</v>
      </c>
      <c r="F430" s="259">
        <v>0</v>
      </c>
      <c r="G430" s="35"/>
      <c r="H430" s="36"/>
    </row>
    <row r="431" spans="1:8" s="2" customFormat="1" ht="16.899999999999999" customHeight="1">
      <c r="A431" s="35"/>
      <c r="B431" s="36"/>
      <c r="C431" s="258" t="s">
        <v>1</v>
      </c>
      <c r="D431" s="258" t="s">
        <v>77</v>
      </c>
      <c r="E431" s="18" t="s">
        <v>1</v>
      </c>
      <c r="F431" s="259">
        <v>0</v>
      </c>
      <c r="G431" s="35"/>
      <c r="H431" s="36"/>
    </row>
    <row r="432" spans="1:8" s="2" customFormat="1" ht="16.899999999999999" customHeight="1">
      <c r="A432" s="35"/>
      <c r="B432" s="36"/>
      <c r="C432" s="258" t="s">
        <v>832</v>
      </c>
      <c r="D432" s="258" t="s">
        <v>824</v>
      </c>
      <c r="E432" s="18" t="s">
        <v>1</v>
      </c>
      <c r="F432" s="259">
        <v>0</v>
      </c>
      <c r="G432" s="35"/>
      <c r="H432" s="36"/>
    </row>
    <row r="433" spans="1:8" s="2" customFormat="1" ht="16.899999999999999" customHeight="1">
      <c r="A433" s="35"/>
      <c r="B433" s="36"/>
      <c r="C433" s="254" t="s">
        <v>2824</v>
      </c>
      <c r="D433" s="255" t="s">
        <v>1</v>
      </c>
      <c r="E433" s="256" t="s">
        <v>1</v>
      </c>
      <c r="F433" s="257">
        <v>726</v>
      </c>
      <c r="G433" s="35"/>
      <c r="H433" s="36"/>
    </row>
    <row r="434" spans="1:8" s="2" customFormat="1" ht="16.899999999999999" customHeight="1">
      <c r="A434" s="35"/>
      <c r="B434" s="36"/>
      <c r="C434" s="254" t="s">
        <v>1231</v>
      </c>
      <c r="D434" s="255" t="s">
        <v>1</v>
      </c>
      <c r="E434" s="256" t="s">
        <v>1</v>
      </c>
      <c r="F434" s="257">
        <v>726</v>
      </c>
      <c r="G434" s="35"/>
      <c r="H434" s="36"/>
    </row>
    <row r="435" spans="1:8" s="2" customFormat="1" ht="16.899999999999999" customHeight="1">
      <c r="A435" s="35"/>
      <c r="B435" s="36"/>
      <c r="C435" s="258" t="s">
        <v>1</v>
      </c>
      <c r="D435" s="258" t="s">
        <v>2113</v>
      </c>
      <c r="E435" s="18" t="s">
        <v>1</v>
      </c>
      <c r="F435" s="259">
        <v>726</v>
      </c>
      <c r="G435" s="35"/>
      <c r="H435" s="36"/>
    </row>
    <row r="436" spans="1:8" s="2" customFormat="1" ht="16.899999999999999" customHeight="1">
      <c r="A436" s="35"/>
      <c r="B436" s="36"/>
      <c r="C436" s="258" t="s">
        <v>1231</v>
      </c>
      <c r="D436" s="258" t="s">
        <v>279</v>
      </c>
      <c r="E436" s="18" t="s">
        <v>1</v>
      </c>
      <c r="F436" s="259">
        <v>726</v>
      </c>
      <c r="G436" s="35"/>
      <c r="H436" s="36"/>
    </row>
    <row r="437" spans="1:8" s="2" customFormat="1" ht="16.899999999999999" customHeight="1">
      <c r="A437" s="35"/>
      <c r="B437" s="36"/>
      <c r="C437" s="260" t="s">
        <v>2821</v>
      </c>
      <c r="D437" s="35"/>
      <c r="E437" s="35"/>
      <c r="F437" s="35"/>
      <c r="G437" s="35"/>
      <c r="H437" s="36"/>
    </row>
    <row r="438" spans="1:8" s="2" customFormat="1" ht="16.899999999999999" customHeight="1">
      <c r="A438" s="35"/>
      <c r="B438" s="36"/>
      <c r="C438" s="258" t="s">
        <v>1255</v>
      </c>
      <c r="D438" s="258" t="s">
        <v>1256</v>
      </c>
      <c r="E438" s="18" t="s">
        <v>274</v>
      </c>
      <c r="F438" s="259">
        <v>726</v>
      </c>
      <c r="G438" s="35"/>
      <c r="H438" s="36"/>
    </row>
    <row r="439" spans="1:8" s="2" customFormat="1" ht="16.899999999999999" customHeight="1">
      <c r="A439" s="35"/>
      <c r="B439" s="36"/>
      <c r="C439" s="258" t="s">
        <v>1258</v>
      </c>
      <c r="D439" s="258" t="s">
        <v>1259</v>
      </c>
      <c r="E439" s="18" t="s">
        <v>274</v>
      </c>
      <c r="F439" s="259">
        <v>834.9</v>
      </c>
      <c r="G439" s="35"/>
      <c r="H439" s="36"/>
    </row>
    <row r="440" spans="1:8" s="2" customFormat="1" ht="16.899999999999999" customHeight="1">
      <c r="A440" s="35"/>
      <c r="B440" s="36"/>
      <c r="C440" s="254" t="s">
        <v>834</v>
      </c>
      <c r="D440" s="255" t="s">
        <v>1</v>
      </c>
      <c r="E440" s="256" t="s">
        <v>1</v>
      </c>
      <c r="F440" s="257">
        <v>0</v>
      </c>
      <c r="G440" s="35"/>
      <c r="H440" s="36"/>
    </row>
    <row r="441" spans="1:8" s="2" customFormat="1" ht="16.899999999999999" customHeight="1">
      <c r="A441" s="35"/>
      <c r="B441" s="36"/>
      <c r="C441" s="258" t="s">
        <v>1</v>
      </c>
      <c r="D441" s="258" t="s">
        <v>833</v>
      </c>
      <c r="E441" s="18" t="s">
        <v>1</v>
      </c>
      <c r="F441" s="259">
        <v>0</v>
      </c>
      <c r="G441" s="35"/>
      <c r="H441" s="36"/>
    </row>
    <row r="442" spans="1:8" s="2" customFormat="1" ht="16.899999999999999" customHeight="1">
      <c r="A442" s="35"/>
      <c r="B442" s="36"/>
      <c r="C442" s="258" t="s">
        <v>1</v>
      </c>
      <c r="D442" s="258" t="s">
        <v>77</v>
      </c>
      <c r="E442" s="18" t="s">
        <v>1</v>
      </c>
      <c r="F442" s="259">
        <v>0</v>
      </c>
      <c r="G442" s="35"/>
      <c r="H442" s="36"/>
    </row>
    <row r="443" spans="1:8" s="2" customFormat="1" ht="16.899999999999999" customHeight="1">
      <c r="A443" s="35"/>
      <c r="B443" s="36"/>
      <c r="C443" s="258" t="s">
        <v>834</v>
      </c>
      <c r="D443" s="258" t="s">
        <v>824</v>
      </c>
      <c r="E443" s="18" t="s">
        <v>1</v>
      </c>
      <c r="F443" s="259">
        <v>0</v>
      </c>
      <c r="G443" s="35"/>
      <c r="H443" s="36"/>
    </row>
    <row r="444" spans="1:8" s="2" customFormat="1" ht="16.899999999999999" customHeight="1">
      <c r="A444" s="35"/>
      <c r="B444" s="36"/>
      <c r="C444" s="254" t="s">
        <v>836</v>
      </c>
      <c r="D444" s="255" t="s">
        <v>1</v>
      </c>
      <c r="E444" s="256" t="s">
        <v>1</v>
      </c>
      <c r="F444" s="257">
        <v>10</v>
      </c>
      <c r="G444" s="35"/>
      <c r="H444" s="36"/>
    </row>
    <row r="445" spans="1:8" s="2" customFormat="1" ht="16.899999999999999" customHeight="1">
      <c r="A445" s="35"/>
      <c r="B445" s="36"/>
      <c r="C445" s="258" t="s">
        <v>1</v>
      </c>
      <c r="D445" s="258" t="s">
        <v>835</v>
      </c>
      <c r="E445" s="18" t="s">
        <v>1</v>
      </c>
      <c r="F445" s="259">
        <v>0</v>
      </c>
      <c r="G445" s="35"/>
      <c r="H445" s="36"/>
    </row>
    <row r="446" spans="1:8" s="2" customFormat="1" ht="16.899999999999999" customHeight="1">
      <c r="A446" s="35"/>
      <c r="B446" s="36"/>
      <c r="C446" s="258" t="s">
        <v>1</v>
      </c>
      <c r="D446" s="258" t="s">
        <v>317</v>
      </c>
      <c r="E446" s="18" t="s">
        <v>1</v>
      </c>
      <c r="F446" s="259">
        <v>10</v>
      </c>
      <c r="G446" s="35"/>
      <c r="H446" s="36"/>
    </row>
    <row r="447" spans="1:8" s="2" customFormat="1" ht="16.899999999999999" customHeight="1">
      <c r="A447" s="35"/>
      <c r="B447" s="36"/>
      <c r="C447" s="258" t="s">
        <v>836</v>
      </c>
      <c r="D447" s="258" t="s">
        <v>824</v>
      </c>
      <c r="E447" s="18" t="s">
        <v>1</v>
      </c>
      <c r="F447" s="259">
        <v>10</v>
      </c>
      <c r="G447" s="35"/>
      <c r="H447" s="36"/>
    </row>
    <row r="448" spans="1:8" s="2" customFormat="1" ht="16.899999999999999" customHeight="1">
      <c r="A448" s="35"/>
      <c r="B448" s="36"/>
      <c r="C448" s="260" t="s">
        <v>2821</v>
      </c>
      <c r="D448" s="35"/>
      <c r="E448" s="35"/>
      <c r="F448" s="35"/>
      <c r="G448" s="35"/>
      <c r="H448" s="36"/>
    </row>
    <row r="449" spans="1:8" s="2" customFormat="1" ht="16.899999999999999" customHeight="1">
      <c r="A449" s="35"/>
      <c r="B449" s="36"/>
      <c r="C449" s="258" t="s">
        <v>819</v>
      </c>
      <c r="D449" s="258" t="s">
        <v>820</v>
      </c>
      <c r="E449" s="18" t="s">
        <v>274</v>
      </c>
      <c r="F449" s="259">
        <v>772</v>
      </c>
      <c r="G449" s="35"/>
      <c r="H449" s="36"/>
    </row>
    <row r="450" spans="1:8" s="2" customFormat="1" ht="16.899999999999999" customHeight="1">
      <c r="A450" s="35"/>
      <c r="B450" s="36"/>
      <c r="C450" s="258" t="s">
        <v>756</v>
      </c>
      <c r="D450" s="258" t="s">
        <v>757</v>
      </c>
      <c r="E450" s="18" t="s">
        <v>274</v>
      </c>
      <c r="F450" s="259">
        <v>772</v>
      </c>
      <c r="G450" s="35"/>
      <c r="H450" s="36"/>
    </row>
    <row r="451" spans="1:8" s="2" customFormat="1" ht="16.899999999999999" customHeight="1">
      <c r="A451" s="35"/>
      <c r="B451" s="36"/>
      <c r="C451" s="258" t="s">
        <v>1263</v>
      </c>
      <c r="D451" s="258" t="s">
        <v>1264</v>
      </c>
      <c r="E451" s="18" t="s">
        <v>274</v>
      </c>
      <c r="F451" s="259">
        <v>10</v>
      </c>
      <c r="G451" s="35"/>
      <c r="H451" s="36"/>
    </row>
    <row r="452" spans="1:8" s="2" customFormat="1" ht="20.399999999999999">
      <c r="A452" s="35"/>
      <c r="B452" s="36"/>
      <c r="C452" s="258" t="s">
        <v>2132</v>
      </c>
      <c r="D452" s="258" t="s">
        <v>2133</v>
      </c>
      <c r="E452" s="18" t="s">
        <v>274</v>
      </c>
      <c r="F452" s="259">
        <v>10</v>
      </c>
      <c r="G452" s="35"/>
      <c r="H452" s="36"/>
    </row>
    <row r="453" spans="1:8" s="2" customFormat="1" ht="16.899999999999999" customHeight="1">
      <c r="A453" s="35"/>
      <c r="B453" s="36"/>
      <c r="C453" s="258" t="s">
        <v>2135</v>
      </c>
      <c r="D453" s="258" t="s">
        <v>2136</v>
      </c>
      <c r="E453" s="18" t="s">
        <v>274</v>
      </c>
      <c r="F453" s="259">
        <v>10.199999999999999</v>
      </c>
      <c r="G453" s="35"/>
      <c r="H453" s="36"/>
    </row>
    <row r="454" spans="1:8" s="2" customFormat="1" ht="16.899999999999999" customHeight="1">
      <c r="A454" s="35"/>
      <c r="B454" s="36"/>
      <c r="C454" s="254" t="s">
        <v>838</v>
      </c>
      <c r="D454" s="255" t="s">
        <v>1</v>
      </c>
      <c r="E454" s="256" t="s">
        <v>1</v>
      </c>
      <c r="F454" s="257">
        <v>0</v>
      </c>
      <c r="G454" s="35"/>
      <c r="H454" s="36"/>
    </row>
    <row r="455" spans="1:8" s="2" customFormat="1" ht="16.899999999999999" customHeight="1">
      <c r="A455" s="35"/>
      <c r="B455" s="36"/>
      <c r="C455" s="258" t="s">
        <v>1</v>
      </c>
      <c r="D455" s="258" t="s">
        <v>837</v>
      </c>
      <c r="E455" s="18" t="s">
        <v>1</v>
      </c>
      <c r="F455" s="259">
        <v>0</v>
      </c>
      <c r="G455" s="35"/>
      <c r="H455" s="36"/>
    </row>
    <row r="456" spans="1:8" s="2" customFormat="1" ht="16.899999999999999" customHeight="1">
      <c r="A456" s="35"/>
      <c r="B456" s="36"/>
      <c r="C456" s="258" t="s">
        <v>1</v>
      </c>
      <c r="D456" s="258" t="s">
        <v>77</v>
      </c>
      <c r="E456" s="18" t="s">
        <v>1</v>
      </c>
      <c r="F456" s="259">
        <v>0</v>
      </c>
      <c r="G456" s="35"/>
      <c r="H456" s="36"/>
    </row>
    <row r="457" spans="1:8" s="2" customFormat="1" ht="16.899999999999999" customHeight="1">
      <c r="A457" s="35"/>
      <c r="B457" s="36"/>
      <c r="C457" s="258" t="s">
        <v>838</v>
      </c>
      <c r="D457" s="258" t="s">
        <v>824</v>
      </c>
      <c r="E457" s="18" t="s">
        <v>1</v>
      </c>
      <c r="F457" s="259">
        <v>0</v>
      </c>
      <c r="G457" s="35"/>
      <c r="H457" s="36"/>
    </row>
    <row r="458" spans="1:8" s="2" customFormat="1" ht="16.899999999999999" customHeight="1">
      <c r="A458" s="35"/>
      <c r="B458" s="36"/>
      <c r="C458" s="254" t="s">
        <v>742</v>
      </c>
      <c r="D458" s="255" t="s">
        <v>1</v>
      </c>
      <c r="E458" s="256" t="s">
        <v>1</v>
      </c>
      <c r="F458" s="257">
        <v>112</v>
      </c>
      <c r="G458" s="35"/>
      <c r="H458" s="36"/>
    </row>
    <row r="459" spans="1:8" s="2" customFormat="1" ht="16.899999999999999" customHeight="1">
      <c r="A459" s="35"/>
      <c r="B459" s="36"/>
      <c r="C459" s="258" t="s">
        <v>1</v>
      </c>
      <c r="D459" s="258" t="s">
        <v>823</v>
      </c>
      <c r="E459" s="18" t="s">
        <v>1</v>
      </c>
      <c r="F459" s="259">
        <v>0</v>
      </c>
      <c r="G459" s="35"/>
      <c r="H459" s="36"/>
    </row>
    <row r="460" spans="1:8" s="2" customFormat="1" ht="16.899999999999999" customHeight="1">
      <c r="A460" s="35"/>
      <c r="B460" s="36"/>
      <c r="C460" s="258" t="s">
        <v>1</v>
      </c>
      <c r="D460" s="258" t="s">
        <v>2114</v>
      </c>
      <c r="E460" s="18" t="s">
        <v>1</v>
      </c>
      <c r="F460" s="259">
        <v>112</v>
      </c>
      <c r="G460" s="35"/>
      <c r="H460" s="36"/>
    </row>
    <row r="461" spans="1:8" s="2" customFormat="1" ht="16.899999999999999" customHeight="1">
      <c r="A461" s="35"/>
      <c r="B461" s="36"/>
      <c r="C461" s="258" t="s">
        <v>742</v>
      </c>
      <c r="D461" s="258" t="s">
        <v>824</v>
      </c>
      <c r="E461" s="18" t="s">
        <v>1</v>
      </c>
      <c r="F461" s="259">
        <v>112</v>
      </c>
      <c r="G461" s="35"/>
      <c r="H461" s="36"/>
    </row>
    <row r="462" spans="1:8" s="2" customFormat="1" ht="16.899999999999999" customHeight="1">
      <c r="A462" s="35"/>
      <c r="B462" s="36"/>
      <c r="C462" s="260" t="s">
        <v>2821</v>
      </c>
      <c r="D462" s="35"/>
      <c r="E462" s="35"/>
      <c r="F462" s="35"/>
      <c r="G462" s="35"/>
      <c r="H462" s="36"/>
    </row>
    <row r="463" spans="1:8" s="2" customFormat="1" ht="16.899999999999999" customHeight="1">
      <c r="A463" s="35"/>
      <c r="B463" s="36"/>
      <c r="C463" s="258" t="s">
        <v>819</v>
      </c>
      <c r="D463" s="258" t="s">
        <v>820</v>
      </c>
      <c r="E463" s="18" t="s">
        <v>274</v>
      </c>
      <c r="F463" s="259">
        <v>772</v>
      </c>
      <c r="G463" s="35"/>
      <c r="H463" s="36"/>
    </row>
    <row r="464" spans="1:8" s="2" customFormat="1" ht="16.899999999999999" customHeight="1">
      <c r="A464" s="35"/>
      <c r="B464" s="36"/>
      <c r="C464" s="258" t="s">
        <v>756</v>
      </c>
      <c r="D464" s="258" t="s">
        <v>757</v>
      </c>
      <c r="E464" s="18" t="s">
        <v>274</v>
      </c>
      <c r="F464" s="259">
        <v>772</v>
      </c>
      <c r="G464" s="35"/>
      <c r="H464" s="36"/>
    </row>
    <row r="465" spans="1:8" s="2" customFormat="1" ht="16.899999999999999" customHeight="1">
      <c r="A465" s="35"/>
      <c r="B465" s="36"/>
      <c r="C465" s="258" t="s">
        <v>771</v>
      </c>
      <c r="D465" s="258" t="s">
        <v>772</v>
      </c>
      <c r="E465" s="18" t="s">
        <v>274</v>
      </c>
      <c r="F465" s="259">
        <v>762</v>
      </c>
      <c r="G465" s="35"/>
      <c r="H465" s="36"/>
    </row>
    <row r="466" spans="1:8" s="2" customFormat="1" ht="20.399999999999999">
      <c r="A466" s="35"/>
      <c r="B466" s="36"/>
      <c r="C466" s="258" t="s">
        <v>775</v>
      </c>
      <c r="D466" s="258" t="s">
        <v>776</v>
      </c>
      <c r="E466" s="18" t="s">
        <v>274</v>
      </c>
      <c r="F466" s="259">
        <v>112</v>
      </c>
      <c r="G466" s="35"/>
      <c r="H466" s="36"/>
    </row>
    <row r="467" spans="1:8" s="2" customFormat="1" ht="16.899999999999999" customHeight="1">
      <c r="A467" s="35"/>
      <c r="B467" s="36"/>
      <c r="C467" s="258" t="s">
        <v>781</v>
      </c>
      <c r="D467" s="258" t="s">
        <v>782</v>
      </c>
      <c r="E467" s="18" t="s">
        <v>274</v>
      </c>
      <c r="F467" s="259">
        <v>112</v>
      </c>
      <c r="G467" s="35"/>
      <c r="H467" s="36"/>
    </row>
    <row r="468" spans="1:8" s="2" customFormat="1" ht="16.899999999999999" customHeight="1">
      <c r="A468" s="35"/>
      <c r="B468" s="36"/>
      <c r="C468" s="254" t="s">
        <v>826</v>
      </c>
      <c r="D468" s="255" t="s">
        <v>1</v>
      </c>
      <c r="E468" s="256" t="s">
        <v>1</v>
      </c>
      <c r="F468" s="257">
        <v>650</v>
      </c>
      <c r="G468" s="35"/>
      <c r="H468" s="36"/>
    </row>
    <row r="469" spans="1:8" s="2" customFormat="1" ht="16.899999999999999" customHeight="1">
      <c r="A469" s="35"/>
      <c r="B469" s="36"/>
      <c r="C469" s="258" t="s">
        <v>1</v>
      </c>
      <c r="D469" s="258" t="s">
        <v>825</v>
      </c>
      <c r="E469" s="18" t="s">
        <v>1</v>
      </c>
      <c r="F469" s="259">
        <v>0</v>
      </c>
      <c r="G469" s="35"/>
      <c r="H469" s="36"/>
    </row>
    <row r="470" spans="1:8" s="2" customFormat="1" ht="16.899999999999999" customHeight="1">
      <c r="A470" s="35"/>
      <c r="B470" s="36"/>
      <c r="C470" s="258" t="s">
        <v>1</v>
      </c>
      <c r="D470" s="258" t="s">
        <v>2115</v>
      </c>
      <c r="E470" s="18" t="s">
        <v>1</v>
      </c>
      <c r="F470" s="259">
        <v>650</v>
      </c>
      <c r="G470" s="35"/>
      <c r="H470" s="36"/>
    </row>
    <row r="471" spans="1:8" s="2" customFormat="1" ht="16.899999999999999" customHeight="1">
      <c r="A471" s="35"/>
      <c r="B471" s="36"/>
      <c r="C471" s="258" t="s">
        <v>826</v>
      </c>
      <c r="D471" s="258" t="s">
        <v>824</v>
      </c>
      <c r="E471" s="18" t="s">
        <v>1</v>
      </c>
      <c r="F471" s="259">
        <v>650</v>
      </c>
      <c r="G471" s="35"/>
      <c r="H471" s="36"/>
    </row>
    <row r="472" spans="1:8" s="2" customFormat="1" ht="16.899999999999999" customHeight="1">
      <c r="A472" s="35"/>
      <c r="B472" s="36"/>
      <c r="C472" s="260" t="s">
        <v>2821</v>
      </c>
      <c r="D472" s="35"/>
      <c r="E472" s="35"/>
      <c r="F472" s="35"/>
      <c r="G472" s="35"/>
      <c r="H472" s="36"/>
    </row>
    <row r="473" spans="1:8" s="2" customFormat="1" ht="16.899999999999999" customHeight="1">
      <c r="A473" s="35"/>
      <c r="B473" s="36"/>
      <c r="C473" s="258" t="s">
        <v>819</v>
      </c>
      <c r="D473" s="258" t="s">
        <v>820</v>
      </c>
      <c r="E473" s="18" t="s">
        <v>274</v>
      </c>
      <c r="F473" s="259">
        <v>772</v>
      </c>
      <c r="G473" s="35"/>
      <c r="H473" s="36"/>
    </row>
    <row r="474" spans="1:8" s="2" customFormat="1" ht="16.899999999999999" customHeight="1">
      <c r="A474" s="35"/>
      <c r="B474" s="36"/>
      <c r="C474" s="258" t="s">
        <v>756</v>
      </c>
      <c r="D474" s="258" t="s">
        <v>757</v>
      </c>
      <c r="E474" s="18" t="s">
        <v>274</v>
      </c>
      <c r="F474" s="259">
        <v>772</v>
      </c>
      <c r="G474" s="35"/>
      <c r="H474" s="36"/>
    </row>
    <row r="475" spans="1:8" s="2" customFormat="1" ht="16.899999999999999" customHeight="1">
      <c r="A475" s="35"/>
      <c r="B475" s="36"/>
      <c r="C475" s="258" t="s">
        <v>1812</v>
      </c>
      <c r="D475" s="258" t="s">
        <v>1813</v>
      </c>
      <c r="E475" s="18" t="s">
        <v>274</v>
      </c>
      <c r="F475" s="259">
        <v>650</v>
      </c>
      <c r="G475" s="35"/>
      <c r="H475" s="36"/>
    </row>
    <row r="476" spans="1:8" s="2" customFormat="1" ht="16.899999999999999" customHeight="1">
      <c r="A476" s="35"/>
      <c r="B476" s="36"/>
      <c r="C476" s="258" t="s">
        <v>771</v>
      </c>
      <c r="D476" s="258" t="s">
        <v>772</v>
      </c>
      <c r="E476" s="18" t="s">
        <v>274</v>
      </c>
      <c r="F476" s="259">
        <v>762</v>
      </c>
      <c r="G476" s="35"/>
      <c r="H476" s="36"/>
    </row>
    <row r="477" spans="1:8" s="2" customFormat="1" ht="16.899999999999999" customHeight="1">
      <c r="A477" s="35"/>
      <c r="B477" s="36"/>
      <c r="C477" s="258" t="s">
        <v>1822</v>
      </c>
      <c r="D477" s="258" t="s">
        <v>1823</v>
      </c>
      <c r="E477" s="18" t="s">
        <v>274</v>
      </c>
      <c r="F477" s="259">
        <v>650</v>
      </c>
      <c r="G477" s="35"/>
      <c r="H477" s="36"/>
    </row>
    <row r="478" spans="1:8" s="2" customFormat="1" ht="16.899999999999999" customHeight="1">
      <c r="A478" s="35"/>
      <c r="B478" s="36"/>
      <c r="C478" s="254" t="s">
        <v>828</v>
      </c>
      <c r="D478" s="255" t="s">
        <v>1</v>
      </c>
      <c r="E478" s="256" t="s">
        <v>1</v>
      </c>
      <c r="F478" s="257">
        <v>0</v>
      </c>
      <c r="G478" s="35"/>
      <c r="H478" s="36"/>
    </row>
    <row r="479" spans="1:8" s="2" customFormat="1" ht="16.899999999999999" customHeight="1">
      <c r="A479" s="35"/>
      <c r="B479" s="36"/>
      <c r="C479" s="258" t="s">
        <v>1</v>
      </c>
      <c r="D479" s="258" t="s">
        <v>827</v>
      </c>
      <c r="E479" s="18" t="s">
        <v>1</v>
      </c>
      <c r="F479" s="259">
        <v>0</v>
      </c>
      <c r="G479" s="35"/>
      <c r="H479" s="36"/>
    </row>
    <row r="480" spans="1:8" s="2" customFormat="1" ht="16.899999999999999" customHeight="1">
      <c r="A480" s="35"/>
      <c r="B480" s="36"/>
      <c r="C480" s="258" t="s">
        <v>1</v>
      </c>
      <c r="D480" s="258" t="s">
        <v>77</v>
      </c>
      <c r="E480" s="18" t="s">
        <v>1</v>
      </c>
      <c r="F480" s="259">
        <v>0</v>
      </c>
      <c r="G480" s="35"/>
      <c r="H480" s="36"/>
    </row>
    <row r="481" spans="1:8" s="2" customFormat="1" ht="16.899999999999999" customHeight="1">
      <c r="A481" s="35"/>
      <c r="B481" s="36"/>
      <c r="C481" s="258" t="s">
        <v>828</v>
      </c>
      <c r="D481" s="258" t="s">
        <v>824</v>
      </c>
      <c r="E481" s="18" t="s">
        <v>1</v>
      </c>
      <c r="F481" s="259">
        <v>0</v>
      </c>
      <c r="G481" s="35"/>
      <c r="H481" s="36"/>
    </row>
    <row r="482" spans="1:8" s="2" customFormat="1" ht="16.899999999999999" customHeight="1">
      <c r="A482" s="35"/>
      <c r="B482" s="36"/>
      <c r="C482" s="254" t="s">
        <v>830</v>
      </c>
      <c r="D482" s="255" t="s">
        <v>1</v>
      </c>
      <c r="E482" s="256" t="s">
        <v>1</v>
      </c>
      <c r="F482" s="257">
        <v>0</v>
      </c>
      <c r="G482" s="35"/>
      <c r="H482" s="36"/>
    </row>
    <row r="483" spans="1:8" s="2" customFormat="1" ht="16.899999999999999" customHeight="1">
      <c r="A483" s="35"/>
      <c r="B483" s="36"/>
      <c r="C483" s="258" t="s">
        <v>1</v>
      </c>
      <c r="D483" s="258" t="s">
        <v>829</v>
      </c>
      <c r="E483" s="18" t="s">
        <v>1</v>
      </c>
      <c r="F483" s="259">
        <v>0</v>
      </c>
      <c r="G483" s="35"/>
      <c r="H483" s="36"/>
    </row>
    <row r="484" spans="1:8" s="2" customFormat="1" ht="16.899999999999999" customHeight="1">
      <c r="A484" s="35"/>
      <c r="B484" s="36"/>
      <c r="C484" s="258" t="s">
        <v>1</v>
      </c>
      <c r="D484" s="258" t="s">
        <v>77</v>
      </c>
      <c r="E484" s="18" t="s">
        <v>1</v>
      </c>
      <c r="F484" s="259">
        <v>0</v>
      </c>
      <c r="G484" s="35"/>
      <c r="H484" s="36"/>
    </row>
    <row r="485" spans="1:8" s="2" customFormat="1" ht="16.899999999999999" customHeight="1">
      <c r="A485" s="35"/>
      <c r="B485" s="36"/>
      <c r="C485" s="258" t="s">
        <v>830</v>
      </c>
      <c r="D485" s="258" t="s">
        <v>824</v>
      </c>
      <c r="E485" s="18" t="s">
        <v>1</v>
      </c>
      <c r="F485" s="259">
        <v>0</v>
      </c>
      <c r="G485" s="35"/>
      <c r="H485" s="36"/>
    </row>
    <row r="486" spans="1:8" s="2" customFormat="1" ht="16.899999999999999" customHeight="1">
      <c r="A486" s="35"/>
      <c r="B486" s="36"/>
      <c r="C486" s="254" t="s">
        <v>262</v>
      </c>
      <c r="D486" s="255" t="s">
        <v>1</v>
      </c>
      <c r="E486" s="256" t="s">
        <v>1</v>
      </c>
      <c r="F486" s="257">
        <v>87.4</v>
      </c>
      <c r="G486" s="35"/>
      <c r="H486" s="36"/>
    </row>
    <row r="487" spans="1:8" s="2" customFormat="1" ht="16.899999999999999" customHeight="1">
      <c r="A487" s="35"/>
      <c r="B487" s="36"/>
      <c r="C487" s="258" t="s">
        <v>1</v>
      </c>
      <c r="D487" s="258" t="s">
        <v>2123</v>
      </c>
      <c r="E487" s="18" t="s">
        <v>1</v>
      </c>
      <c r="F487" s="259">
        <v>62.4</v>
      </c>
      <c r="G487" s="35"/>
      <c r="H487" s="36"/>
    </row>
    <row r="488" spans="1:8" s="2" customFormat="1" ht="16.899999999999999" customHeight="1">
      <c r="A488" s="35"/>
      <c r="B488" s="36"/>
      <c r="C488" s="258" t="s">
        <v>1</v>
      </c>
      <c r="D488" s="258" t="s">
        <v>2124</v>
      </c>
      <c r="E488" s="18" t="s">
        <v>1</v>
      </c>
      <c r="F488" s="259">
        <v>25</v>
      </c>
      <c r="G488" s="35"/>
      <c r="H488" s="36"/>
    </row>
    <row r="489" spans="1:8" s="2" customFormat="1" ht="16.899999999999999" customHeight="1">
      <c r="A489" s="35"/>
      <c r="B489" s="36"/>
      <c r="C489" s="258" t="s">
        <v>262</v>
      </c>
      <c r="D489" s="258" t="s">
        <v>279</v>
      </c>
      <c r="E489" s="18" t="s">
        <v>1</v>
      </c>
      <c r="F489" s="259">
        <v>87.4</v>
      </c>
      <c r="G489" s="35"/>
      <c r="H489" s="36"/>
    </row>
    <row r="490" spans="1:8" s="2" customFormat="1" ht="16.899999999999999" customHeight="1">
      <c r="A490" s="35"/>
      <c r="B490" s="36"/>
      <c r="C490" s="260" t="s">
        <v>2821</v>
      </c>
      <c r="D490" s="35"/>
      <c r="E490" s="35"/>
      <c r="F490" s="35"/>
      <c r="G490" s="35"/>
      <c r="H490" s="36"/>
    </row>
    <row r="491" spans="1:8" s="2" customFormat="1" ht="20.399999999999999">
      <c r="A491" s="35"/>
      <c r="B491" s="36"/>
      <c r="C491" s="258" t="s">
        <v>323</v>
      </c>
      <c r="D491" s="258" t="s">
        <v>324</v>
      </c>
      <c r="E491" s="18" t="s">
        <v>309</v>
      </c>
      <c r="F491" s="259">
        <v>87.4</v>
      </c>
      <c r="G491" s="35"/>
      <c r="H491" s="36"/>
    </row>
    <row r="492" spans="1:8" s="2" customFormat="1" ht="20.399999999999999">
      <c r="A492" s="35"/>
      <c r="B492" s="36"/>
      <c r="C492" s="258" t="s">
        <v>327</v>
      </c>
      <c r="D492" s="258" t="s">
        <v>328</v>
      </c>
      <c r="E492" s="18" t="s">
        <v>309</v>
      </c>
      <c r="F492" s="259">
        <v>1048.8</v>
      </c>
      <c r="G492" s="35"/>
      <c r="H492" s="36"/>
    </row>
    <row r="493" spans="1:8" s="2" customFormat="1" ht="16.899999999999999" customHeight="1">
      <c r="A493" s="35"/>
      <c r="B493" s="36"/>
      <c r="C493" s="258" t="s">
        <v>332</v>
      </c>
      <c r="D493" s="258" t="s">
        <v>333</v>
      </c>
      <c r="E493" s="18" t="s">
        <v>334</v>
      </c>
      <c r="F493" s="259">
        <v>157.32</v>
      </c>
      <c r="G493" s="35"/>
      <c r="H493" s="36"/>
    </row>
    <row r="494" spans="1:8" s="2" customFormat="1" ht="16.899999999999999" customHeight="1">
      <c r="A494" s="35"/>
      <c r="B494" s="36"/>
      <c r="C494" s="254" t="s">
        <v>2826</v>
      </c>
      <c r="D494" s="255" t="s">
        <v>1</v>
      </c>
      <c r="E494" s="256" t="s">
        <v>1</v>
      </c>
      <c r="F494" s="257">
        <v>613.5</v>
      </c>
      <c r="G494" s="35"/>
      <c r="H494" s="36"/>
    </row>
    <row r="495" spans="1:8" s="2" customFormat="1" ht="26.5" customHeight="1">
      <c r="A495" s="35"/>
      <c r="B495" s="36"/>
      <c r="C495" s="253" t="s">
        <v>2845</v>
      </c>
      <c r="D495" s="253" t="s">
        <v>172</v>
      </c>
      <c r="E495" s="35"/>
      <c r="F495" s="35"/>
      <c r="G495" s="35"/>
      <c r="H495" s="36"/>
    </row>
    <row r="496" spans="1:8" s="2" customFormat="1" ht="16.899999999999999" customHeight="1">
      <c r="A496" s="35"/>
      <c r="B496" s="36"/>
      <c r="C496" s="254" t="s">
        <v>1231</v>
      </c>
      <c r="D496" s="255" t="s">
        <v>1</v>
      </c>
      <c r="E496" s="256" t="s">
        <v>1</v>
      </c>
      <c r="F496" s="257">
        <v>7.3319999999999999</v>
      </c>
      <c r="G496" s="35"/>
      <c r="H496" s="36"/>
    </row>
    <row r="497" spans="1:8" s="2" customFormat="1" ht="16.899999999999999" customHeight="1">
      <c r="A497" s="35"/>
      <c r="B497" s="36"/>
      <c r="C497" s="258" t="s">
        <v>1</v>
      </c>
      <c r="D497" s="258" t="s">
        <v>2167</v>
      </c>
      <c r="E497" s="18" t="s">
        <v>1</v>
      </c>
      <c r="F497" s="259">
        <v>7.3319999999999999</v>
      </c>
      <c r="G497" s="35"/>
      <c r="H497" s="36"/>
    </row>
    <row r="498" spans="1:8" s="2" customFormat="1" ht="16.899999999999999" customHeight="1">
      <c r="A498" s="35"/>
      <c r="B498" s="36"/>
      <c r="C498" s="258" t="s">
        <v>1231</v>
      </c>
      <c r="D498" s="258" t="s">
        <v>279</v>
      </c>
      <c r="E498" s="18" t="s">
        <v>1</v>
      </c>
      <c r="F498" s="259">
        <v>7.3319999999999999</v>
      </c>
      <c r="G498" s="35"/>
      <c r="H498" s="36"/>
    </row>
    <row r="499" spans="1:8" s="2" customFormat="1" ht="16.899999999999999" customHeight="1">
      <c r="A499" s="35"/>
      <c r="B499" s="36"/>
      <c r="C499" s="260" t="s">
        <v>2821</v>
      </c>
      <c r="D499" s="35"/>
      <c r="E499" s="35"/>
      <c r="F499" s="35"/>
      <c r="G499" s="35"/>
      <c r="H499" s="36"/>
    </row>
    <row r="500" spans="1:8" s="2" customFormat="1" ht="16.899999999999999" customHeight="1">
      <c r="A500" s="35"/>
      <c r="B500" s="36"/>
      <c r="C500" s="258" t="s">
        <v>1255</v>
      </c>
      <c r="D500" s="258" t="s">
        <v>1256</v>
      </c>
      <c r="E500" s="18" t="s">
        <v>274</v>
      </c>
      <c r="F500" s="259">
        <v>7.3319999999999999</v>
      </c>
      <c r="G500" s="35"/>
      <c r="H500" s="36"/>
    </row>
    <row r="501" spans="1:8" s="2" customFormat="1" ht="16.899999999999999" customHeight="1">
      <c r="A501" s="35"/>
      <c r="B501" s="36"/>
      <c r="C501" s="258" t="s">
        <v>1258</v>
      </c>
      <c r="D501" s="258" t="s">
        <v>1259</v>
      </c>
      <c r="E501" s="18" t="s">
        <v>274</v>
      </c>
      <c r="F501" s="259">
        <v>8.4320000000000004</v>
      </c>
      <c r="G501" s="35"/>
      <c r="H501" s="36"/>
    </row>
    <row r="502" spans="1:8" s="2" customFormat="1" ht="16.899999999999999" customHeight="1">
      <c r="A502" s="35"/>
      <c r="B502" s="36"/>
      <c r="C502" s="254" t="s">
        <v>262</v>
      </c>
      <c r="D502" s="255" t="s">
        <v>1</v>
      </c>
      <c r="E502" s="256" t="s">
        <v>1</v>
      </c>
      <c r="F502" s="257">
        <v>2.254</v>
      </c>
      <c r="G502" s="35"/>
      <c r="H502" s="36"/>
    </row>
    <row r="503" spans="1:8" s="2" customFormat="1" ht="16.899999999999999" customHeight="1">
      <c r="A503" s="35"/>
      <c r="B503" s="36"/>
      <c r="C503" s="258" t="s">
        <v>1</v>
      </c>
      <c r="D503" s="258" t="s">
        <v>2148</v>
      </c>
      <c r="E503" s="18" t="s">
        <v>1</v>
      </c>
      <c r="F503" s="259">
        <v>2.254</v>
      </c>
      <c r="G503" s="35"/>
      <c r="H503" s="36"/>
    </row>
    <row r="504" spans="1:8" s="2" customFormat="1" ht="16.899999999999999" customHeight="1">
      <c r="A504" s="35"/>
      <c r="B504" s="36"/>
      <c r="C504" s="258" t="s">
        <v>262</v>
      </c>
      <c r="D504" s="258" t="s">
        <v>279</v>
      </c>
      <c r="E504" s="18" t="s">
        <v>1</v>
      </c>
      <c r="F504" s="259">
        <v>2.254</v>
      </c>
      <c r="G504" s="35"/>
      <c r="H504" s="36"/>
    </row>
    <row r="505" spans="1:8" s="2" customFormat="1" ht="16.899999999999999" customHeight="1">
      <c r="A505" s="35"/>
      <c r="B505" s="36"/>
      <c r="C505" s="260" t="s">
        <v>2821</v>
      </c>
      <c r="D505" s="35"/>
      <c r="E505" s="35"/>
      <c r="F505" s="35"/>
      <c r="G505" s="35"/>
      <c r="H505" s="36"/>
    </row>
    <row r="506" spans="1:8" s="2" customFormat="1" ht="20.399999999999999">
      <c r="A506" s="35"/>
      <c r="B506" s="36"/>
      <c r="C506" s="258" t="s">
        <v>323</v>
      </c>
      <c r="D506" s="258" t="s">
        <v>324</v>
      </c>
      <c r="E506" s="18" t="s">
        <v>309</v>
      </c>
      <c r="F506" s="259">
        <v>2.254</v>
      </c>
      <c r="G506" s="35"/>
      <c r="H506" s="36"/>
    </row>
    <row r="507" spans="1:8" s="2" customFormat="1" ht="20.399999999999999">
      <c r="A507" s="35"/>
      <c r="B507" s="36"/>
      <c r="C507" s="258" t="s">
        <v>327</v>
      </c>
      <c r="D507" s="258" t="s">
        <v>328</v>
      </c>
      <c r="E507" s="18" t="s">
        <v>309</v>
      </c>
      <c r="F507" s="259">
        <v>27.047999999999998</v>
      </c>
      <c r="G507" s="35"/>
      <c r="H507" s="36"/>
    </row>
    <row r="508" spans="1:8" s="2" customFormat="1" ht="16.899999999999999" customHeight="1">
      <c r="A508" s="35"/>
      <c r="B508" s="36"/>
      <c r="C508" s="258" t="s">
        <v>332</v>
      </c>
      <c r="D508" s="258" t="s">
        <v>333</v>
      </c>
      <c r="E508" s="18" t="s">
        <v>334</v>
      </c>
      <c r="F508" s="259">
        <v>4.0570000000000004</v>
      </c>
      <c r="G508" s="35"/>
      <c r="H508" s="36"/>
    </row>
    <row r="509" spans="1:8" s="2" customFormat="1" ht="26.5" customHeight="1">
      <c r="A509" s="35"/>
      <c r="B509" s="36"/>
      <c r="C509" s="253" t="s">
        <v>2846</v>
      </c>
      <c r="D509" s="253" t="s">
        <v>93</v>
      </c>
      <c r="E509" s="35"/>
      <c r="F509" s="35"/>
      <c r="G509" s="35"/>
      <c r="H509" s="36"/>
    </row>
    <row r="510" spans="1:8" s="2" customFormat="1" ht="16.899999999999999" customHeight="1">
      <c r="A510" s="35"/>
      <c r="B510" s="36"/>
      <c r="C510" s="254" t="s">
        <v>260</v>
      </c>
      <c r="D510" s="255" t="s">
        <v>1</v>
      </c>
      <c r="E510" s="256" t="s">
        <v>1</v>
      </c>
      <c r="F510" s="257">
        <v>188.72</v>
      </c>
      <c r="G510" s="35"/>
      <c r="H510" s="36"/>
    </row>
    <row r="511" spans="1:8" s="2" customFormat="1" ht="26.5" customHeight="1">
      <c r="A511" s="35"/>
      <c r="B511" s="36"/>
      <c r="C511" s="253" t="s">
        <v>2847</v>
      </c>
      <c r="D511" s="253" t="s">
        <v>99</v>
      </c>
      <c r="E511" s="35"/>
      <c r="F511" s="35"/>
      <c r="G511" s="35"/>
      <c r="H511" s="36"/>
    </row>
    <row r="512" spans="1:8" s="2" customFormat="1" ht="16.899999999999999" customHeight="1">
      <c r="A512" s="35"/>
      <c r="B512" s="36"/>
      <c r="C512" s="254" t="s">
        <v>262</v>
      </c>
      <c r="D512" s="255" t="s">
        <v>1</v>
      </c>
      <c r="E512" s="256" t="s">
        <v>1</v>
      </c>
      <c r="F512" s="257">
        <v>14.25</v>
      </c>
      <c r="G512" s="35"/>
      <c r="H512" s="36"/>
    </row>
    <row r="513" spans="1:8" s="2" customFormat="1" ht="16.899999999999999" customHeight="1">
      <c r="A513" s="35"/>
      <c r="B513" s="36"/>
      <c r="C513" s="258" t="s">
        <v>1</v>
      </c>
      <c r="D513" s="258" t="s">
        <v>902</v>
      </c>
      <c r="E513" s="18" t="s">
        <v>1</v>
      </c>
      <c r="F513" s="259">
        <v>0</v>
      </c>
      <c r="G513" s="35"/>
      <c r="H513" s="36"/>
    </row>
    <row r="514" spans="1:8" s="2" customFormat="1" ht="16.899999999999999" customHeight="1">
      <c r="A514" s="35"/>
      <c r="B514" s="36"/>
      <c r="C514" s="258" t="s">
        <v>1</v>
      </c>
      <c r="D514" s="258" t="s">
        <v>2283</v>
      </c>
      <c r="E514" s="18" t="s">
        <v>1</v>
      </c>
      <c r="F514" s="259">
        <v>22.2</v>
      </c>
      <c r="G514" s="35"/>
      <c r="H514" s="36"/>
    </row>
    <row r="515" spans="1:8" s="2" customFormat="1" ht="16.899999999999999" customHeight="1">
      <c r="A515" s="35"/>
      <c r="B515" s="36"/>
      <c r="C515" s="258" t="s">
        <v>1</v>
      </c>
      <c r="D515" s="258" t="s">
        <v>2284</v>
      </c>
      <c r="E515" s="18" t="s">
        <v>1</v>
      </c>
      <c r="F515" s="259">
        <v>0</v>
      </c>
      <c r="G515" s="35"/>
      <c r="H515" s="36"/>
    </row>
    <row r="516" spans="1:8" s="2" customFormat="1" ht="16.899999999999999" customHeight="1">
      <c r="A516" s="35"/>
      <c r="B516" s="36"/>
      <c r="C516" s="258" t="s">
        <v>1</v>
      </c>
      <c r="D516" s="258" t="s">
        <v>2285</v>
      </c>
      <c r="E516" s="18" t="s">
        <v>1</v>
      </c>
      <c r="F516" s="259">
        <v>-7.95</v>
      </c>
      <c r="G516" s="35"/>
      <c r="H516" s="36"/>
    </row>
    <row r="517" spans="1:8" s="2" customFormat="1" ht="16.899999999999999" customHeight="1">
      <c r="A517" s="35"/>
      <c r="B517" s="36"/>
      <c r="C517" s="258" t="s">
        <v>262</v>
      </c>
      <c r="D517" s="258" t="s">
        <v>279</v>
      </c>
      <c r="E517" s="18" t="s">
        <v>1</v>
      </c>
      <c r="F517" s="259">
        <v>14.25</v>
      </c>
      <c r="G517" s="35"/>
      <c r="H517" s="36"/>
    </row>
    <row r="518" spans="1:8" s="2" customFormat="1" ht="16.899999999999999" customHeight="1">
      <c r="A518" s="35"/>
      <c r="B518" s="36"/>
      <c r="C518" s="260" t="s">
        <v>2821</v>
      </c>
      <c r="D518" s="35"/>
      <c r="E518" s="35"/>
      <c r="F518" s="35"/>
      <c r="G518" s="35"/>
      <c r="H518" s="36"/>
    </row>
    <row r="519" spans="1:8" s="2" customFormat="1" ht="20.399999999999999">
      <c r="A519" s="35"/>
      <c r="B519" s="36"/>
      <c r="C519" s="258" t="s">
        <v>323</v>
      </c>
      <c r="D519" s="258" t="s">
        <v>324</v>
      </c>
      <c r="E519" s="18" t="s">
        <v>309</v>
      </c>
      <c r="F519" s="259">
        <v>14.25</v>
      </c>
      <c r="G519" s="35"/>
      <c r="H519" s="36"/>
    </row>
    <row r="520" spans="1:8" s="2" customFormat="1" ht="20.399999999999999">
      <c r="A520" s="35"/>
      <c r="B520" s="36"/>
      <c r="C520" s="258" t="s">
        <v>327</v>
      </c>
      <c r="D520" s="258" t="s">
        <v>328</v>
      </c>
      <c r="E520" s="18" t="s">
        <v>309</v>
      </c>
      <c r="F520" s="259">
        <v>171</v>
      </c>
      <c r="G520" s="35"/>
      <c r="H520" s="36"/>
    </row>
    <row r="521" spans="1:8" s="2" customFormat="1" ht="16.899999999999999" customHeight="1">
      <c r="A521" s="35"/>
      <c r="B521" s="36"/>
      <c r="C521" s="258" t="s">
        <v>332</v>
      </c>
      <c r="D521" s="258" t="s">
        <v>333</v>
      </c>
      <c r="E521" s="18" t="s">
        <v>334</v>
      </c>
      <c r="F521" s="259">
        <v>25.65</v>
      </c>
      <c r="G521" s="35"/>
      <c r="H521" s="36"/>
    </row>
    <row r="522" spans="1:8" s="2" customFormat="1" ht="16.899999999999999" customHeight="1">
      <c r="A522" s="35"/>
      <c r="B522" s="36"/>
      <c r="C522" s="254" t="s">
        <v>1096</v>
      </c>
      <c r="D522" s="255" t="s">
        <v>1</v>
      </c>
      <c r="E522" s="256" t="s">
        <v>1</v>
      </c>
      <c r="F522" s="257">
        <v>117</v>
      </c>
      <c r="G522" s="35"/>
      <c r="H522" s="36"/>
    </row>
    <row r="523" spans="1:8" s="2" customFormat="1" ht="16.899999999999999" customHeight="1">
      <c r="A523" s="35"/>
      <c r="B523" s="36"/>
      <c r="C523" s="258" t="s">
        <v>1</v>
      </c>
      <c r="D523" s="258" t="s">
        <v>513</v>
      </c>
      <c r="E523" s="18" t="s">
        <v>1</v>
      </c>
      <c r="F523" s="259">
        <v>0</v>
      </c>
      <c r="G523" s="35"/>
      <c r="H523" s="36"/>
    </row>
    <row r="524" spans="1:8" s="2" customFormat="1" ht="16.899999999999999" customHeight="1">
      <c r="A524" s="35"/>
      <c r="B524" s="36"/>
      <c r="C524" s="258" t="s">
        <v>1</v>
      </c>
      <c r="D524" s="258" t="s">
        <v>2289</v>
      </c>
      <c r="E524" s="18" t="s">
        <v>1</v>
      </c>
      <c r="F524" s="259">
        <v>105</v>
      </c>
      <c r="G524" s="35"/>
      <c r="H524" s="36"/>
    </row>
    <row r="525" spans="1:8" s="2" customFormat="1" ht="16.899999999999999" customHeight="1">
      <c r="A525" s="35"/>
      <c r="B525" s="36"/>
      <c r="C525" s="258" t="s">
        <v>1</v>
      </c>
      <c r="D525" s="258" t="s">
        <v>515</v>
      </c>
      <c r="E525" s="18" t="s">
        <v>1</v>
      </c>
      <c r="F525" s="259">
        <v>0</v>
      </c>
      <c r="G525" s="35"/>
      <c r="H525" s="36"/>
    </row>
    <row r="526" spans="1:8" s="2" customFormat="1" ht="16.899999999999999" customHeight="1">
      <c r="A526" s="35"/>
      <c r="B526" s="36"/>
      <c r="C526" s="258" t="s">
        <v>1</v>
      </c>
      <c r="D526" s="258" t="s">
        <v>326</v>
      </c>
      <c r="E526" s="18" t="s">
        <v>1</v>
      </c>
      <c r="F526" s="259">
        <v>12</v>
      </c>
      <c r="G526" s="35"/>
      <c r="H526" s="36"/>
    </row>
    <row r="527" spans="1:8" s="2" customFormat="1" ht="16.899999999999999" customHeight="1">
      <c r="A527" s="35"/>
      <c r="B527" s="36"/>
      <c r="C527" s="258" t="s">
        <v>1096</v>
      </c>
      <c r="D527" s="258" t="s">
        <v>279</v>
      </c>
      <c r="E527" s="18" t="s">
        <v>1</v>
      </c>
      <c r="F527" s="259">
        <v>117</v>
      </c>
      <c r="G527" s="35"/>
      <c r="H527" s="36"/>
    </row>
    <row r="528" spans="1:8" s="2" customFormat="1" ht="16.899999999999999" customHeight="1">
      <c r="A528" s="35"/>
      <c r="B528" s="36"/>
      <c r="C528" s="260" t="s">
        <v>2821</v>
      </c>
      <c r="D528" s="35"/>
      <c r="E528" s="35"/>
      <c r="F528" s="35"/>
      <c r="G528" s="35"/>
      <c r="H528" s="36"/>
    </row>
    <row r="529" spans="1:8" s="2" customFormat="1" ht="16.899999999999999" customHeight="1">
      <c r="A529" s="35"/>
      <c r="B529" s="36"/>
      <c r="C529" s="258" t="s">
        <v>510</v>
      </c>
      <c r="D529" s="258" t="s">
        <v>511</v>
      </c>
      <c r="E529" s="18" t="s">
        <v>274</v>
      </c>
      <c r="F529" s="259">
        <v>117</v>
      </c>
      <c r="G529" s="35"/>
      <c r="H529" s="36"/>
    </row>
    <row r="530" spans="1:8" s="2" customFormat="1" ht="20.399999999999999">
      <c r="A530" s="35"/>
      <c r="B530" s="36"/>
      <c r="C530" s="258" t="s">
        <v>552</v>
      </c>
      <c r="D530" s="258" t="s">
        <v>553</v>
      </c>
      <c r="E530" s="18" t="s">
        <v>274</v>
      </c>
      <c r="F530" s="259">
        <v>154</v>
      </c>
      <c r="G530" s="35"/>
      <c r="H530" s="36"/>
    </row>
    <row r="531" spans="1:8" s="2" customFormat="1" ht="16.899999999999999" customHeight="1">
      <c r="A531" s="35"/>
      <c r="B531" s="36"/>
      <c r="C531" s="258" t="s">
        <v>635</v>
      </c>
      <c r="D531" s="258" t="s">
        <v>636</v>
      </c>
      <c r="E531" s="18" t="s">
        <v>274</v>
      </c>
      <c r="F531" s="259">
        <v>117</v>
      </c>
      <c r="G531" s="35"/>
      <c r="H531" s="36"/>
    </row>
    <row r="532" spans="1:8" s="2" customFormat="1" ht="16.899999999999999" customHeight="1">
      <c r="A532" s="35"/>
      <c r="B532" s="36"/>
      <c r="C532" s="258" t="s">
        <v>639</v>
      </c>
      <c r="D532" s="258" t="s">
        <v>640</v>
      </c>
      <c r="E532" s="18" t="s">
        <v>274</v>
      </c>
      <c r="F532" s="259">
        <v>117</v>
      </c>
      <c r="G532" s="35"/>
      <c r="H532" s="36"/>
    </row>
    <row r="533" spans="1:8" s="2" customFormat="1" ht="16.899999999999999" customHeight="1">
      <c r="A533" s="35"/>
      <c r="B533" s="36"/>
      <c r="C533" s="258" t="s">
        <v>710</v>
      </c>
      <c r="D533" s="258" t="s">
        <v>711</v>
      </c>
      <c r="E533" s="18" t="s">
        <v>274</v>
      </c>
      <c r="F533" s="259">
        <v>117</v>
      </c>
      <c r="G533" s="35"/>
      <c r="H533" s="36"/>
    </row>
    <row r="534" spans="1:8" s="2" customFormat="1" ht="16.899999999999999" customHeight="1">
      <c r="A534" s="35"/>
      <c r="B534" s="36"/>
      <c r="C534" s="258" t="s">
        <v>714</v>
      </c>
      <c r="D534" s="258" t="s">
        <v>715</v>
      </c>
      <c r="E534" s="18" t="s">
        <v>274</v>
      </c>
      <c r="F534" s="259">
        <v>117</v>
      </c>
      <c r="G534" s="35"/>
      <c r="H534" s="36"/>
    </row>
    <row r="535" spans="1:8" s="2" customFormat="1" ht="16.899999999999999" customHeight="1">
      <c r="A535" s="35"/>
      <c r="B535" s="36"/>
      <c r="C535" s="258" t="s">
        <v>718</v>
      </c>
      <c r="D535" s="258" t="s">
        <v>719</v>
      </c>
      <c r="E535" s="18" t="s">
        <v>274</v>
      </c>
      <c r="F535" s="259">
        <v>117</v>
      </c>
      <c r="G535" s="35"/>
      <c r="H535" s="36"/>
    </row>
    <row r="536" spans="1:8" s="2" customFormat="1" ht="20.399999999999999">
      <c r="A536" s="35"/>
      <c r="B536" s="36"/>
      <c r="C536" s="258" t="s">
        <v>732</v>
      </c>
      <c r="D536" s="258" t="s">
        <v>733</v>
      </c>
      <c r="E536" s="18" t="s">
        <v>309</v>
      </c>
      <c r="F536" s="259">
        <v>4.68</v>
      </c>
      <c r="G536" s="35"/>
      <c r="H536" s="36"/>
    </row>
    <row r="537" spans="1:8" s="2" customFormat="1" ht="26.5" customHeight="1">
      <c r="A537" s="35"/>
      <c r="B537" s="36"/>
      <c r="C537" s="253" t="s">
        <v>2848</v>
      </c>
      <c r="D537" s="253" t="s">
        <v>102</v>
      </c>
      <c r="E537" s="35"/>
      <c r="F537" s="35"/>
      <c r="G537" s="35"/>
      <c r="H537" s="36"/>
    </row>
    <row r="538" spans="1:8" s="2" customFormat="1" ht="16.899999999999999" customHeight="1">
      <c r="A538" s="35"/>
      <c r="B538" s="36"/>
      <c r="C538" s="254" t="s">
        <v>832</v>
      </c>
      <c r="D538" s="255" t="s">
        <v>1</v>
      </c>
      <c r="E538" s="256" t="s">
        <v>1</v>
      </c>
      <c r="F538" s="257">
        <v>0</v>
      </c>
      <c r="G538" s="35"/>
      <c r="H538" s="36"/>
    </row>
    <row r="539" spans="1:8" s="2" customFormat="1" ht="16.899999999999999" customHeight="1">
      <c r="A539" s="35"/>
      <c r="B539" s="36"/>
      <c r="C539" s="258" t="s">
        <v>1</v>
      </c>
      <c r="D539" s="258" t="s">
        <v>831</v>
      </c>
      <c r="E539" s="18" t="s">
        <v>1</v>
      </c>
      <c r="F539" s="259">
        <v>0</v>
      </c>
      <c r="G539" s="35"/>
      <c r="H539" s="36"/>
    </row>
    <row r="540" spans="1:8" s="2" customFormat="1" ht="16.899999999999999" customHeight="1">
      <c r="A540" s="35"/>
      <c r="B540" s="36"/>
      <c r="C540" s="258" t="s">
        <v>1</v>
      </c>
      <c r="D540" s="258" t="s">
        <v>77</v>
      </c>
      <c r="E540" s="18" t="s">
        <v>1</v>
      </c>
      <c r="F540" s="259">
        <v>0</v>
      </c>
      <c r="G540" s="35"/>
      <c r="H540" s="36"/>
    </row>
    <row r="541" spans="1:8" s="2" customFormat="1" ht="16.899999999999999" customHeight="1">
      <c r="A541" s="35"/>
      <c r="B541" s="36"/>
      <c r="C541" s="258" t="s">
        <v>832</v>
      </c>
      <c r="D541" s="258" t="s">
        <v>824</v>
      </c>
      <c r="E541" s="18" t="s">
        <v>1</v>
      </c>
      <c r="F541" s="259">
        <v>0</v>
      </c>
      <c r="G541" s="35"/>
      <c r="H541" s="36"/>
    </row>
    <row r="542" spans="1:8" s="2" customFormat="1" ht="16.899999999999999" customHeight="1">
      <c r="A542" s="35"/>
      <c r="B542" s="36"/>
      <c r="C542" s="254" t="s">
        <v>2824</v>
      </c>
      <c r="D542" s="255" t="s">
        <v>1</v>
      </c>
      <c r="E542" s="256" t="s">
        <v>1</v>
      </c>
      <c r="F542" s="257">
        <v>726</v>
      </c>
      <c r="G542" s="35"/>
      <c r="H542" s="36"/>
    </row>
    <row r="543" spans="1:8" s="2" customFormat="1" ht="16.899999999999999" customHeight="1">
      <c r="A543" s="35"/>
      <c r="B543" s="36"/>
      <c r="C543" s="254" t="s">
        <v>1231</v>
      </c>
      <c r="D543" s="255" t="s">
        <v>1</v>
      </c>
      <c r="E543" s="256" t="s">
        <v>1</v>
      </c>
      <c r="F543" s="257">
        <v>551</v>
      </c>
      <c r="G543" s="35"/>
      <c r="H543" s="36"/>
    </row>
    <row r="544" spans="1:8" s="2" customFormat="1" ht="16.899999999999999" customHeight="1">
      <c r="A544" s="35"/>
      <c r="B544" s="36"/>
      <c r="C544" s="258" t="s">
        <v>1</v>
      </c>
      <c r="D544" s="258" t="s">
        <v>2385</v>
      </c>
      <c r="E544" s="18" t="s">
        <v>1</v>
      </c>
      <c r="F544" s="259">
        <v>551</v>
      </c>
      <c r="G544" s="35"/>
      <c r="H544" s="36"/>
    </row>
    <row r="545" spans="1:8" s="2" customFormat="1" ht="16.899999999999999" customHeight="1">
      <c r="A545" s="35"/>
      <c r="B545" s="36"/>
      <c r="C545" s="258" t="s">
        <v>1231</v>
      </c>
      <c r="D545" s="258" t="s">
        <v>279</v>
      </c>
      <c r="E545" s="18" t="s">
        <v>1</v>
      </c>
      <c r="F545" s="259">
        <v>551</v>
      </c>
      <c r="G545" s="35"/>
      <c r="H545" s="36"/>
    </row>
    <row r="546" spans="1:8" s="2" customFormat="1" ht="16.899999999999999" customHeight="1">
      <c r="A546" s="35"/>
      <c r="B546" s="36"/>
      <c r="C546" s="260" t="s">
        <v>2821</v>
      </c>
      <c r="D546" s="35"/>
      <c r="E546" s="35"/>
      <c r="F546" s="35"/>
      <c r="G546" s="35"/>
      <c r="H546" s="36"/>
    </row>
    <row r="547" spans="1:8" s="2" customFormat="1" ht="16.899999999999999" customHeight="1">
      <c r="A547" s="35"/>
      <c r="B547" s="36"/>
      <c r="C547" s="258" t="s">
        <v>1255</v>
      </c>
      <c r="D547" s="258" t="s">
        <v>1256</v>
      </c>
      <c r="E547" s="18" t="s">
        <v>274</v>
      </c>
      <c r="F547" s="259">
        <v>551</v>
      </c>
      <c r="G547" s="35"/>
      <c r="H547" s="36"/>
    </row>
    <row r="548" spans="1:8" s="2" customFormat="1" ht="16.899999999999999" customHeight="1">
      <c r="A548" s="35"/>
      <c r="B548" s="36"/>
      <c r="C548" s="258" t="s">
        <v>1258</v>
      </c>
      <c r="D548" s="258" t="s">
        <v>1259</v>
      </c>
      <c r="E548" s="18" t="s">
        <v>274</v>
      </c>
      <c r="F548" s="259">
        <v>633.65</v>
      </c>
      <c r="G548" s="35"/>
      <c r="H548" s="36"/>
    </row>
    <row r="549" spans="1:8" s="2" customFormat="1" ht="16.899999999999999" customHeight="1">
      <c r="A549" s="35"/>
      <c r="B549" s="36"/>
      <c r="C549" s="254" t="s">
        <v>834</v>
      </c>
      <c r="D549" s="255" t="s">
        <v>1</v>
      </c>
      <c r="E549" s="256" t="s">
        <v>1</v>
      </c>
      <c r="F549" s="257">
        <v>0</v>
      </c>
      <c r="G549" s="35"/>
      <c r="H549" s="36"/>
    </row>
    <row r="550" spans="1:8" s="2" customFormat="1" ht="16.899999999999999" customHeight="1">
      <c r="A550" s="35"/>
      <c r="B550" s="36"/>
      <c r="C550" s="258" t="s">
        <v>1</v>
      </c>
      <c r="D550" s="258" t="s">
        <v>833</v>
      </c>
      <c r="E550" s="18" t="s">
        <v>1</v>
      </c>
      <c r="F550" s="259">
        <v>0</v>
      </c>
      <c r="G550" s="35"/>
      <c r="H550" s="36"/>
    </row>
    <row r="551" spans="1:8" s="2" customFormat="1" ht="16.899999999999999" customHeight="1">
      <c r="A551" s="35"/>
      <c r="B551" s="36"/>
      <c r="C551" s="258" t="s">
        <v>1</v>
      </c>
      <c r="D551" s="258" t="s">
        <v>77</v>
      </c>
      <c r="E551" s="18" t="s">
        <v>1</v>
      </c>
      <c r="F551" s="259">
        <v>0</v>
      </c>
      <c r="G551" s="35"/>
      <c r="H551" s="36"/>
    </row>
    <row r="552" spans="1:8" s="2" customFormat="1" ht="16.899999999999999" customHeight="1">
      <c r="A552" s="35"/>
      <c r="B552" s="36"/>
      <c r="C552" s="258" t="s">
        <v>834</v>
      </c>
      <c r="D552" s="258" t="s">
        <v>824</v>
      </c>
      <c r="E552" s="18" t="s">
        <v>1</v>
      </c>
      <c r="F552" s="259">
        <v>0</v>
      </c>
      <c r="G552" s="35"/>
      <c r="H552" s="36"/>
    </row>
    <row r="553" spans="1:8" s="2" customFormat="1" ht="16.899999999999999" customHeight="1">
      <c r="A553" s="35"/>
      <c r="B553" s="36"/>
      <c r="C553" s="254" t="s">
        <v>836</v>
      </c>
      <c r="D553" s="255" t="s">
        <v>1</v>
      </c>
      <c r="E553" s="256" t="s">
        <v>1</v>
      </c>
      <c r="F553" s="257">
        <v>0</v>
      </c>
      <c r="G553" s="35"/>
      <c r="H553" s="36"/>
    </row>
    <row r="554" spans="1:8" s="2" customFormat="1" ht="16.899999999999999" customHeight="1">
      <c r="A554" s="35"/>
      <c r="B554" s="36"/>
      <c r="C554" s="258" t="s">
        <v>1</v>
      </c>
      <c r="D554" s="258" t="s">
        <v>835</v>
      </c>
      <c r="E554" s="18" t="s">
        <v>1</v>
      </c>
      <c r="F554" s="259">
        <v>0</v>
      </c>
      <c r="G554" s="35"/>
      <c r="H554" s="36"/>
    </row>
    <row r="555" spans="1:8" s="2" customFormat="1" ht="16.899999999999999" customHeight="1">
      <c r="A555" s="35"/>
      <c r="B555" s="36"/>
      <c r="C555" s="258" t="s">
        <v>1</v>
      </c>
      <c r="D555" s="258" t="s">
        <v>77</v>
      </c>
      <c r="E555" s="18" t="s">
        <v>1</v>
      </c>
      <c r="F555" s="259">
        <v>0</v>
      </c>
      <c r="G555" s="35"/>
      <c r="H555" s="36"/>
    </row>
    <row r="556" spans="1:8" s="2" customFormat="1" ht="16.899999999999999" customHeight="1">
      <c r="A556" s="35"/>
      <c r="B556" s="36"/>
      <c r="C556" s="258" t="s">
        <v>836</v>
      </c>
      <c r="D556" s="258" t="s">
        <v>824</v>
      </c>
      <c r="E556" s="18" t="s">
        <v>1</v>
      </c>
      <c r="F556" s="259">
        <v>0</v>
      </c>
      <c r="G556" s="35"/>
      <c r="H556" s="36"/>
    </row>
    <row r="557" spans="1:8" s="2" customFormat="1" ht="16.899999999999999" customHeight="1">
      <c r="A557" s="35"/>
      <c r="B557" s="36"/>
      <c r="C557" s="254" t="s">
        <v>838</v>
      </c>
      <c r="D557" s="255" t="s">
        <v>1</v>
      </c>
      <c r="E557" s="256" t="s">
        <v>1</v>
      </c>
      <c r="F557" s="257">
        <v>0</v>
      </c>
      <c r="G557" s="35"/>
      <c r="H557" s="36"/>
    </row>
    <row r="558" spans="1:8" s="2" customFormat="1" ht="16.899999999999999" customHeight="1">
      <c r="A558" s="35"/>
      <c r="B558" s="36"/>
      <c r="C558" s="258" t="s">
        <v>1</v>
      </c>
      <c r="D558" s="258" t="s">
        <v>837</v>
      </c>
      <c r="E558" s="18" t="s">
        <v>1</v>
      </c>
      <c r="F558" s="259">
        <v>0</v>
      </c>
      <c r="G558" s="35"/>
      <c r="H558" s="36"/>
    </row>
    <row r="559" spans="1:8" s="2" customFormat="1" ht="16.899999999999999" customHeight="1">
      <c r="A559" s="35"/>
      <c r="B559" s="36"/>
      <c r="C559" s="258" t="s">
        <v>1</v>
      </c>
      <c r="D559" s="258" t="s">
        <v>77</v>
      </c>
      <c r="E559" s="18" t="s">
        <v>1</v>
      </c>
      <c r="F559" s="259">
        <v>0</v>
      </c>
      <c r="G559" s="35"/>
      <c r="H559" s="36"/>
    </row>
    <row r="560" spans="1:8" s="2" customFormat="1" ht="16.899999999999999" customHeight="1">
      <c r="A560" s="35"/>
      <c r="B560" s="36"/>
      <c r="C560" s="258" t="s">
        <v>838</v>
      </c>
      <c r="D560" s="258" t="s">
        <v>824</v>
      </c>
      <c r="E560" s="18" t="s">
        <v>1</v>
      </c>
      <c r="F560" s="259">
        <v>0</v>
      </c>
      <c r="G560" s="35"/>
      <c r="H560" s="36"/>
    </row>
    <row r="561" spans="1:8" s="2" customFormat="1" ht="16.899999999999999" customHeight="1">
      <c r="A561" s="35"/>
      <c r="B561" s="36"/>
      <c r="C561" s="254" t="s">
        <v>742</v>
      </c>
      <c r="D561" s="255" t="s">
        <v>1</v>
      </c>
      <c r="E561" s="256" t="s">
        <v>1</v>
      </c>
      <c r="F561" s="257">
        <v>60</v>
      </c>
      <c r="G561" s="35"/>
      <c r="H561" s="36"/>
    </row>
    <row r="562" spans="1:8" s="2" customFormat="1" ht="16.899999999999999" customHeight="1">
      <c r="A562" s="35"/>
      <c r="B562" s="36"/>
      <c r="C562" s="258" t="s">
        <v>1</v>
      </c>
      <c r="D562" s="258" t="s">
        <v>823</v>
      </c>
      <c r="E562" s="18" t="s">
        <v>1</v>
      </c>
      <c r="F562" s="259">
        <v>0</v>
      </c>
      <c r="G562" s="35"/>
      <c r="H562" s="36"/>
    </row>
    <row r="563" spans="1:8" s="2" customFormat="1" ht="16.899999999999999" customHeight="1">
      <c r="A563" s="35"/>
      <c r="B563" s="36"/>
      <c r="C563" s="258" t="s">
        <v>1</v>
      </c>
      <c r="D563" s="258" t="s">
        <v>695</v>
      </c>
      <c r="E563" s="18" t="s">
        <v>1</v>
      </c>
      <c r="F563" s="259">
        <v>60</v>
      </c>
      <c r="G563" s="35"/>
      <c r="H563" s="36"/>
    </row>
    <row r="564" spans="1:8" s="2" customFormat="1" ht="16.899999999999999" customHeight="1">
      <c r="A564" s="35"/>
      <c r="B564" s="36"/>
      <c r="C564" s="258" t="s">
        <v>742</v>
      </c>
      <c r="D564" s="258" t="s">
        <v>824</v>
      </c>
      <c r="E564" s="18" t="s">
        <v>1</v>
      </c>
      <c r="F564" s="259">
        <v>60</v>
      </c>
      <c r="G564" s="35"/>
      <c r="H564" s="36"/>
    </row>
    <row r="565" spans="1:8" s="2" customFormat="1" ht="16.899999999999999" customHeight="1">
      <c r="A565" s="35"/>
      <c r="B565" s="36"/>
      <c r="C565" s="260" t="s">
        <v>2821</v>
      </c>
      <c r="D565" s="35"/>
      <c r="E565" s="35"/>
      <c r="F565" s="35"/>
      <c r="G565" s="35"/>
      <c r="H565" s="36"/>
    </row>
    <row r="566" spans="1:8" s="2" customFormat="1" ht="16.899999999999999" customHeight="1">
      <c r="A566" s="35"/>
      <c r="B566" s="36"/>
      <c r="C566" s="258" t="s">
        <v>819</v>
      </c>
      <c r="D566" s="258" t="s">
        <v>820</v>
      </c>
      <c r="E566" s="18" t="s">
        <v>274</v>
      </c>
      <c r="F566" s="259">
        <v>561</v>
      </c>
      <c r="G566" s="35"/>
      <c r="H566" s="36"/>
    </row>
    <row r="567" spans="1:8" s="2" customFormat="1" ht="16.899999999999999" customHeight="1">
      <c r="A567" s="35"/>
      <c r="B567" s="36"/>
      <c r="C567" s="258" t="s">
        <v>756</v>
      </c>
      <c r="D567" s="258" t="s">
        <v>757</v>
      </c>
      <c r="E567" s="18" t="s">
        <v>274</v>
      </c>
      <c r="F567" s="259">
        <v>561</v>
      </c>
      <c r="G567" s="35"/>
      <c r="H567" s="36"/>
    </row>
    <row r="568" spans="1:8" s="2" customFormat="1" ht="16.899999999999999" customHeight="1">
      <c r="A568" s="35"/>
      <c r="B568" s="36"/>
      <c r="C568" s="258" t="s">
        <v>771</v>
      </c>
      <c r="D568" s="258" t="s">
        <v>772</v>
      </c>
      <c r="E568" s="18" t="s">
        <v>274</v>
      </c>
      <c r="F568" s="259">
        <v>561</v>
      </c>
      <c r="G568" s="35"/>
      <c r="H568" s="36"/>
    </row>
    <row r="569" spans="1:8" s="2" customFormat="1" ht="20.399999999999999">
      <c r="A569" s="35"/>
      <c r="B569" s="36"/>
      <c r="C569" s="258" t="s">
        <v>775</v>
      </c>
      <c r="D569" s="258" t="s">
        <v>776</v>
      </c>
      <c r="E569" s="18" t="s">
        <v>274</v>
      </c>
      <c r="F569" s="259">
        <v>60</v>
      </c>
      <c r="G569" s="35"/>
      <c r="H569" s="36"/>
    </row>
    <row r="570" spans="1:8" s="2" customFormat="1" ht="16.899999999999999" customHeight="1">
      <c r="A570" s="35"/>
      <c r="B570" s="36"/>
      <c r="C570" s="258" t="s">
        <v>781</v>
      </c>
      <c r="D570" s="258" t="s">
        <v>782</v>
      </c>
      <c r="E570" s="18" t="s">
        <v>274</v>
      </c>
      <c r="F570" s="259">
        <v>60</v>
      </c>
      <c r="G570" s="35"/>
      <c r="H570" s="36"/>
    </row>
    <row r="571" spans="1:8" s="2" customFormat="1" ht="16.899999999999999" customHeight="1">
      <c r="A571" s="35"/>
      <c r="B571" s="36"/>
      <c r="C571" s="254" t="s">
        <v>826</v>
      </c>
      <c r="D571" s="255" t="s">
        <v>1</v>
      </c>
      <c r="E571" s="256" t="s">
        <v>1</v>
      </c>
      <c r="F571" s="257">
        <v>501</v>
      </c>
      <c r="G571" s="35"/>
      <c r="H571" s="36"/>
    </row>
    <row r="572" spans="1:8" s="2" customFormat="1" ht="16.899999999999999" customHeight="1">
      <c r="A572" s="35"/>
      <c r="B572" s="36"/>
      <c r="C572" s="258" t="s">
        <v>1</v>
      </c>
      <c r="D572" s="258" t="s">
        <v>825</v>
      </c>
      <c r="E572" s="18" t="s">
        <v>1</v>
      </c>
      <c r="F572" s="259">
        <v>0</v>
      </c>
      <c r="G572" s="35"/>
      <c r="H572" s="36"/>
    </row>
    <row r="573" spans="1:8" s="2" customFormat="1" ht="16.899999999999999" customHeight="1">
      <c r="A573" s="35"/>
      <c r="B573" s="36"/>
      <c r="C573" s="258" t="s">
        <v>1</v>
      </c>
      <c r="D573" s="258" t="s">
        <v>2386</v>
      </c>
      <c r="E573" s="18" t="s">
        <v>1</v>
      </c>
      <c r="F573" s="259">
        <v>501</v>
      </c>
      <c r="G573" s="35"/>
      <c r="H573" s="36"/>
    </row>
    <row r="574" spans="1:8" s="2" customFormat="1" ht="16.899999999999999" customHeight="1">
      <c r="A574" s="35"/>
      <c r="B574" s="36"/>
      <c r="C574" s="258" t="s">
        <v>826</v>
      </c>
      <c r="D574" s="258" t="s">
        <v>824</v>
      </c>
      <c r="E574" s="18" t="s">
        <v>1</v>
      </c>
      <c r="F574" s="259">
        <v>501</v>
      </c>
      <c r="G574" s="35"/>
      <c r="H574" s="36"/>
    </row>
    <row r="575" spans="1:8" s="2" customFormat="1" ht="16.899999999999999" customHeight="1">
      <c r="A575" s="35"/>
      <c r="B575" s="36"/>
      <c r="C575" s="260" t="s">
        <v>2821</v>
      </c>
      <c r="D575" s="35"/>
      <c r="E575" s="35"/>
      <c r="F575" s="35"/>
      <c r="G575" s="35"/>
      <c r="H575" s="36"/>
    </row>
    <row r="576" spans="1:8" s="2" customFormat="1" ht="16.899999999999999" customHeight="1">
      <c r="A576" s="35"/>
      <c r="B576" s="36"/>
      <c r="C576" s="258" t="s">
        <v>819</v>
      </c>
      <c r="D576" s="258" t="s">
        <v>820</v>
      </c>
      <c r="E576" s="18" t="s">
        <v>274</v>
      </c>
      <c r="F576" s="259">
        <v>561</v>
      </c>
      <c r="G576" s="35"/>
      <c r="H576" s="36"/>
    </row>
    <row r="577" spans="1:8" s="2" customFormat="1" ht="16.899999999999999" customHeight="1">
      <c r="A577" s="35"/>
      <c r="B577" s="36"/>
      <c r="C577" s="258" t="s">
        <v>756</v>
      </c>
      <c r="D577" s="258" t="s">
        <v>757</v>
      </c>
      <c r="E577" s="18" t="s">
        <v>274</v>
      </c>
      <c r="F577" s="259">
        <v>561</v>
      </c>
      <c r="G577" s="35"/>
      <c r="H577" s="36"/>
    </row>
    <row r="578" spans="1:8" s="2" customFormat="1" ht="16.899999999999999" customHeight="1">
      <c r="A578" s="35"/>
      <c r="B578" s="36"/>
      <c r="C578" s="258" t="s">
        <v>1812</v>
      </c>
      <c r="D578" s="258" t="s">
        <v>1813</v>
      </c>
      <c r="E578" s="18" t="s">
        <v>274</v>
      </c>
      <c r="F578" s="259">
        <v>501</v>
      </c>
      <c r="G578" s="35"/>
      <c r="H578" s="36"/>
    </row>
    <row r="579" spans="1:8" s="2" customFormat="1" ht="16.899999999999999" customHeight="1">
      <c r="A579" s="35"/>
      <c r="B579" s="36"/>
      <c r="C579" s="258" t="s">
        <v>771</v>
      </c>
      <c r="D579" s="258" t="s">
        <v>772</v>
      </c>
      <c r="E579" s="18" t="s">
        <v>274</v>
      </c>
      <c r="F579" s="259">
        <v>561</v>
      </c>
      <c r="G579" s="35"/>
      <c r="H579" s="36"/>
    </row>
    <row r="580" spans="1:8" s="2" customFormat="1" ht="16.899999999999999" customHeight="1">
      <c r="A580" s="35"/>
      <c r="B580" s="36"/>
      <c r="C580" s="258" t="s">
        <v>1822</v>
      </c>
      <c r="D580" s="258" t="s">
        <v>1823</v>
      </c>
      <c r="E580" s="18" t="s">
        <v>274</v>
      </c>
      <c r="F580" s="259">
        <v>501</v>
      </c>
      <c r="G580" s="35"/>
      <c r="H580" s="36"/>
    </row>
    <row r="581" spans="1:8" s="2" customFormat="1" ht="16.899999999999999" customHeight="1">
      <c r="A581" s="35"/>
      <c r="B581" s="36"/>
      <c r="C581" s="254" t="s">
        <v>828</v>
      </c>
      <c r="D581" s="255" t="s">
        <v>1</v>
      </c>
      <c r="E581" s="256" t="s">
        <v>1</v>
      </c>
      <c r="F581" s="257">
        <v>0</v>
      </c>
      <c r="G581" s="35"/>
      <c r="H581" s="36"/>
    </row>
    <row r="582" spans="1:8" s="2" customFormat="1" ht="16.899999999999999" customHeight="1">
      <c r="A582" s="35"/>
      <c r="B582" s="36"/>
      <c r="C582" s="258" t="s">
        <v>1</v>
      </c>
      <c r="D582" s="258" t="s">
        <v>827</v>
      </c>
      <c r="E582" s="18" t="s">
        <v>1</v>
      </c>
      <c r="F582" s="259">
        <v>0</v>
      </c>
      <c r="G582" s="35"/>
      <c r="H582" s="36"/>
    </row>
    <row r="583" spans="1:8" s="2" customFormat="1" ht="16.899999999999999" customHeight="1">
      <c r="A583" s="35"/>
      <c r="B583" s="36"/>
      <c r="C583" s="258" t="s">
        <v>1</v>
      </c>
      <c r="D583" s="258" t="s">
        <v>77</v>
      </c>
      <c r="E583" s="18" t="s">
        <v>1</v>
      </c>
      <c r="F583" s="259">
        <v>0</v>
      </c>
      <c r="G583" s="35"/>
      <c r="H583" s="36"/>
    </row>
    <row r="584" spans="1:8" s="2" customFormat="1" ht="16.899999999999999" customHeight="1">
      <c r="A584" s="35"/>
      <c r="B584" s="36"/>
      <c r="C584" s="258" t="s">
        <v>828</v>
      </c>
      <c r="D584" s="258" t="s">
        <v>824</v>
      </c>
      <c r="E584" s="18" t="s">
        <v>1</v>
      </c>
      <c r="F584" s="259">
        <v>0</v>
      </c>
      <c r="G584" s="35"/>
      <c r="H584" s="36"/>
    </row>
    <row r="585" spans="1:8" s="2" customFormat="1" ht="16.899999999999999" customHeight="1">
      <c r="A585" s="35"/>
      <c r="B585" s="36"/>
      <c r="C585" s="254" t="s">
        <v>830</v>
      </c>
      <c r="D585" s="255" t="s">
        <v>1</v>
      </c>
      <c r="E585" s="256" t="s">
        <v>1</v>
      </c>
      <c r="F585" s="257">
        <v>0</v>
      </c>
      <c r="G585" s="35"/>
      <c r="H585" s="36"/>
    </row>
    <row r="586" spans="1:8" s="2" customFormat="1" ht="16.899999999999999" customHeight="1">
      <c r="A586" s="35"/>
      <c r="B586" s="36"/>
      <c r="C586" s="258" t="s">
        <v>1</v>
      </c>
      <c r="D586" s="258" t="s">
        <v>829</v>
      </c>
      <c r="E586" s="18" t="s">
        <v>1</v>
      </c>
      <c r="F586" s="259">
        <v>0</v>
      </c>
      <c r="G586" s="35"/>
      <c r="H586" s="36"/>
    </row>
    <row r="587" spans="1:8" s="2" customFormat="1" ht="16.899999999999999" customHeight="1">
      <c r="A587" s="35"/>
      <c r="B587" s="36"/>
      <c r="C587" s="258" t="s">
        <v>1</v>
      </c>
      <c r="D587" s="258" t="s">
        <v>77</v>
      </c>
      <c r="E587" s="18" t="s">
        <v>1</v>
      </c>
      <c r="F587" s="259">
        <v>0</v>
      </c>
      <c r="G587" s="35"/>
      <c r="H587" s="36"/>
    </row>
    <row r="588" spans="1:8" s="2" customFormat="1" ht="16.899999999999999" customHeight="1">
      <c r="A588" s="35"/>
      <c r="B588" s="36"/>
      <c r="C588" s="258" t="s">
        <v>830</v>
      </c>
      <c r="D588" s="258" t="s">
        <v>824</v>
      </c>
      <c r="E588" s="18" t="s">
        <v>1</v>
      </c>
      <c r="F588" s="259">
        <v>0</v>
      </c>
      <c r="G588" s="35"/>
      <c r="H588" s="36"/>
    </row>
    <row r="589" spans="1:8" s="2" customFormat="1" ht="16.899999999999999" customHeight="1">
      <c r="A589" s="35"/>
      <c r="B589" s="36"/>
      <c r="C589" s="254" t="s">
        <v>262</v>
      </c>
      <c r="D589" s="255" t="s">
        <v>1</v>
      </c>
      <c r="E589" s="256" t="s">
        <v>1</v>
      </c>
      <c r="F589" s="257">
        <v>22</v>
      </c>
      <c r="G589" s="35"/>
      <c r="H589" s="36"/>
    </row>
    <row r="590" spans="1:8" s="2" customFormat="1" ht="16.899999999999999" customHeight="1">
      <c r="A590" s="35"/>
      <c r="B590" s="36"/>
      <c r="C590" s="258" t="s">
        <v>1</v>
      </c>
      <c r="D590" s="258" t="s">
        <v>2389</v>
      </c>
      <c r="E590" s="18" t="s">
        <v>1</v>
      </c>
      <c r="F590" s="259">
        <v>22</v>
      </c>
      <c r="G590" s="35"/>
      <c r="H590" s="36"/>
    </row>
    <row r="591" spans="1:8" s="2" customFormat="1" ht="16.899999999999999" customHeight="1">
      <c r="A591" s="35"/>
      <c r="B591" s="36"/>
      <c r="C591" s="258" t="s">
        <v>262</v>
      </c>
      <c r="D591" s="258" t="s">
        <v>279</v>
      </c>
      <c r="E591" s="18" t="s">
        <v>1</v>
      </c>
      <c r="F591" s="259">
        <v>22</v>
      </c>
      <c r="G591" s="35"/>
      <c r="H591" s="36"/>
    </row>
    <row r="592" spans="1:8" s="2" customFormat="1" ht="16.899999999999999" customHeight="1">
      <c r="A592" s="35"/>
      <c r="B592" s="36"/>
      <c r="C592" s="260" t="s">
        <v>2821</v>
      </c>
      <c r="D592" s="35"/>
      <c r="E592" s="35"/>
      <c r="F592" s="35"/>
      <c r="G592" s="35"/>
      <c r="H592" s="36"/>
    </row>
    <row r="593" spans="1:8" s="2" customFormat="1" ht="20.399999999999999">
      <c r="A593" s="35"/>
      <c r="B593" s="36"/>
      <c r="C593" s="258" t="s">
        <v>323</v>
      </c>
      <c r="D593" s="258" t="s">
        <v>324</v>
      </c>
      <c r="E593" s="18" t="s">
        <v>309</v>
      </c>
      <c r="F593" s="259">
        <v>22</v>
      </c>
      <c r="G593" s="35"/>
      <c r="H593" s="36"/>
    </row>
    <row r="594" spans="1:8" s="2" customFormat="1" ht="20.399999999999999">
      <c r="A594" s="35"/>
      <c r="B594" s="36"/>
      <c r="C594" s="258" t="s">
        <v>327</v>
      </c>
      <c r="D594" s="258" t="s">
        <v>328</v>
      </c>
      <c r="E594" s="18" t="s">
        <v>309</v>
      </c>
      <c r="F594" s="259">
        <v>264</v>
      </c>
      <c r="G594" s="35"/>
      <c r="H594" s="36"/>
    </row>
    <row r="595" spans="1:8" s="2" customFormat="1" ht="16.899999999999999" customHeight="1">
      <c r="A595" s="35"/>
      <c r="B595" s="36"/>
      <c r="C595" s="258" t="s">
        <v>332</v>
      </c>
      <c r="D595" s="258" t="s">
        <v>333</v>
      </c>
      <c r="E595" s="18" t="s">
        <v>334</v>
      </c>
      <c r="F595" s="259">
        <v>39.6</v>
      </c>
      <c r="G595" s="35"/>
      <c r="H595" s="36"/>
    </row>
    <row r="596" spans="1:8" s="2" customFormat="1" ht="16.899999999999999" customHeight="1">
      <c r="A596" s="35"/>
      <c r="B596" s="36"/>
      <c r="C596" s="254" t="s">
        <v>2826</v>
      </c>
      <c r="D596" s="255" t="s">
        <v>1</v>
      </c>
      <c r="E596" s="256" t="s">
        <v>1</v>
      </c>
      <c r="F596" s="257">
        <v>613.5</v>
      </c>
      <c r="G596" s="35"/>
      <c r="H596" s="36"/>
    </row>
    <row r="597" spans="1:8" s="2" customFormat="1" ht="26.5" customHeight="1">
      <c r="A597" s="35"/>
      <c r="B597" s="36"/>
      <c r="C597" s="253" t="s">
        <v>2849</v>
      </c>
      <c r="D597" s="253" t="s">
        <v>190</v>
      </c>
      <c r="E597" s="35"/>
      <c r="F597" s="35"/>
      <c r="G597" s="35"/>
      <c r="H597" s="36"/>
    </row>
    <row r="598" spans="1:8" s="2" customFormat="1" ht="16.899999999999999" customHeight="1">
      <c r="A598" s="35"/>
      <c r="B598" s="36"/>
      <c r="C598" s="254" t="s">
        <v>262</v>
      </c>
      <c r="D598" s="255" t="s">
        <v>1</v>
      </c>
      <c r="E598" s="256" t="s">
        <v>1</v>
      </c>
      <c r="F598" s="257">
        <v>19.007999999999999</v>
      </c>
      <c r="G598" s="35"/>
      <c r="H598" s="36"/>
    </row>
    <row r="599" spans="1:8" s="2" customFormat="1" ht="16.899999999999999" customHeight="1">
      <c r="A599" s="35"/>
      <c r="B599" s="36"/>
      <c r="C599" s="258" t="s">
        <v>1</v>
      </c>
      <c r="D599" s="258" t="s">
        <v>2484</v>
      </c>
      <c r="E599" s="18" t="s">
        <v>1</v>
      </c>
      <c r="F599" s="259">
        <v>19.007999999999999</v>
      </c>
      <c r="G599" s="35"/>
      <c r="H599" s="36"/>
    </row>
    <row r="600" spans="1:8" s="2" customFormat="1" ht="16.899999999999999" customHeight="1">
      <c r="A600" s="35"/>
      <c r="B600" s="36"/>
      <c r="C600" s="258" t="s">
        <v>262</v>
      </c>
      <c r="D600" s="258" t="s">
        <v>279</v>
      </c>
      <c r="E600" s="18" t="s">
        <v>1</v>
      </c>
      <c r="F600" s="259">
        <v>19.007999999999999</v>
      </c>
      <c r="G600" s="35"/>
      <c r="H600" s="36"/>
    </row>
    <row r="601" spans="1:8" s="2" customFormat="1" ht="16.899999999999999" customHeight="1">
      <c r="A601" s="35"/>
      <c r="B601" s="36"/>
      <c r="C601" s="260" t="s">
        <v>2821</v>
      </c>
      <c r="D601" s="35"/>
      <c r="E601" s="35"/>
      <c r="F601" s="35"/>
      <c r="G601" s="35"/>
      <c r="H601" s="36"/>
    </row>
    <row r="602" spans="1:8" s="2" customFormat="1" ht="20.399999999999999">
      <c r="A602" s="35"/>
      <c r="B602" s="36"/>
      <c r="C602" s="258" t="s">
        <v>323</v>
      </c>
      <c r="D602" s="258" t="s">
        <v>324</v>
      </c>
      <c r="E602" s="18" t="s">
        <v>309</v>
      </c>
      <c r="F602" s="259">
        <v>19.007999999999999</v>
      </c>
      <c r="G602" s="35"/>
      <c r="H602" s="36"/>
    </row>
    <row r="603" spans="1:8" s="2" customFormat="1" ht="20.399999999999999">
      <c r="A603" s="35"/>
      <c r="B603" s="36"/>
      <c r="C603" s="258" t="s">
        <v>327</v>
      </c>
      <c r="D603" s="258" t="s">
        <v>328</v>
      </c>
      <c r="E603" s="18" t="s">
        <v>309</v>
      </c>
      <c r="F603" s="259">
        <v>228.096</v>
      </c>
      <c r="G603" s="35"/>
      <c r="H603" s="36"/>
    </row>
    <row r="604" spans="1:8" s="2" customFormat="1" ht="16.899999999999999" customHeight="1">
      <c r="A604" s="35"/>
      <c r="B604" s="36"/>
      <c r="C604" s="258" t="s">
        <v>332</v>
      </c>
      <c r="D604" s="258" t="s">
        <v>333</v>
      </c>
      <c r="E604" s="18" t="s">
        <v>334</v>
      </c>
      <c r="F604" s="259">
        <v>34.213999999999999</v>
      </c>
      <c r="G604" s="35"/>
      <c r="H604" s="36"/>
    </row>
    <row r="605" spans="1:8" s="2" customFormat="1" ht="26.5" customHeight="1">
      <c r="A605" s="35"/>
      <c r="B605" s="36"/>
      <c r="C605" s="253" t="s">
        <v>2850</v>
      </c>
      <c r="D605" s="253" t="s">
        <v>93</v>
      </c>
      <c r="E605" s="35"/>
      <c r="F605" s="35"/>
      <c r="G605" s="35"/>
      <c r="H605" s="36"/>
    </row>
    <row r="606" spans="1:8" s="2" customFormat="1" ht="16.899999999999999" customHeight="1">
      <c r="A606" s="35"/>
      <c r="B606" s="36"/>
      <c r="C606" s="254" t="s">
        <v>260</v>
      </c>
      <c r="D606" s="255" t="s">
        <v>1</v>
      </c>
      <c r="E606" s="256" t="s">
        <v>1</v>
      </c>
      <c r="F606" s="257">
        <v>596.38</v>
      </c>
      <c r="G606" s="35"/>
      <c r="H606" s="36"/>
    </row>
    <row r="607" spans="1:8" s="2" customFormat="1" ht="16.899999999999999" customHeight="1">
      <c r="A607" s="35"/>
      <c r="B607" s="36"/>
      <c r="C607" s="258" t="s">
        <v>1</v>
      </c>
      <c r="D607" s="258" t="s">
        <v>285</v>
      </c>
      <c r="E607" s="18" t="s">
        <v>1</v>
      </c>
      <c r="F607" s="259">
        <v>0</v>
      </c>
      <c r="G607" s="35"/>
      <c r="H607" s="36"/>
    </row>
    <row r="608" spans="1:8" s="2" customFormat="1" ht="16.899999999999999" customHeight="1">
      <c r="A608" s="35"/>
      <c r="B608" s="36"/>
      <c r="C608" s="258" t="s">
        <v>1</v>
      </c>
      <c r="D608" s="258" t="s">
        <v>2523</v>
      </c>
      <c r="E608" s="18" t="s">
        <v>1</v>
      </c>
      <c r="F608" s="259">
        <v>596.38</v>
      </c>
      <c r="G608" s="35"/>
      <c r="H608" s="36"/>
    </row>
    <row r="609" spans="1:8" s="2" customFormat="1" ht="16.899999999999999" customHeight="1">
      <c r="A609" s="35"/>
      <c r="B609" s="36"/>
      <c r="C609" s="258" t="s">
        <v>260</v>
      </c>
      <c r="D609" s="258" t="s">
        <v>279</v>
      </c>
      <c r="E609" s="18" t="s">
        <v>1</v>
      </c>
      <c r="F609" s="259">
        <v>596.38</v>
      </c>
      <c r="G609" s="35"/>
      <c r="H609" s="36"/>
    </row>
    <row r="610" spans="1:8" s="2" customFormat="1" ht="16.899999999999999" customHeight="1">
      <c r="A610" s="35"/>
      <c r="B610" s="36"/>
      <c r="C610" s="260" t="s">
        <v>2821</v>
      </c>
      <c r="D610" s="35"/>
      <c r="E610" s="35"/>
      <c r="F610" s="35"/>
      <c r="G610" s="35"/>
      <c r="H610" s="36"/>
    </row>
    <row r="611" spans="1:8" s="2" customFormat="1" ht="16.899999999999999" customHeight="1">
      <c r="A611" s="35"/>
      <c r="B611" s="36"/>
      <c r="C611" s="258" t="s">
        <v>280</v>
      </c>
      <c r="D611" s="258" t="s">
        <v>281</v>
      </c>
      <c r="E611" s="18" t="s">
        <v>274</v>
      </c>
      <c r="F611" s="259">
        <v>596.38</v>
      </c>
      <c r="G611" s="35"/>
      <c r="H611" s="36"/>
    </row>
    <row r="612" spans="1:8" s="2" customFormat="1" ht="20.399999999999999">
      <c r="A612" s="35"/>
      <c r="B612" s="36"/>
      <c r="C612" s="258" t="s">
        <v>299</v>
      </c>
      <c r="D612" s="258" t="s">
        <v>300</v>
      </c>
      <c r="E612" s="18" t="s">
        <v>274</v>
      </c>
      <c r="F612" s="259">
        <v>874.25</v>
      </c>
      <c r="G612" s="35"/>
      <c r="H612" s="36"/>
    </row>
    <row r="613" spans="1:8" s="2" customFormat="1" ht="20.399999999999999">
      <c r="A613" s="35"/>
      <c r="B613" s="36"/>
      <c r="C613" s="258" t="s">
        <v>303</v>
      </c>
      <c r="D613" s="258" t="s">
        <v>304</v>
      </c>
      <c r="E613" s="18" t="s">
        <v>274</v>
      </c>
      <c r="F613" s="259">
        <v>596.38</v>
      </c>
      <c r="G613" s="35"/>
      <c r="H613" s="36"/>
    </row>
    <row r="614" spans="1:8" s="2" customFormat="1" ht="26.5" customHeight="1">
      <c r="A614" s="35"/>
      <c r="B614" s="36"/>
      <c r="C614" s="253" t="s">
        <v>2851</v>
      </c>
      <c r="D614" s="253" t="s">
        <v>99</v>
      </c>
      <c r="E614" s="35"/>
      <c r="F614" s="35"/>
      <c r="G614" s="35"/>
      <c r="H614" s="36"/>
    </row>
    <row r="615" spans="1:8" s="2" customFormat="1" ht="16.899999999999999" customHeight="1">
      <c r="A615" s="35"/>
      <c r="B615" s="36"/>
      <c r="C615" s="254" t="s">
        <v>884</v>
      </c>
      <c r="D615" s="255" t="s">
        <v>1</v>
      </c>
      <c r="E615" s="256" t="s">
        <v>1</v>
      </c>
      <c r="F615" s="257">
        <v>94.5</v>
      </c>
      <c r="G615" s="35"/>
      <c r="H615" s="36"/>
    </row>
    <row r="616" spans="1:8" s="2" customFormat="1" ht="16.899999999999999" customHeight="1">
      <c r="A616" s="35"/>
      <c r="B616" s="36"/>
      <c r="C616" s="258" t="s">
        <v>1</v>
      </c>
      <c r="D616" s="258" t="s">
        <v>902</v>
      </c>
      <c r="E616" s="18" t="s">
        <v>1</v>
      </c>
      <c r="F616" s="259">
        <v>0</v>
      </c>
      <c r="G616" s="35"/>
      <c r="H616" s="36"/>
    </row>
    <row r="617" spans="1:8" s="2" customFormat="1" ht="16.899999999999999" customHeight="1">
      <c r="A617" s="35"/>
      <c r="B617" s="36"/>
      <c r="C617" s="258" t="s">
        <v>1</v>
      </c>
      <c r="D617" s="258" t="s">
        <v>2607</v>
      </c>
      <c r="E617" s="18" t="s">
        <v>1</v>
      </c>
      <c r="F617" s="259">
        <v>180</v>
      </c>
      <c r="G617" s="35"/>
      <c r="H617" s="36"/>
    </row>
    <row r="618" spans="1:8" s="2" customFormat="1" ht="16.899999999999999" customHeight="1">
      <c r="A618" s="35"/>
      <c r="B618" s="36"/>
      <c r="C618" s="258" t="s">
        <v>1</v>
      </c>
      <c r="D618" s="258" t="s">
        <v>2608</v>
      </c>
      <c r="E618" s="18" t="s">
        <v>1</v>
      </c>
      <c r="F618" s="259">
        <v>0</v>
      </c>
      <c r="G618" s="35"/>
      <c r="H618" s="36"/>
    </row>
    <row r="619" spans="1:8" s="2" customFormat="1" ht="16.899999999999999" customHeight="1">
      <c r="A619" s="35"/>
      <c r="B619" s="36"/>
      <c r="C619" s="258" t="s">
        <v>1</v>
      </c>
      <c r="D619" s="258" t="s">
        <v>2609</v>
      </c>
      <c r="E619" s="18" t="s">
        <v>1</v>
      </c>
      <c r="F619" s="259">
        <v>-85.5</v>
      </c>
      <c r="G619" s="35"/>
      <c r="H619" s="36"/>
    </row>
    <row r="620" spans="1:8" s="2" customFormat="1" ht="16.899999999999999" customHeight="1">
      <c r="A620" s="35"/>
      <c r="B620" s="36"/>
      <c r="C620" s="258" t="s">
        <v>884</v>
      </c>
      <c r="D620" s="258" t="s">
        <v>279</v>
      </c>
      <c r="E620" s="18" t="s">
        <v>1</v>
      </c>
      <c r="F620" s="259">
        <v>94.5</v>
      </c>
      <c r="G620" s="35"/>
      <c r="H620" s="36"/>
    </row>
    <row r="621" spans="1:8" s="2" customFormat="1" ht="16.899999999999999" customHeight="1">
      <c r="A621" s="35"/>
      <c r="B621" s="36"/>
      <c r="C621" s="260" t="s">
        <v>2821</v>
      </c>
      <c r="D621" s="35"/>
      <c r="E621" s="35"/>
      <c r="F621" s="35"/>
      <c r="G621" s="35"/>
      <c r="H621" s="36"/>
    </row>
    <row r="622" spans="1:8" s="2" customFormat="1" ht="20.399999999999999">
      <c r="A622" s="35"/>
      <c r="B622" s="36"/>
      <c r="C622" s="258" t="s">
        <v>899</v>
      </c>
      <c r="D622" s="258" t="s">
        <v>900</v>
      </c>
      <c r="E622" s="18" t="s">
        <v>309</v>
      </c>
      <c r="F622" s="259">
        <v>94.5</v>
      </c>
      <c r="G622" s="35"/>
      <c r="H622" s="36"/>
    </row>
    <row r="623" spans="1:8" s="2" customFormat="1" ht="20.399999999999999">
      <c r="A623" s="35"/>
      <c r="B623" s="36"/>
      <c r="C623" s="258" t="s">
        <v>905</v>
      </c>
      <c r="D623" s="258" t="s">
        <v>906</v>
      </c>
      <c r="E623" s="18" t="s">
        <v>309</v>
      </c>
      <c r="F623" s="259">
        <v>1134</v>
      </c>
      <c r="G623" s="35"/>
      <c r="H623" s="36"/>
    </row>
    <row r="624" spans="1:8" s="2" customFormat="1" ht="16.899999999999999" customHeight="1">
      <c r="A624" s="35"/>
      <c r="B624" s="36"/>
      <c r="C624" s="258" t="s">
        <v>332</v>
      </c>
      <c r="D624" s="258" t="s">
        <v>333</v>
      </c>
      <c r="E624" s="18" t="s">
        <v>334</v>
      </c>
      <c r="F624" s="259">
        <v>170.1</v>
      </c>
      <c r="G624" s="35"/>
      <c r="H624" s="36"/>
    </row>
    <row r="625" spans="1:8" s="2" customFormat="1" ht="16.899999999999999" customHeight="1">
      <c r="A625" s="35"/>
      <c r="B625" s="36"/>
      <c r="C625" s="254" t="s">
        <v>1096</v>
      </c>
      <c r="D625" s="255" t="s">
        <v>1</v>
      </c>
      <c r="E625" s="256" t="s">
        <v>1</v>
      </c>
      <c r="F625" s="257">
        <v>900</v>
      </c>
      <c r="G625" s="35"/>
      <c r="H625" s="36"/>
    </row>
    <row r="626" spans="1:8" s="2" customFormat="1" ht="16.899999999999999" customHeight="1">
      <c r="A626" s="35"/>
      <c r="B626" s="36"/>
      <c r="C626" s="258" t="s">
        <v>1</v>
      </c>
      <c r="D626" s="258" t="s">
        <v>513</v>
      </c>
      <c r="E626" s="18" t="s">
        <v>1</v>
      </c>
      <c r="F626" s="259">
        <v>0</v>
      </c>
      <c r="G626" s="35"/>
      <c r="H626" s="36"/>
    </row>
    <row r="627" spans="1:8" s="2" customFormat="1" ht="16.899999999999999" customHeight="1">
      <c r="A627" s="35"/>
      <c r="B627" s="36"/>
      <c r="C627" s="258" t="s">
        <v>1</v>
      </c>
      <c r="D627" s="258" t="s">
        <v>2573</v>
      </c>
      <c r="E627" s="18" t="s">
        <v>1</v>
      </c>
      <c r="F627" s="259">
        <v>900</v>
      </c>
      <c r="G627" s="35"/>
      <c r="H627" s="36"/>
    </row>
    <row r="628" spans="1:8" s="2" customFormat="1" ht="16.899999999999999" customHeight="1">
      <c r="A628" s="35"/>
      <c r="B628" s="36"/>
      <c r="C628" s="258" t="s">
        <v>1096</v>
      </c>
      <c r="D628" s="258" t="s">
        <v>279</v>
      </c>
      <c r="E628" s="18" t="s">
        <v>1</v>
      </c>
      <c r="F628" s="259">
        <v>900</v>
      </c>
      <c r="G628" s="35"/>
      <c r="H628" s="36"/>
    </row>
    <row r="629" spans="1:8" s="2" customFormat="1" ht="16.899999999999999" customHeight="1">
      <c r="A629" s="35"/>
      <c r="B629" s="36"/>
      <c r="C629" s="260" t="s">
        <v>2821</v>
      </c>
      <c r="D629" s="35"/>
      <c r="E629" s="35"/>
      <c r="F629" s="35"/>
      <c r="G629" s="35"/>
      <c r="H629" s="36"/>
    </row>
    <row r="630" spans="1:8" s="2" customFormat="1" ht="16.899999999999999" customHeight="1">
      <c r="A630" s="35"/>
      <c r="B630" s="36"/>
      <c r="C630" s="258" t="s">
        <v>510</v>
      </c>
      <c r="D630" s="258" t="s">
        <v>511</v>
      </c>
      <c r="E630" s="18" t="s">
        <v>274</v>
      </c>
      <c r="F630" s="259">
        <v>900</v>
      </c>
      <c r="G630" s="35"/>
      <c r="H630" s="36"/>
    </row>
    <row r="631" spans="1:8" s="2" customFormat="1" ht="20.399999999999999">
      <c r="A631" s="35"/>
      <c r="B631" s="36"/>
      <c r="C631" s="258" t="s">
        <v>552</v>
      </c>
      <c r="D631" s="258" t="s">
        <v>553</v>
      </c>
      <c r="E631" s="18" t="s">
        <v>274</v>
      </c>
      <c r="F631" s="259">
        <v>1790</v>
      </c>
      <c r="G631" s="35"/>
      <c r="H631" s="36"/>
    </row>
    <row r="632" spans="1:8" s="2" customFormat="1" ht="16.899999999999999" customHeight="1">
      <c r="A632" s="35"/>
      <c r="B632" s="36"/>
      <c r="C632" s="258" t="s">
        <v>635</v>
      </c>
      <c r="D632" s="258" t="s">
        <v>636</v>
      </c>
      <c r="E632" s="18" t="s">
        <v>274</v>
      </c>
      <c r="F632" s="259">
        <v>1440</v>
      </c>
      <c r="G632" s="35"/>
      <c r="H632" s="36"/>
    </row>
    <row r="633" spans="1:8" s="2" customFormat="1" ht="16.899999999999999" customHeight="1">
      <c r="A633" s="35"/>
      <c r="B633" s="36"/>
      <c r="C633" s="258" t="s">
        <v>639</v>
      </c>
      <c r="D633" s="258" t="s">
        <v>640</v>
      </c>
      <c r="E633" s="18" t="s">
        <v>274</v>
      </c>
      <c r="F633" s="259">
        <v>900</v>
      </c>
      <c r="G633" s="35"/>
      <c r="H633" s="36"/>
    </row>
    <row r="634" spans="1:8" s="2" customFormat="1" ht="16.899999999999999" customHeight="1">
      <c r="A634" s="35"/>
      <c r="B634" s="36"/>
      <c r="C634" s="258" t="s">
        <v>710</v>
      </c>
      <c r="D634" s="258" t="s">
        <v>711</v>
      </c>
      <c r="E634" s="18" t="s">
        <v>274</v>
      </c>
      <c r="F634" s="259">
        <v>900</v>
      </c>
      <c r="G634" s="35"/>
      <c r="H634" s="36"/>
    </row>
    <row r="635" spans="1:8" s="2" customFormat="1" ht="16.899999999999999" customHeight="1">
      <c r="A635" s="35"/>
      <c r="B635" s="36"/>
      <c r="C635" s="258" t="s">
        <v>714</v>
      </c>
      <c r="D635" s="258" t="s">
        <v>715</v>
      </c>
      <c r="E635" s="18" t="s">
        <v>274</v>
      </c>
      <c r="F635" s="259">
        <v>900</v>
      </c>
      <c r="G635" s="35"/>
      <c r="H635" s="36"/>
    </row>
    <row r="636" spans="1:8" s="2" customFormat="1" ht="16.899999999999999" customHeight="1">
      <c r="A636" s="35"/>
      <c r="B636" s="36"/>
      <c r="C636" s="258" t="s">
        <v>718</v>
      </c>
      <c r="D636" s="258" t="s">
        <v>719</v>
      </c>
      <c r="E636" s="18" t="s">
        <v>274</v>
      </c>
      <c r="F636" s="259">
        <v>900</v>
      </c>
      <c r="G636" s="35"/>
      <c r="H636" s="36"/>
    </row>
    <row r="637" spans="1:8" s="2" customFormat="1" ht="20.399999999999999">
      <c r="A637" s="35"/>
      <c r="B637" s="36"/>
      <c r="C637" s="258" t="s">
        <v>732</v>
      </c>
      <c r="D637" s="258" t="s">
        <v>733</v>
      </c>
      <c r="E637" s="18" t="s">
        <v>309</v>
      </c>
      <c r="F637" s="259">
        <v>36</v>
      </c>
      <c r="G637" s="35"/>
      <c r="H637" s="36"/>
    </row>
    <row r="638" spans="1:8" s="2" customFormat="1" ht="26.5" customHeight="1">
      <c r="A638" s="35"/>
      <c r="B638" s="36"/>
      <c r="C638" s="253" t="s">
        <v>2852</v>
      </c>
      <c r="D638" s="253" t="s">
        <v>102</v>
      </c>
      <c r="E638" s="35"/>
      <c r="F638" s="35"/>
      <c r="G638" s="35"/>
      <c r="H638" s="36"/>
    </row>
    <row r="639" spans="1:8" s="2" customFormat="1" ht="16.899999999999999" customHeight="1">
      <c r="A639" s="35"/>
      <c r="B639" s="36"/>
      <c r="C639" s="254" t="s">
        <v>832</v>
      </c>
      <c r="D639" s="255" t="s">
        <v>1</v>
      </c>
      <c r="E639" s="256" t="s">
        <v>1</v>
      </c>
      <c r="F639" s="257">
        <v>0</v>
      </c>
      <c r="G639" s="35"/>
      <c r="H639" s="36"/>
    </row>
    <row r="640" spans="1:8" s="2" customFormat="1" ht="16.899999999999999" customHeight="1">
      <c r="A640" s="35"/>
      <c r="B640" s="36"/>
      <c r="C640" s="258" t="s">
        <v>1</v>
      </c>
      <c r="D640" s="258" t="s">
        <v>831</v>
      </c>
      <c r="E640" s="18" t="s">
        <v>1</v>
      </c>
      <c r="F640" s="259">
        <v>0</v>
      </c>
      <c r="G640" s="35"/>
      <c r="H640" s="36"/>
    </row>
    <row r="641" spans="1:8" s="2" customFormat="1" ht="16.899999999999999" customHeight="1">
      <c r="A641" s="35"/>
      <c r="B641" s="36"/>
      <c r="C641" s="258" t="s">
        <v>1</v>
      </c>
      <c r="D641" s="258" t="s">
        <v>77</v>
      </c>
      <c r="E641" s="18" t="s">
        <v>1</v>
      </c>
      <c r="F641" s="259">
        <v>0</v>
      </c>
      <c r="G641" s="35"/>
      <c r="H641" s="36"/>
    </row>
    <row r="642" spans="1:8" s="2" customFormat="1" ht="16.899999999999999" customHeight="1">
      <c r="A642" s="35"/>
      <c r="B642" s="36"/>
      <c r="C642" s="258" t="s">
        <v>832</v>
      </c>
      <c r="D642" s="258" t="s">
        <v>824</v>
      </c>
      <c r="E642" s="18" t="s">
        <v>1</v>
      </c>
      <c r="F642" s="259">
        <v>0</v>
      </c>
      <c r="G642" s="35"/>
      <c r="H642" s="36"/>
    </row>
    <row r="643" spans="1:8" s="2" customFormat="1" ht="16.899999999999999" customHeight="1">
      <c r="A643" s="35"/>
      <c r="B643" s="36"/>
      <c r="C643" s="254" t="s">
        <v>2824</v>
      </c>
      <c r="D643" s="255" t="s">
        <v>1</v>
      </c>
      <c r="E643" s="256" t="s">
        <v>1</v>
      </c>
      <c r="F643" s="257">
        <v>726</v>
      </c>
      <c r="G643" s="35"/>
      <c r="H643" s="36"/>
    </row>
    <row r="644" spans="1:8" s="2" customFormat="1" ht="16.899999999999999" customHeight="1">
      <c r="A644" s="35"/>
      <c r="B644" s="36"/>
      <c r="C644" s="254" t="s">
        <v>1231</v>
      </c>
      <c r="D644" s="255" t="s">
        <v>1</v>
      </c>
      <c r="E644" s="256" t="s">
        <v>1</v>
      </c>
      <c r="F644" s="257">
        <v>974</v>
      </c>
      <c r="G644" s="35"/>
      <c r="H644" s="36"/>
    </row>
    <row r="645" spans="1:8" s="2" customFormat="1" ht="16.899999999999999" customHeight="1">
      <c r="A645" s="35"/>
      <c r="B645" s="36"/>
      <c r="C645" s="258" t="s">
        <v>1</v>
      </c>
      <c r="D645" s="258" t="s">
        <v>2781</v>
      </c>
      <c r="E645" s="18" t="s">
        <v>1</v>
      </c>
      <c r="F645" s="259">
        <v>974</v>
      </c>
      <c r="G645" s="35"/>
      <c r="H645" s="36"/>
    </row>
    <row r="646" spans="1:8" s="2" customFormat="1" ht="16.899999999999999" customHeight="1">
      <c r="A646" s="35"/>
      <c r="B646" s="36"/>
      <c r="C646" s="258" t="s">
        <v>1231</v>
      </c>
      <c r="D646" s="258" t="s">
        <v>279</v>
      </c>
      <c r="E646" s="18" t="s">
        <v>1</v>
      </c>
      <c r="F646" s="259">
        <v>974</v>
      </c>
      <c r="G646" s="35"/>
      <c r="H646" s="36"/>
    </row>
    <row r="647" spans="1:8" s="2" customFormat="1" ht="16.899999999999999" customHeight="1">
      <c r="A647" s="35"/>
      <c r="B647" s="36"/>
      <c r="C647" s="260" t="s">
        <v>2821</v>
      </c>
      <c r="D647" s="35"/>
      <c r="E647" s="35"/>
      <c r="F647" s="35"/>
      <c r="G647" s="35"/>
      <c r="H647" s="36"/>
    </row>
    <row r="648" spans="1:8" s="2" customFormat="1" ht="16.899999999999999" customHeight="1">
      <c r="A648" s="35"/>
      <c r="B648" s="36"/>
      <c r="C648" s="258" t="s">
        <v>1255</v>
      </c>
      <c r="D648" s="258" t="s">
        <v>1256</v>
      </c>
      <c r="E648" s="18" t="s">
        <v>274</v>
      </c>
      <c r="F648" s="259">
        <v>974</v>
      </c>
      <c r="G648" s="35"/>
      <c r="H648" s="36"/>
    </row>
    <row r="649" spans="1:8" s="2" customFormat="1" ht="16.899999999999999" customHeight="1">
      <c r="A649" s="35"/>
      <c r="B649" s="36"/>
      <c r="C649" s="258" t="s">
        <v>1258</v>
      </c>
      <c r="D649" s="258" t="s">
        <v>1259</v>
      </c>
      <c r="E649" s="18" t="s">
        <v>274</v>
      </c>
      <c r="F649" s="259">
        <v>1120.0999999999999</v>
      </c>
      <c r="G649" s="35"/>
      <c r="H649" s="36"/>
    </row>
    <row r="650" spans="1:8" s="2" customFormat="1" ht="16.899999999999999" customHeight="1">
      <c r="A650" s="35"/>
      <c r="B650" s="36"/>
      <c r="C650" s="254" t="s">
        <v>834</v>
      </c>
      <c r="D650" s="255" t="s">
        <v>1</v>
      </c>
      <c r="E650" s="256" t="s">
        <v>1</v>
      </c>
      <c r="F650" s="257">
        <v>0</v>
      </c>
      <c r="G650" s="35"/>
      <c r="H650" s="36"/>
    </row>
    <row r="651" spans="1:8" s="2" customFormat="1" ht="16.899999999999999" customHeight="1">
      <c r="A651" s="35"/>
      <c r="B651" s="36"/>
      <c r="C651" s="258" t="s">
        <v>1</v>
      </c>
      <c r="D651" s="258" t="s">
        <v>833</v>
      </c>
      <c r="E651" s="18" t="s">
        <v>1</v>
      </c>
      <c r="F651" s="259">
        <v>0</v>
      </c>
      <c r="G651" s="35"/>
      <c r="H651" s="36"/>
    </row>
    <row r="652" spans="1:8" s="2" customFormat="1" ht="16.899999999999999" customHeight="1">
      <c r="A652" s="35"/>
      <c r="B652" s="36"/>
      <c r="C652" s="258" t="s">
        <v>1</v>
      </c>
      <c r="D652" s="258" t="s">
        <v>77</v>
      </c>
      <c r="E652" s="18" t="s">
        <v>1</v>
      </c>
      <c r="F652" s="259">
        <v>0</v>
      </c>
      <c r="G652" s="35"/>
      <c r="H652" s="36"/>
    </row>
    <row r="653" spans="1:8" s="2" customFormat="1" ht="16.899999999999999" customHeight="1">
      <c r="A653" s="35"/>
      <c r="B653" s="36"/>
      <c r="C653" s="258" t="s">
        <v>834</v>
      </c>
      <c r="D653" s="258" t="s">
        <v>824</v>
      </c>
      <c r="E653" s="18" t="s">
        <v>1</v>
      </c>
      <c r="F653" s="259">
        <v>0</v>
      </c>
      <c r="G653" s="35"/>
      <c r="H653" s="36"/>
    </row>
    <row r="654" spans="1:8" s="2" customFormat="1" ht="16.899999999999999" customHeight="1">
      <c r="A654" s="35"/>
      <c r="B654" s="36"/>
      <c r="C654" s="254" t="s">
        <v>836</v>
      </c>
      <c r="D654" s="255" t="s">
        <v>1</v>
      </c>
      <c r="E654" s="256" t="s">
        <v>1</v>
      </c>
      <c r="F654" s="257">
        <v>16</v>
      </c>
      <c r="G654" s="35"/>
      <c r="H654" s="36"/>
    </row>
    <row r="655" spans="1:8" s="2" customFormat="1" ht="16.899999999999999" customHeight="1">
      <c r="A655" s="35"/>
      <c r="B655" s="36"/>
      <c r="C655" s="258" t="s">
        <v>1</v>
      </c>
      <c r="D655" s="258" t="s">
        <v>835</v>
      </c>
      <c r="E655" s="18" t="s">
        <v>1</v>
      </c>
      <c r="F655" s="259">
        <v>0</v>
      </c>
      <c r="G655" s="35"/>
      <c r="H655" s="36"/>
    </row>
    <row r="656" spans="1:8" s="2" customFormat="1" ht="16.899999999999999" customHeight="1">
      <c r="A656" s="35"/>
      <c r="B656" s="36"/>
      <c r="C656" s="258" t="s">
        <v>1</v>
      </c>
      <c r="D656" s="258" t="s">
        <v>350</v>
      </c>
      <c r="E656" s="18" t="s">
        <v>1</v>
      </c>
      <c r="F656" s="259">
        <v>16</v>
      </c>
      <c r="G656" s="35"/>
      <c r="H656" s="36"/>
    </row>
    <row r="657" spans="1:8" s="2" customFormat="1" ht="16.899999999999999" customHeight="1">
      <c r="A657" s="35"/>
      <c r="B657" s="36"/>
      <c r="C657" s="258" t="s">
        <v>836</v>
      </c>
      <c r="D657" s="258" t="s">
        <v>824</v>
      </c>
      <c r="E657" s="18" t="s">
        <v>1</v>
      </c>
      <c r="F657" s="259">
        <v>16</v>
      </c>
      <c r="G657" s="35"/>
      <c r="H657" s="36"/>
    </row>
    <row r="658" spans="1:8" s="2" customFormat="1" ht="16.899999999999999" customHeight="1">
      <c r="A658" s="35"/>
      <c r="B658" s="36"/>
      <c r="C658" s="260" t="s">
        <v>2821</v>
      </c>
      <c r="D658" s="35"/>
      <c r="E658" s="35"/>
      <c r="F658" s="35"/>
      <c r="G658" s="35"/>
      <c r="H658" s="36"/>
    </row>
    <row r="659" spans="1:8" s="2" customFormat="1" ht="16.899999999999999" customHeight="1">
      <c r="A659" s="35"/>
      <c r="B659" s="36"/>
      <c r="C659" s="258" t="s">
        <v>819</v>
      </c>
      <c r="D659" s="258" t="s">
        <v>820</v>
      </c>
      <c r="E659" s="18" t="s">
        <v>274</v>
      </c>
      <c r="F659" s="259">
        <v>2151</v>
      </c>
      <c r="G659" s="35"/>
      <c r="H659" s="36"/>
    </row>
    <row r="660" spans="1:8" s="2" customFormat="1" ht="16.899999999999999" customHeight="1">
      <c r="A660" s="35"/>
      <c r="B660" s="36"/>
      <c r="C660" s="258" t="s">
        <v>756</v>
      </c>
      <c r="D660" s="258" t="s">
        <v>757</v>
      </c>
      <c r="E660" s="18" t="s">
        <v>274</v>
      </c>
      <c r="F660" s="259">
        <v>885</v>
      </c>
      <c r="G660" s="35"/>
      <c r="H660" s="36"/>
    </row>
    <row r="661" spans="1:8" s="2" customFormat="1" ht="16.899999999999999" customHeight="1">
      <c r="A661" s="35"/>
      <c r="B661" s="36"/>
      <c r="C661" s="258" t="s">
        <v>1263</v>
      </c>
      <c r="D661" s="258" t="s">
        <v>1264</v>
      </c>
      <c r="E661" s="18" t="s">
        <v>274</v>
      </c>
      <c r="F661" s="259">
        <v>16</v>
      </c>
      <c r="G661" s="35"/>
      <c r="H661" s="36"/>
    </row>
    <row r="662" spans="1:8" s="2" customFormat="1" ht="20.399999999999999">
      <c r="A662" s="35"/>
      <c r="B662" s="36"/>
      <c r="C662" s="258" t="s">
        <v>2132</v>
      </c>
      <c r="D662" s="258" t="s">
        <v>2133</v>
      </c>
      <c r="E662" s="18" t="s">
        <v>274</v>
      </c>
      <c r="F662" s="259">
        <v>16</v>
      </c>
      <c r="G662" s="35"/>
      <c r="H662" s="36"/>
    </row>
    <row r="663" spans="1:8" s="2" customFormat="1" ht="16.899999999999999" customHeight="1">
      <c r="A663" s="35"/>
      <c r="B663" s="36"/>
      <c r="C663" s="258" t="s">
        <v>2135</v>
      </c>
      <c r="D663" s="258" t="s">
        <v>2136</v>
      </c>
      <c r="E663" s="18" t="s">
        <v>274</v>
      </c>
      <c r="F663" s="259">
        <v>16.32</v>
      </c>
      <c r="G663" s="35"/>
      <c r="H663" s="36"/>
    </row>
    <row r="664" spans="1:8" s="2" customFormat="1" ht="16.899999999999999" customHeight="1">
      <c r="A664" s="35"/>
      <c r="B664" s="36"/>
      <c r="C664" s="254" t="s">
        <v>2853</v>
      </c>
      <c r="D664" s="255" t="s">
        <v>1</v>
      </c>
      <c r="E664" s="256" t="s">
        <v>1</v>
      </c>
      <c r="F664" s="257">
        <v>10</v>
      </c>
      <c r="G664" s="35"/>
      <c r="H664" s="36"/>
    </row>
    <row r="665" spans="1:8" s="2" customFormat="1" ht="16.899999999999999" customHeight="1">
      <c r="A665" s="35"/>
      <c r="B665" s="36"/>
      <c r="C665" s="254" t="s">
        <v>838</v>
      </c>
      <c r="D665" s="255" t="s">
        <v>1</v>
      </c>
      <c r="E665" s="256" t="s">
        <v>1</v>
      </c>
      <c r="F665" s="257">
        <v>0</v>
      </c>
      <c r="G665" s="35"/>
      <c r="H665" s="36"/>
    </row>
    <row r="666" spans="1:8" s="2" customFormat="1" ht="16.899999999999999" customHeight="1">
      <c r="A666" s="35"/>
      <c r="B666" s="36"/>
      <c r="C666" s="258" t="s">
        <v>1</v>
      </c>
      <c r="D666" s="258" t="s">
        <v>837</v>
      </c>
      <c r="E666" s="18" t="s">
        <v>1</v>
      </c>
      <c r="F666" s="259">
        <v>0</v>
      </c>
      <c r="G666" s="35"/>
      <c r="H666" s="36"/>
    </row>
    <row r="667" spans="1:8" s="2" customFormat="1" ht="16.899999999999999" customHeight="1">
      <c r="A667" s="35"/>
      <c r="B667" s="36"/>
      <c r="C667" s="258" t="s">
        <v>1</v>
      </c>
      <c r="D667" s="258" t="s">
        <v>77</v>
      </c>
      <c r="E667" s="18" t="s">
        <v>1</v>
      </c>
      <c r="F667" s="259">
        <v>0</v>
      </c>
      <c r="G667" s="35"/>
      <c r="H667" s="36"/>
    </row>
    <row r="668" spans="1:8" s="2" customFormat="1" ht="16.899999999999999" customHeight="1">
      <c r="A668" s="35"/>
      <c r="B668" s="36"/>
      <c r="C668" s="258" t="s">
        <v>838</v>
      </c>
      <c r="D668" s="258" t="s">
        <v>824</v>
      </c>
      <c r="E668" s="18" t="s">
        <v>1</v>
      </c>
      <c r="F668" s="259">
        <v>0</v>
      </c>
      <c r="G668" s="35"/>
      <c r="H668" s="36"/>
    </row>
    <row r="669" spans="1:8" s="2" customFormat="1" ht="16.899999999999999" customHeight="1">
      <c r="A669" s="35"/>
      <c r="B669" s="36"/>
      <c r="C669" s="254" t="s">
        <v>742</v>
      </c>
      <c r="D669" s="255" t="s">
        <v>1</v>
      </c>
      <c r="E669" s="256" t="s">
        <v>1</v>
      </c>
      <c r="F669" s="257">
        <v>0</v>
      </c>
      <c r="G669" s="35"/>
      <c r="H669" s="36"/>
    </row>
    <row r="670" spans="1:8" s="2" customFormat="1" ht="16.899999999999999" customHeight="1">
      <c r="A670" s="35"/>
      <c r="B670" s="36"/>
      <c r="C670" s="258" t="s">
        <v>1</v>
      </c>
      <c r="D670" s="258" t="s">
        <v>823</v>
      </c>
      <c r="E670" s="18" t="s">
        <v>1</v>
      </c>
      <c r="F670" s="259">
        <v>0</v>
      </c>
      <c r="G670" s="35"/>
      <c r="H670" s="36"/>
    </row>
    <row r="671" spans="1:8" s="2" customFormat="1" ht="16.899999999999999" customHeight="1">
      <c r="A671" s="35"/>
      <c r="B671" s="36"/>
      <c r="C671" s="258" t="s">
        <v>1</v>
      </c>
      <c r="D671" s="258" t="s">
        <v>77</v>
      </c>
      <c r="E671" s="18" t="s">
        <v>1</v>
      </c>
      <c r="F671" s="259">
        <v>0</v>
      </c>
      <c r="G671" s="35"/>
      <c r="H671" s="36"/>
    </row>
    <row r="672" spans="1:8" s="2" customFormat="1" ht="16.899999999999999" customHeight="1">
      <c r="A672" s="35"/>
      <c r="B672" s="36"/>
      <c r="C672" s="258" t="s">
        <v>742</v>
      </c>
      <c r="D672" s="258" t="s">
        <v>824</v>
      </c>
      <c r="E672" s="18" t="s">
        <v>1</v>
      </c>
      <c r="F672" s="259">
        <v>0</v>
      </c>
      <c r="G672" s="35"/>
      <c r="H672" s="36"/>
    </row>
    <row r="673" spans="1:8" s="2" customFormat="1" ht="16.899999999999999" customHeight="1">
      <c r="A673" s="35"/>
      <c r="B673" s="36"/>
      <c r="C673" s="260" t="s">
        <v>2821</v>
      </c>
      <c r="D673" s="35"/>
      <c r="E673" s="35"/>
      <c r="F673" s="35"/>
      <c r="G673" s="35"/>
      <c r="H673" s="36"/>
    </row>
    <row r="674" spans="1:8" s="2" customFormat="1" ht="16.899999999999999" customHeight="1">
      <c r="A674" s="35"/>
      <c r="B674" s="36"/>
      <c r="C674" s="258" t="s">
        <v>819</v>
      </c>
      <c r="D674" s="258" t="s">
        <v>820</v>
      </c>
      <c r="E674" s="18" t="s">
        <v>274</v>
      </c>
      <c r="F674" s="259">
        <v>2151</v>
      </c>
      <c r="G674" s="35"/>
      <c r="H674" s="36"/>
    </row>
    <row r="675" spans="1:8" s="2" customFormat="1" ht="16.899999999999999" customHeight="1">
      <c r="A675" s="35"/>
      <c r="B675" s="36"/>
      <c r="C675" s="258" t="s">
        <v>756</v>
      </c>
      <c r="D675" s="258" t="s">
        <v>757</v>
      </c>
      <c r="E675" s="18" t="s">
        <v>274</v>
      </c>
      <c r="F675" s="259">
        <v>885</v>
      </c>
      <c r="G675" s="35"/>
      <c r="H675" s="36"/>
    </row>
    <row r="676" spans="1:8" s="2" customFormat="1" ht="16.899999999999999" customHeight="1">
      <c r="A676" s="35"/>
      <c r="B676" s="36"/>
      <c r="C676" s="254" t="s">
        <v>826</v>
      </c>
      <c r="D676" s="255" t="s">
        <v>1</v>
      </c>
      <c r="E676" s="256" t="s">
        <v>1</v>
      </c>
      <c r="F676" s="257">
        <v>869</v>
      </c>
      <c r="G676" s="35"/>
      <c r="H676" s="36"/>
    </row>
    <row r="677" spans="1:8" s="2" customFormat="1" ht="16.899999999999999" customHeight="1">
      <c r="A677" s="35"/>
      <c r="B677" s="36"/>
      <c r="C677" s="258" t="s">
        <v>1</v>
      </c>
      <c r="D677" s="258" t="s">
        <v>825</v>
      </c>
      <c r="E677" s="18" t="s">
        <v>1</v>
      </c>
      <c r="F677" s="259">
        <v>0</v>
      </c>
      <c r="G677" s="35"/>
      <c r="H677" s="36"/>
    </row>
    <row r="678" spans="1:8" s="2" customFormat="1" ht="16.899999999999999" customHeight="1">
      <c r="A678" s="35"/>
      <c r="B678" s="36"/>
      <c r="C678" s="258" t="s">
        <v>1</v>
      </c>
      <c r="D678" s="258" t="s">
        <v>2782</v>
      </c>
      <c r="E678" s="18" t="s">
        <v>1</v>
      </c>
      <c r="F678" s="259">
        <v>869</v>
      </c>
      <c r="G678" s="35"/>
      <c r="H678" s="36"/>
    </row>
    <row r="679" spans="1:8" s="2" customFormat="1" ht="16.899999999999999" customHeight="1">
      <c r="A679" s="35"/>
      <c r="B679" s="36"/>
      <c r="C679" s="258" t="s">
        <v>826</v>
      </c>
      <c r="D679" s="258" t="s">
        <v>824</v>
      </c>
      <c r="E679" s="18" t="s">
        <v>1</v>
      </c>
      <c r="F679" s="259">
        <v>869</v>
      </c>
      <c r="G679" s="35"/>
      <c r="H679" s="36"/>
    </row>
    <row r="680" spans="1:8" s="2" customFormat="1" ht="16.899999999999999" customHeight="1">
      <c r="A680" s="35"/>
      <c r="B680" s="36"/>
      <c r="C680" s="260" t="s">
        <v>2821</v>
      </c>
      <c r="D680" s="35"/>
      <c r="E680" s="35"/>
      <c r="F680" s="35"/>
      <c r="G680" s="35"/>
      <c r="H680" s="36"/>
    </row>
    <row r="681" spans="1:8" s="2" customFormat="1" ht="16.899999999999999" customHeight="1">
      <c r="A681" s="35"/>
      <c r="B681" s="36"/>
      <c r="C681" s="258" t="s">
        <v>819</v>
      </c>
      <c r="D681" s="258" t="s">
        <v>820</v>
      </c>
      <c r="E681" s="18" t="s">
        <v>274</v>
      </c>
      <c r="F681" s="259">
        <v>2151</v>
      </c>
      <c r="G681" s="35"/>
      <c r="H681" s="36"/>
    </row>
    <row r="682" spans="1:8" s="2" customFormat="1" ht="16.899999999999999" customHeight="1">
      <c r="A682" s="35"/>
      <c r="B682" s="36"/>
      <c r="C682" s="258" t="s">
        <v>756</v>
      </c>
      <c r="D682" s="258" t="s">
        <v>757</v>
      </c>
      <c r="E682" s="18" t="s">
        <v>274</v>
      </c>
      <c r="F682" s="259">
        <v>885</v>
      </c>
      <c r="G682" s="35"/>
      <c r="H682" s="36"/>
    </row>
    <row r="683" spans="1:8" s="2" customFormat="1" ht="16.899999999999999" customHeight="1">
      <c r="A683" s="35"/>
      <c r="B683" s="36"/>
      <c r="C683" s="258" t="s">
        <v>1812</v>
      </c>
      <c r="D683" s="258" t="s">
        <v>1813</v>
      </c>
      <c r="E683" s="18" t="s">
        <v>274</v>
      </c>
      <c r="F683" s="259">
        <v>869</v>
      </c>
      <c r="G683" s="35"/>
      <c r="H683" s="36"/>
    </row>
    <row r="684" spans="1:8" s="2" customFormat="1" ht="16.899999999999999" customHeight="1">
      <c r="A684" s="35"/>
      <c r="B684" s="36"/>
      <c r="C684" s="258" t="s">
        <v>771</v>
      </c>
      <c r="D684" s="258" t="s">
        <v>772</v>
      </c>
      <c r="E684" s="18" t="s">
        <v>274</v>
      </c>
      <c r="F684" s="259">
        <v>869</v>
      </c>
      <c r="G684" s="35"/>
      <c r="H684" s="36"/>
    </row>
    <row r="685" spans="1:8" s="2" customFormat="1" ht="16.899999999999999" customHeight="1">
      <c r="A685" s="35"/>
      <c r="B685" s="36"/>
      <c r="C685" s="258" t="s">
        <v>1822</v>
      </c>
      <c r="D685" s="258" t="s">
        <v>1823</v>
      </c>
      <c r="E685" s="18" t="s">
        <v>274</v>
      </c>
      <c r="F685" s="259">
        <v>869</v>
      </c>
      <c r="G685" s="35"/>
      <c r="H685" s="36"/>
    </row>
    <row r="686" spans="1:8" s="2" customFormat="1" ht="16.899999999999999" customHeight="1">
      <c r="A686" s="35"/>
      <c r="B686" s="36"/>
      <c r="C686" s="254" t="s">
        <v>828</v>
      </c>
      <c r="D686" s="255" t="s">
        <v>1</v>
      </c>
      <c r="E686" s="256" t="s">
        <v>1</v>
      </c>
      <c r="F686" s="257">
        <v>1266</v>
      </c>
      <c r="G686" s="35"/>
      <c r="H686" s="36"/>
    </row>
    <row r="687" spans="1:8" s="2" customFormat="1" ht="16.899999999999999" customHeight="1">
      <c r="A687" s="35"/>
      <c r="B687" s="36"/>
      <c r="C687" s="258" t="s">
        <v>1</v>
      </c>
      <c r="D687" s="258" t="s">
        <v>827</v>
      </c>
      <c r="E687" s="18" t="s">
        <v>1</v>
      </c>
      <c r="F687" s="259">
        <v>0</v>
      </c>
      <c r="G687" s="35"/>
      <c r="H687" s="36"/>
    </row>
    <row r="688" spans="1:8" s="2" customFormat="1" ht="16.899999999999999" customHeight="1">
      <c r="A688" s="35"/>
      <c r="B688" s="36"/>
      <c r="C688" s="258" t="s">
        <v>1</v>
      </c>
      <c r="D688" s="258" t="s">
        <v>2783</v>
      </c>
      <c r="E688" s="18" t="s">
        <v>1</v>
      </c>
      <c r="F688" s="259">
        <v>1266</v>
      </c>
      <c r="G688" s="35"/>
      <c r="H688" s="36"/>
    </row>
    <row r="689" spans="1:8" s="2" customFormat="1" ht="16.899999999999999" customHeight="1">
      <c r="A689" s="35"/>
      <c r="B689" s="36"/>
      <c r="C689" s="258" t="s">
        <v>828</v>
      </c>
      <c r="D689" s="258" t="s">
        <v>824</v>
      </c>
      <c r="E689" s="18" t="s">
        <v>1</v>
      </c>
      <c r="F689" s="259">
        <v>1266</v>
      </c>
      <c r="G689" s="35"/>
      <c r="H689" s="36"/>
    </row>
    <row r="690" spans="1:8" s="2" customFormat="1" ht="16.899999999999999" customHeight="1">
      <c r="A690" s="35"/>
      <c r="B690" s="36"/>
      <c r="C690" s="260" t="s">
        <v>2821</v>
      </c>
      <c r="D690" s="35"/>
      <c r="E690" s="35"/>
      <c r="F690" s="35"/>
      <c r="G690" s="35"/>
      <c r="H690" s="36"/>
    </row>
    <row r="691" spans="1:8" s="2" customFormat="1" ht="16.899999999999999" customHeight="1">
      <c r="A691" s="35"/>
      <c r="B691" s="36"/>
      <c r="C691" s="258" t="s">
        <v>819</v>
      </c>
      <c r="D691" s="258" t="s">
        <v>820</v>
      </c>
      <c r="E691" s="18" t="s">
        <v>274</v>
      </c>
      <c r="F691" s="259">
        <v>2151</v>
      </c>
      <c r="G691" s="35"/>
      <c r="H691" s="36"/>
    </row>
    <row r="692" spans="1:8" s="2" customFormat="1" ht="20.399999999999999">
      <c r="A692" s="35"/>
      <c r="B692" s="36"/>
      <c r="C692" s="258" t="s">
        <v>2800</v>
      </c>
      <c r="D692" s="258" t="s">
        <v>2801</v>
      </c>
      <c r="E692" s="18" t="s">
        <v>274</v>
      </c>
      <c r="F692" s="259">
        <v>1266</v>
      </c>
      <c r="G692" s="35"/>
      <c r="H692" s="36"/>
    </row>
    <row r="693" spans="1:8" s="2" customFormat="1" ht="20.399999999999999">
      <c r="A693" s="35"/>
      <c r="B693" s="36"/>
      <c r="C693" s="258" t="s">
        <v>2803</v>
      </c>
      <c r="D693" s="258" t="s">
        <v>2804</v>
      </c>
      <c r="E693" s="18" t="s">
        <v>274</v>
      </c>
      <c r="F693" s="259">
        <v>1266</v>
      </c>
      <c r="G693" s="35"/>
      <c r="H693" s="36"/>
    </row>
    <row r="694" spans="1:8" s="2" customFormat="1" ht="16.899999999999999" customHeight="1">
      <c r="A694" s="35"/>
      <c r="B694" s="36"/>
      <c r="C694" s="254" t="s">
        <v>830</v>
      </c>
      <c r="D694" s="255" t="s">
        <v>1</v>
      </c>
      <c r="E694" s="256" t="s">
        <v>1</v>
      </c>
      <c r="F694" s="257">
        <v>0</v>
      </c>
      <c r="G694" s="35"/>
      <c r="H694" s="36"/>
    </row>
    <row r="695" spans="1:8" s="2" customFormat="1" ht="16.899999999999999" customHeight="1">
      <c r="A695" s="35"/>
      <c r="B695" s="36"/>
      <c r="C695" s="258" t="s">
        <v>1</v>
      </c>
      <c r="D695" s="258" t="s">
        <v>829</v>
      </c>
      <c r="E695" s="18" t="s">
        <v>1</v>
      </c>
      <c r="F695" s="259">
        <v>0</v>
      </c>
      <c r="G695" s="35"/>
      <c r="H695" s="36"/>
    </row>
    <row r="696" spans="1:8" s="2" customFormat="1" ht="16.899999999999999" customHeight="1">
      <c r="A696" s="35"/>
      <c r="B696" s="36"/>
      <c r="C696" s="258" t="s">
        <v>1</v>
      </c>
      <c r="D696" s="258" t="s">
        <v>77</v>
      </c>
      <c r="E696" s="18" t="s">
        <v>1</v>
      </c>
      <c r="F696" s="259">
        <v>0</v>
      </c>
      <c r="G696" s="35"/>
      <c r="H696" s="36"/>
    </row>
    <row r="697" spans="1:8" s="2" customFormat="1" ht="16.899999999999999" customHeight="1">
      <c r="A697" s="35"/>
      <c r="B697" s="36"/>
      <c r="C697" s="258" t="s">
        <v>830</v>
      </c>
      <c r="D697" s="258" t="s">
        <v>824</v>
      </c>
      <c r="E697" s="18" t="s">
        <v>1</v>
      </c>
      <c r="F697" s="259">
        <v>0</v>
      </c>
      <c r="G697" s="35"/>
      <c r="H697" s="36"/>
    </row>
    <row r="698" spans="1:8" s="2" customFormat="1" ht="16.899999999999999" customHeight="1">
      <c r="A698" s="35"/>
      <c r="B698" s="36"/>
      <c r="C698" s="254" t="s">
        <v>2826</v>
      </c>
      <c r="D698" s="255" t="s">
        <v>1</v>
      </c>
      <c r="E698" s="256" t="s">
        <v>1</v>
      </c>
      <c r="F698" s="257">
        <v>613.5</v>
      </c>
      <c r="G698" s="35"/>
      <c r="H698" s="36"/>
    </row>
    <row r="699" spans="1:8" s="2" customFormat="1" ht="16.899999999999999" customHeight="1">
      <c r="A699" s="35"/>
      <c r="B699" s="36"/>
      <c r="C699" s="254" t="s">
        <v>884</v>
      </c>
      <c r="D699" s="255" t="s">
        <v>1</v>
      </c>
      <c r="E699" s="256" t="s">
        <v>1</v>
      </c>
      <c r="F699" s="257">
        <v>177</v>
      </c>
      <c r="G699" s="35"/>
      <c r="H699" s="36"/>
    </row>
    <row r="700" spans="1:8" s="2" customFormat="1" ht="16.899999999999999" customHeight="1">
      <c r="A700" s="35"/>
      <c r="B700" s="36"/>
      <c r="C700" s="258" t="s">
        <v>1</v>
      </c>
      <c r="D700" s="258" t="s">
        <v>2790</v>
      </c>
      <c r="E700" s="18" t="s">
        <v>1</v>
      </c>
      <c r="F700" s="259">
        <v>210</v>
      </c>
      <c r="G700" s="35"/>
      <c r="H700" s="36"/>
    </row>
    <row r="701" spans="1:8" s="2" customFormat="1" ht="16.899999999999999" customHeight="1">
      <c r="A701" s="35"/>
      <c r="B701" s="36"/>
      <c r="C701" s="258" t="s">
        <v>1</v>
      </c>
      <c r="D701" s="258" t="s">
        <v>2791</v>
      </c>
      <c r="E701" s="18" t="s">
        <v>1</v>
      </c>
      <c r="F701" s="259">
        <v>-33</v>
      </c>
      <c r="G701" s="35"/>
      <c r="H701" s="36"/>
    </row>
    <row r="702" spans="1:8" s="2" customFormat="1" ht="16.899999999999999" customHeight="1">
      <c r="A702" s="35"/>
      <c r="B702" s="36"/>
      <c r="C702" s="258" t="s">
        <v>884</v>
      </c>
      <c r="D702" s="258" t="s">
        <v>279</v>
      </c>
      <c r="E702" s="18" t="s">
        <v>1</v>
      </c>
      <c r="F702" s="259">
        <v>177</v>
      </c>
      <c r="G702" s="35"/>
      <c r="H702" s="36"/>
    </row>
    <row r="703" spans="1:8" s="2" customFormat="1" ht="16.899999999999999" customHeight="1">
      <c r="A703" s="35"/>
      <c r="B703" s="36"/>
      <c r="C703" s="260" t="s">
        <v>2821</v>
      </c>
      <c r="D703" s="35"/>
      <c r="E703" s="35"/>
      <c r="F703" s="35"/>
      <c r="G703" s="35"/>
      <c r="H703" s="36"/>
    </row>
    <row r="704" spans="1:8" s="2" customFormat="1" ht="20.399999999999999">
      <c r="A704" s="35"/>
      <c r="B704" s="36"/>
      <c r="C704" s="258" t="s">
        <v>899</v>
      </c>
      <c r="D704" s="258" t="s">
        <v>900</v>
      </c>
      <c r="E704" s="18" t="s">
        <v>309</v>
      </c>
      <c r="F704" s="259">
        <v>177</v>
      </c>
      <c r="G704" s="35"/>
      <c r="H704" s="36"/>
    </row>
    <row r="705" spans="1:8" s="2" customFormat="1" ht="20.399999999999999">
      <c r="A705" s="35"/>
      <c r="B705" s="36"/>
      <c r="C705" s="258" t="s">
        <v>905</v>
      </c>
      <c r="D705" s="258" t="s">
        <v>906</v>
      </c>
      <c r="E705" s="18" t="s">
        <v>309</v>
      </c>
      <c r="F705" s="259">
        <v>2124</v>
      </c>
      <c r="G705" s="35"/>
      <c r="H705" s="36"/>
    </row>
    <row r="706" spans="1:8" s="2" customFormat="1" ht="16.899999999999999" customHeight="1">
      <c r="A706" s="35"/>
      <c r="B706" s="36"/>
      <c r="C706" s="258" t="s">
        <v>332</v>
      </c>
      <c r="D706" s="258" t="s">
        <v>333</v>
      </c>
      <c r="E706" s="18" t="s">
        <v>334</v>
      </c>
      <c r="F706" s="259">
        <v>318.60000000000002</v>
      </c>
      <c r="G706" s="35"/>
      <c r="H706" s="36"/>
    </row>
    <row r="707" spans="1:8" s="2" customFormat="1" ht="7.35" customHeight="1">
      <c r="A707" s="35"/>
      <c r="B707" s="53"/>
      <c r="C707" s="54"/>
      <c r="D707" s="54"/>
      <c r="E707" s="54"/>
      <c r="F707" s="54"/>
      <c r="G707" s="54"/>
      <c r="H707" s="36"/>
    </row>
    <row r="708" spans="1:8" s="2" customFormat="1">
      <c r="A708" s="35"/>
      <c r="B708" s="35"/>
      <c r="C708" s="35"/>
      <c r="D708" s="35"/>
      <c r="E708" s="35"/>
      <c r="F708" s="35"/>
      <c r="G708" s="35"/>
      <c r="H708" s="35"/>
    </row>
  </sheetData>
  <mergeCells count="2">
    <mergeCell ref="D5:F5"/>
    <mergeCell ref="D6:F6"/>
  </mergeCells>
  <pageMargins left="0.7" right="0.7" top="0.75" bottom="0.75" header="0.3" footer="0.3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48</vt:i4>
      </vt:variant>
      <vt:variant>
        <vt:lpstr>Pomenované rozsahy</vt:lpstr>
      </vt:variant>
      <vt:variant>
        <vt:i4>94</vt:i4>
      </vt:variant>
    </vt:vector>
  </HeadingPairs>
  <TitlesOfParts>
    <vt:vector size="142" baseType="lpstr">
      <vt:lpstr>Rekapitulácia stavby</vt:lpstr>
      <vt:lpstr>Poznámky</vt:lpstr>
      <vt:lpstr>PP1 - Projektové práce</vt:lpstr>
      <vt:lpstr>SO 01.1 - Búracie práce a...</vt:lpstr>
      <vt:lpstr>SO 01.2 - Mobiliár a drob...</vt:lpstr>
      <vt:lpstr>SO 01.3 - Sadovnícke úpravy</vt:lpstr>
      <vt:lpstr>SO 01.4 - Pochôdzne plochy</vt:lpstr>
      <vt:lpstr>SO 01.5 - Terénne úpravy</vt:lpstr>
      <vt:lpstr>PP - Projektové práce</vt:lpstr>
      <vt:lpstr>SO 02.1 - Búracie práce a...</vt:lpstr>
      <vt:lpstr>SO 02.2 - Mobiliár a drob...</vt:lpstr>
      <vt:lpstr>SO 02.3 - Pochôdzne plochy</vt:lpstr>
      <vt:lpstr>SO 02.4 - Osvetlenie</vt:lpstr>
      <vt:lpstr>PP - Projektové práce_01</vt:lpstr>
      <vt:lpstr>SO 03.1 - Búracie práce a...</vt:lpstr>
      <vt:lpstr>SO 03.2 - Mobiliár a drob...</vt:lpstr>
      <vt:lpstr>SO 03.3 - Sadovnícke úpravy</vt:lpstr>
      <vt:lpstr>SO 03.4 - Pochôdzne plochy</vt:lpstr>
      <vt:lpstr>SO 03.5 - Terénne úpravy</vt:lpstr>
      <vt:lpstr>SO 03.6 -  Zdravotechnika...</vt:lpstr>
      <vt:lpstr>SO 03.7 - Osvetlenie</vt:lpstr>
      <vt:lpstr>SO 03.8 - Multifunkčné ih...</vt:lpstr>
      <vt:lpstr>PP - Projektové práce_02</vt:lpstr>
      <vt:lpstr>SO 04.1 - Búracie práce a...</vt:lpstr>
      <vt:lpstr>SO 04.2 - Mobiliár a drob...</vt:lpstr>
      <vt:lpstr>SO 04.3 - Sadovnícke úpravy</vt:lpstr>
      <vt:lpstr>SO 04.4 - Pochôdzne plochy</vt:lpstr>
      <vt:lpstr>SO 04.5 - Zdravotechnika ...</vt:lpstr>
      <vt:lpstr>PP - Projektové práce_03</vt:lpstr>
      <vt:lpstr>SO 05.1 - Búracie práce a...</vt:lpstr>
      <vt:lpstr>SO 05.2 - Mobiliár a drob...</vt:lpstr>
      <vt:lpstr>SO 05.3 - Sadovnícke úpravy</vt:lpstr>
      <vt:lpstr>SO 05.4 - Pochôdzne plochy</vt:lpstr>
      <vt:lpstr>SO 05.5 - Schodisko</vt:lpstr>
      <vt:lpstr>PP - Projektové práce_04</vt:lpstr>
      <vt:lpstr>SO 06.1 - Búracie práce a...</vt:lpstr>
      <vt:lpstr>SO 06.2 - Mobiliár a drob...</vt:lpstr>
      <vt:lpstr>SO 06.3 - Sadovnícke úpravy</vt:lpstr>
      <vt:lpstr>SO 06.4 - Pochôdzne plochy</vt:lpstr>
      <vt:lpstr>SO 06.5 - Zdravotechnika ...</vt:lpstr>
      <vt:lpstr>SO 06.6 - Pergola</vt:lpstr>
      <vt:lpstr>SO 06.7 - Osvetlenie</vt:lpstr>
      <vt:lpstr>PP - Projektové práce_05</vt:lpstr>
      <vt:lpstr>SO 07.1 - Búracie práce a...</vt:lpstr>
      <vt:lpstr>SO 07.2 - Mobiliár a drob...</vt:lpstr>
      <vt:lpstr>SO 07.3 - Sadovnícke úpravy</vt:lpstr>
      <vt:lpstr>SO 07.4 - Pochôdzne plochy</vt:lpstr>
      <vt:lpstr>Zoznam figúr</vt:lpstr>
      <vt:lpstr>'PP - Projektové práce'!Názvy_tlače</vt:lpstr>
      <vt:lpstr>'PP - Projektové práce_01'!Názvy_tlače</vt:lpstr>
      <vt:lpstr>'PP - Projektové práce_02'!Názvy_tlače</vt:lpstr>
      <vt:lpstr>'PP - Projektové práce_03'!Názvy_tlače</vt:lpstr>
      <vt:lpstr>'PP - Projektové práce_04'!Názvy_tlače</vt:lpstr>
      <vt:lpstr>'PP - Projektové práce_05'!Názvy_tlače</vt:lpstr>
      <vt:lpstr>'PP1 - Projektové práce'!Názvy_tlače</vt:lpstr>
      <vt:lpstr>'Rekapitulácia stavby'!Názvy_tlače</vt:lpstr>
      <vt:lpstr>'SO 01.1 - Búracie práce a...'!Názvy_tlače</vt:lpstr>
      <vt:lpstr>'SO 01.2 - Mobiliár a drob...'!Názvy_tlače</vt:lpstr>
      <vt:lpstr>'SO 01.3 - Sadovnícke úpravy'!Názvy_tlače</vt:lpstr>
      <vt:lpstr>'SO 01.4 - Pochôdzne plochy'!Názvy_tlače</vt:lpstr>
      <vt:lpstr>'SO 01.5 - Terénne úpravy'!Názvy_tlače</vt:lpstr>
      <vt:lpstr>'SO 02.1 - Búracie práce a...'!Názvy_tlače</vt:lpstr>
      <vt:lpstr>'SO 02.2 - Mobiliár a drob...'!Názvy_tlače</vt:lpstr>
      <vt:lpstr>'SO 02.3 - Pochôdzne plochy'!Názvy_tlače</vt:lpstr>
      <vt:lpstr>'SO 02.4 - Osvetlenie'!Názvy_tlače</vt:lpstr>
      <vt:lpstr>'SO 03.1 - Búracie práce a...'!Názvy_tlače</vt:lpstr>
      <vt:lpstr>'SO 03.2 - Mobiliár a drob...'!Názvy_tlače</vt:lpstr>
      <vt:lpstr>'SO 03.3 - Sadovnícke úpravy'!Názvy_tlače</vt:lpstr>
      <vt:lpstr>'SO 03.4 - Pochôdzne plochy'!Názvy_tlače</vt:lpstr>
      <vt:lpstr>'SO 03.5 - Terénne úpravy'!Názvy_tlače</vt:lpstr>
      <vt:lpstr>'SO 03.6 -  Zdravotechnika...'!Názvy_tlače</vt:lpstr>
      <vt:lpstr>'SO 03.7 - Osvetlenie'!Názvy_tlače</vt:lpstr>
      <vt:lpstr>'SO 03.8 - Multifunkčné ih...'!Názvy_tlače</vt:lpstr>
      <vt:lpstr>'SO 04.1 - Búracie práce a...'!Názvy_tlače</vt:lpstr>
      <vt:lpstr>'SO 04.2 - Mobiliár a drob...'!Názvy_tlače</vt:lpstr>
      <vt:lpstr>'SO 04.3 - Sadovnícke úpravy'!Názvy_tlače</vt:lpstr>
      <vt:lpstr>'SO 04.4 - Pochôdzne plochy'!Názvy_tlače</vt:lpstr>
      <vt:lpstr>'SO 04.5 - Zdravotechnika ...'!Názvy_tlače</vt:lpstr>
      <vt:lpstr>'SO 05.1 - Búracie práce a...'!Názvy_tlače</vt:lpstr>
      <vt:lpstr>'SO 05.2 - Mobiliár a drob...'!Názvy_tlače</vt:lpstr>
      <vt:lpstr>'SO 05.3 - Sadovnícke úpravy'!Názvy_tlače</vt:lpstr>
      <vt:lpstr>'SO 05.4 - Pochôdzne plochy'!Názvy_tlače</vt:lpstr>
      <vt:lpstr>'SO 05.5 - Schodisko'!Názvy_tlače</vt:lpstr>
      <vt:lpstr>'SO 06.1 - Búracie práce a...'!Názvy_tlače</vt:lpstr>
      <vt:lpstr>'SO 06.2 - Mobiliár a drob...'!Názvy_tlače</vt:lpstr>
      <vt:lpstr>'SO 06.3 - Sadovnícke úpravy'!Názvy_tlače</vt:lpstr>
      <vt:lpstr>'SO 06.4 - Pochôdzne plochy'!Názvy_tlače</vt:lpstr>
      <vt:lpstr>'SO 06.5 - Zdravotechnika ...'!Názvy_tlače</vt:lpstr>
      <vt:lpstr>'SO 06.6 - Pergola'!Názvy_tlače</vt:lpstr>
      <vt:lpstr>'SO 06.7 - Osvetlenie'!Názvy_tlače</vt:lpstr>
      <vt:lpstr>'SO 07.1 - Búracie práce a...'!Názvy_tlače</vt:lpstr>
      <vt:lpstr>'SO 07.2 - Mobiliár a drob...'!Názvy_tlače</vt:lpstr>
      <vt:lpstr>'SO 07.3 - Sadovnícke úpravy'!Názvy_tlače</vt:lpstr>
      <vt:lpstr>'SO 07.4 - Pochôdzne plochy'!Názvy_tlače</vt:lpstr>
      <vt:lpstr>'Zoznam figúr'!Názvy_tlače</vt:lpstr>
      <vt:lpstr>'PP - Projektové práce'!Oblasť_tlače</vt:lpstr>
      <vt:lpstr>'PP - Projektové práce_01'!Oblasť_tlače</vt:lpstr>
      <vt:lpstr>'PP - Projektové práce_02'!Oblasť_tlače</vt:lpstr>
      <vt:lpstr>'PP - Projektové práce_03'!Oblasť_tlače</vt:lpstr>
      <vt:lpstr>'PP - Projektové práce_04'!Oblasť_tlače</vt:lpstr>
      <vt:lpstr>'PP - Projektové práce_05'!Oblasť_tlače</vt:lpstr>
      <vt:lpstr>'PP1 - Projektové práce'!Oblasť_tlače</vt:lpstr>
      <vt:lpstr>'Rekapitulácia stavby'!Oblasť_tlače</vt:lpstr>
      <vt:lpstr>'SO 01.1 - Búracie práce a...'!Oblasť_tlače</vt:lpstr>
      <vt:lpstr>'SO 01.2 - Mobiliár a drob...'!Oblasť_tlače</vt:lpstr>
      <vt:lpstr>'SO 01.3 - Sadovnícke úpravy'!Oblasť_tlače</vt:lpstr>
      <vt:lpstr>'SO 01.4 - Pochôdzne plochy'!Oblasť_tlače</vt:lpstr>
      <vt:lpstr>'SO 01.5 - Terénne úpravy'!Oblasť_tlače</vt:lpstr>
      <vt:lpstr>'SO 02.1 - Búracie práce a...'!Oblasť_tlače</vt:lpstr>
      <vt:lpstr>'SO 02.2 - Mobiliár a drob...'!Oblasť_tlače</vt:lpstr>
      <vt:lpstr>'SO 02.3 - Pochôdzne plochy'!Oblasť_tlače</vt:lpstr>
      <vt:lpstr>'SO 02.4 - Osvetlenie'!Oblasť_tlače</vt:lpstr>
      <vt:lpstr>'SO 03.1 - Búracie práce a...'!Oblasť_tlače</vt:lpstr>
      <vt:lpstr>'SO 03.2 - Mobiliár a drob...'!Oblasť_tlače</vt:lpstr>
      <vt:lpstr>'SO 03.3 - Sadovnícke úpravy'!Oblasť_tlače</vt:lpstr>
      <vt:lpstr>'SO 03.4 - Pochôdzne plochy'!Oblasť_tlače</vt:lpstr>
      <vt:lpstr>'SO 03.5 - Terénne úpravy'!Oblasť_tlače</vt:lpstr>
      <vt:lpstr>'SO 03.6 -  Zdravotechnika...'!Oblasť_tlače</vt:lpstr>
      <vt:lpstr>'SO 03.7 - Osvetlenie'!Oblasť_tlače</vt:lpstr>
      <vt:lpstr>'SO 03.8 - Multifunkčné ih...'!Oblasť_tlače</vt:lpstr>
      <vt:lpstr>'SO 04.1 - Búracie práce a...'!Oblasť_tlače</vt:lpstr>
      <vt:lpstr>'SO 04.2 - Mobiliár a drob...'!Oblasť_tlače</vt:lpstr>
      <vt:lpstr>'SO 04.3 - Sadovnícke úpravy'!Oblasť_tlače</vt:lpstr>
      <vt:lpstr>'SO 04.4 - Pochôdzne plochy'!Oblasť_tlače</vt:lpstr>
      <vt:lpstr>'SO 04.5 - Zdravotechnika ...'!Oblasť_tlače</vt:lpstr>
      <vt:lpstr>'SO 05.1 - Búracie práce a...'!Oblasť_tlače</vt:lpstr>
      <vt:lpstr>'SO 05.2 - Mobiliár a drob...'!Oblasť_tlače</vt:lpstr>
      <vt:lpstr>'SO 05.3 - Sadovnícke úpravy'!Oblasť_tlače</vt:lpstr>
      <vt:lpstr>'SO 05.4 - Pochôdzne plochy'!Oblasť_tlače</vt:lpstr>
      <vt:lpstr>'SO 05.5 - Schodisko'!Oblasť_tlače</vt:lpstr>
      <vt:lpstr>'SO 06.1 - Búracie práce a...'!Oblasť_tlače</vt:lpstr>
      <vt:lpstr>'SO 06.2 - Mobiliár a drob...'!Oblasť_tlače</vt:lpstr>
      <vt:lpstr>'SO 06.3 - Sadovnícke úpravy'!Oblasť_tlače</vt:lpstr>
      <vt:lpstr>'SO 06.4 - Pochôdzne plochy'!Oblasť_tlače</vt:lpstr>
      <vt:lpstr>'SO 06.5 - Zdravotechnika ...'!Oblasť_tlače</vt:lpstr>
      <vt:lpstr>'SO 06.6 - Pergola'!Oblasť_tlače</vt:lpstr>
      <vt:lpstr>'SO 06.7 - Osvetlenie'!Oblasť_tlače</vt:lpstr>
      <vt:lpstr>'SO 07.1 - Búracie práce a...'!Oblasť_tlače</vt:lpstr>
      <vt:lpstr>'SO 07.2 - Mobiliár a drob...'!Oblasť_tlače</vt:lpstr>
      <vt:lpstr>'SO 07.3 - Sadovnícke úpravy'!Oblasť_tlače</vt:lpstr>
      <vt:lpstr>'SO 07.4 - Pochôdzne plochy'!Oblasť_tlače</vt:lpstr>
      <vt:lpstr>'Zoznam figúr'!Oblasť_tlače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STANKA2017\Stanka123</dc:creator>
  <cp:lastModifiedBy>Peter Jombík</cp:lastModifiedBy>
  <dcterms:created xsi:type="dcterms:W3CDTF">2022-11-14T10:19:11Z</dcterms:created>
  <dcterms:modified xsi:type="dcterms:W3CDTF">2022-11-25T20:32:19Z</dcterms:modified>
</cp:coreProperties>
</file>